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labraham\Documents\Projects\NDMC Tariff Petition\Business Plan\4th April 2016\"/>
    </mc:Choice>
  </mc:AlternateContent>
  <bookViews>
    <workbookView xWindow="0" yWindow="0" windowWidth="20490" windowHeight="7755"/>
  </bookViews>
  <sheets>
    <sheet name="Index" sheetId="2" r:id="rId1"/>
    <sheet name="S1" sheetId="3" r:id="rId2"/>
    <sheet name="S2" sheetId="42" r:id="rId3"/>
    <sheet name="S3" sheetId="44" r:id="rId4"/>
    <sheet name="S4" sheetId="43" r:id="rId5"/>
    <sheet name="F1_2014-15" sheetId="1" r:id="rId6"/>
    <sheet name="F1_2015-16" sheetId="4" r:id="rId7"/>
    <sheet name="F1_2016-17" sheetId="5" r:id="rId8"/>
    <sheet name="F1_2017-18" sheetId="6" r:id="rId9"/>
    <sheet name="F1_2018-19" sheetId="7" r:id="rId10"/>
    <sheet name="F1_2019-20" sheetId="8" r:id="rId11"/>
    <sheet name="F1_2020-21" sheetId="9" r:id="rId12"/>
    <sheet name="F2" sheetId="11" r:id="rId13"/>
    <sheet name="F2 (a)" sheetId="12" r:id="rId14"/>
    <sheet name="F3" sheetId="13" r:id="rId15"/>
    <sheet name="F4" sheetId="14" r:id="rId16"/>
    <sheet name="F5 - R&amp;M Exp" sheetId="15" r:id="rId17"/>
    <sheet name="F6 - Emp Costs" sheetId="16" r:id="rId18"/>
    <sheet name="F7 Admin &amp;  Gen" sheetId="17" r:id="rId19"/>
    <sheet name="F8" sheetId="18" r:id="rId20"/>
    <sheet name="F9" sheetId="19" r:id="rId21"/>
    <sheet name="F10" sheetId="20" r:id="rId22"/>
    <sheet name="F11" sheetId="21" r:id="rId23"/>
    <sheet name="F12" sheetId="22" r:id="rId24"/>
    <sheet name="F13" sheetId="24" r:id="rId25"/>
    <sheet name="F14" sheetId="25" r:id="rId26"/>
    <sheet name="F15" sheetId="26" r:id="rId27"/>
    <sheet name="F16" sheetId="27" r:id="rId28"/>
    <sheet name="F17" sheetId="28" r:id="rId29"/>
    <sheet name="F18" sheetId="29" r:id="rId30"/>
    <sheet name="F19" sheetId="30" r:id="rId31"/>
    <sheet name="F20" sheetId="31" r:id="rId32"/>
    <sheet name="F1b" sheetId="32" r:id="rId33"/>
    <sheet name="F3b" sheetId="33" r:id="rId34"/>
    <sheet name="F21" sheetId="34" r:id="rId35"/>
    <sheet name="P1" sheetId="35" r:id="rId36"/>
    <sheet name="P2" sheetId="36" r:id="rId37"/>
    <sheet name="R1- FY08-FY14" sheetId="37" r:id="rId38"/>
    <sheet name="R1 FY15-FY21" sheetId="38" r:id="rId39"/>
    <sheet name="R3a FY15-21" sheetId="39" r:id="rId40"/>
    <sheet name="T1" sheetId="40" r:id="rId41"/>
    <sheet name="R 4A" sheetId="41" r:id="rId42"/>
    <sheet name="F24Details of Equity" sheetId="45" r:id="rId43"/>
  </sheets>
  <externalReferences>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A">'[1]R.Hrs. Since Comm'!$AD$88</definedName>
    <definedName name="\B">[2]DLC!$GR$107</definedName>
    <definedName name="\c">#REF!</definedName>
    <definedName name="\f">#REF!</definedName>
    <definedName name="\L">[2]DLC!$HR$111</definedName>
    <definedName name="\p">#REF!</definedName>
    <definedName name="\q">#REF!</definedName>
    <definedName name="\s">'[3]ST1&amp;2'!#REF!</definedName>
    <definedName name="\V">'[1]R.Hrs. Since Comm'!#REF!</definedName>
    <definedName name="\w">#REF!</definedName>
    <definedName name="\X">#REF!</definedName>
    <definedName name="\Z">'[4]01-02'!#REF!</definedName>
    <definedName name="__123Graph_A" hidden="1">'[4]01-02'!#REF!</definedName>
    <definedName name="__123Graph_ACHART1" hidden="1">[1]EB!$C$42:$C$70</definedName>
    <definedName name="__123Graph_ACHART10" hidden="1">[1]EB!$C$42:$C$70</definedName>
    <definedName name="__123Graph_AChart11" hidden="1">[1]EB!$C$42:$C$70</definedName>
    <definedName name="__123Graph_ACHART2" hidden="1">[1]EB!$C$42:$C$70</definedName>
    <definedName name="__123Graph_ACHART3" hidden="1">[1]EB!$C$42:$C$70</definedName>
    <definedName name="__123Graph_ACHART4" hidden="1">[1]EB!$C$42:$C$70</definedName>
    <definedName name="__123Graph_ACHART5" hidden="1">[1]EB!$C$42:$C$70</definedName>
    <definedName name="__123Graph_ACHART6" hidden="1">[1]EB!$C$42:$C$70</definedName>
    <definedName name="__123Graph_ACHART7" hidden="1">[1]EB!$C$42:$C$70</definedName>
    <definedName name="__123Graph_ACHART8" hidden="1">[1]EB!$C$42:$C$70</definedName>
    <definedName name="__123Graph_ACHART9" hidden="1">[1]EB!$C$42:$C$70</definedName>
    <definedName name="__123Graph_ACurrent" hidden="1">[1]EB!$C$42:$C$70</definedName>
    <definedName name="__123Graph_B" hidden="1">'[4]01-02'!#REF!</definedName>
    <definedName name="__123Graph_BCHART1" hidden="1">[1]EB!$D$42:$D$70</definedName>
    <definedName name="__123Graph_BCHART10" hidden="1">[1]EB!$D$42:$D$70</definedName>
    <definedName name="__123Graph_BChart11" hidden="1">[1]EB!$D$42:$D$70</definedName>
    <definedName name="__123Graph_BCHART2" hidden="1">[1]EB!$D$42:$D$70</definedName>
    <definedName name="__123Graph_BCHART3" hidden="1">[1]EB!$D$42:$D$70</definedName>
    <definedName name="__123Graph_BCHART4" hidden="1">[1]EB!$D$42:$D$70</definedName>
    <definedName name="__123Graph_BCHART5" hidden="1">[1]EB!$D$42:$D$70</definedName>
    <definedName name="__123Graph_BCHART6" hidden="1">[1]EB!$D$42:$D$70</definedName>
    <definedName name="__123Graph_BCHART7" hidden="1">[1]EB!$D$42:$D$70</definedName>
    <definedName name="__123Graph_BCHART8" hidden="1">[1]EB!$D$42:$D$70</definedName>
    <definedName name="__123Graph_BCHART9" hidden="1">[1]EB!$D$42:$D$70</definedName>
    <definedName name="__123Graph_BCURRENT" hidden="1">'[5]BREAKUP OF OIL'!#REF!</definedName>
    <definedName name="__123Graph_C" hidden="1">'[4]01-02'!#REF!</definedName>
    <definedName name="__123Graph_CCHART1" hidden="1">[1]EB!$E$42:$E$70</definedName>
    <definedName name="__123Graph_CCHART10" hidden="1">[1]EB!$E$42:$E$70</definedName>
    <definedName name="__123Graph_CChart11" hidden="1">[1]EB!$E$42:$E$70</definedName>
    <definedName name="__123Graph_CCHART2" hidden="1">[1]EB!$E$42:$E$70</definedName>
    <definedName name="__123Graph_CCHART3" hidden="1">[1]EB!$E$42:$E$70</definedName>
    <definedName name="__123Graph_CCHART4" hidden="1">[1]EB!$E$42:$E$70</definedName>
    <definedName name="__123Graph_CCHART5" hidden="1">[1]EB!$E$42:$E$70</definedName>
    <definedName name="__123Graph_CCHART6" hidden="1">[1]EB!$E$42:$E$70</definedName>
    <definedName name="__123Graph_CCHART7" hidden="1">[1]EB!$E$42:$E$70</definedName>
    <definedName name="__123Graph_CCHART8" hidden="1">[1]EB!$E$42:$E$70</definedName>
    <definedName name="__123Graph_CCHART9" hidden="1">[1]EB!$E$42:$E$70</definedName>
    <definedName name="__123Graph_CCurrent" hidden="1">[1]EB!$E$42:$E$70</definedName>
    <definedName name="__123Graph_D" hidden="1">'[4]01-02'!#REF!</definedName>
    <definedName name="__123Graph_DCHART1" hidden="1">[1]EB!$F$42:$F$70</definedName>
    <definedName name="__123Graph_DCHART10" hidden="1">[1]EB!$F$42:$F$70</definedName>
    <definedName name="__123Graph_DChart11" hidden="1">[1]EB!$F$42:$F$70</definedName>
    <definedName name="__123Graph_DCHART2" hidden="1">[1]EB!$F$42:$F$70</definedName>
    <definedName name="__123Graph_DCHART3" hidden="1">[1]EB!$F$42:$F$70</definedName>
    <definedName name="__123Graph_DCHART4" hidden="1">[1]EB!$F$42:$F$70</definedName>
    <definedName name="__123Graph_DCHART5" hidden="1">[1]EB!$F$42:$F$70</definedName>
    <definedName name="__123Graph_DCHART6" hidden="1">[1]EB!$F$42:$F$70</definedName>
    <definedName name="__123Graph_DCHART7" hidden="1">[1]EB!$F$42:$F$70</definedName>
    <definedName name="__123Graph_DCHART8" hidden="1">[1]EB!$F$42:$F$70</definedName>
    <definedName name="__123Graph_DCHART9" hidden="1">[1]EB!$F$42:$F$70</definedName>
    <definedName name="__123Graph_DCURRENT" hidden="1">'[5]BREAKUP OF OIL'!#REF!</definedName>
    <definedName name="__123Graph_E" hidden="1">'[4]01-02'!#REF!</definedName>
    <definedName name="__123Graph_ECHART1" hidden="1">[1]EB!$G$42:$G$70</definedName>
    <definedName name="__123Graph_ECHART10" hidden="1">[1]EB!$G$42:$G$70</definedName>
    <definedName name="__123Graph_EChart11" hidden="1">[1]EB!$G$42:$G$70</definedName>
    <definedName name="__123Graph_ECHART2" hidden="1">[1]EB!$G$42:$G$70</definedName>
    <definedName name="__123Graph_ECHART3" hidden="1">[1]EB!$G$42:$G$70</definedName>
    <definedName name="__123Graph_ECHART4" hidden="1">[1]EB!$G$42:$G$70</definedName>
    <definedName name="__123Graph_ECHART5" hidden="1">[1]EB!$G$42:$G$70</definedName>
    <definedName name="__123Graph_ECHART6" hidden="1">[1]EB!$G$42:$G$70</definedName>
    <definedName name="__123Graph_ECHART7" hidden="1">[1]EB!$G$42:$G$70</definedName>
    <definedName name="__123Graph_ECHART8" hidden="1">[1]EB!$G$42:$G$70</definedName>
    <definedName name="__123Graph_ECHART9" hidden="1">[1]EB!$G$42:$G$70</definedName>
    <definedName name="__123Graph_ECurrent" hidden="1">[1]EB!$G$42:$G$70</definedName>
    <definedName name="__123Graph_F" hidden="1">'[4]01-02'!#REF!</definedName>
    <definedName name="__123Graph_FCHART1" hidden="1">[1]EB!$H$42:$H$70</definedName>
    <definedName name="__123Graph_FCHART10" hidden="1">[1]EB!$H$42:$H$70</definedName>
    <definedName name="__123Graph_FChart11" hidden="1">[1]EB!$H$42:$H$70</definedName>
    <definedName name="__123Graph_FCHART2" hidden="1">[1]EB!$H$42:$H$70</definedName>
    <definedName name="__123Graph_FCHART3" hidden="1">[1]EB!$H$42:$H$70</definedName>
    <definedName name="__123Graph_FCHART4" hidden="1">[1]EB!$H$42:$H$70</definedName>
    <definedName name="__123Graph_FCHART5" hidden="1">[1]EB!$H$42:$H$70</definedName>
    <definedName name="__123Graph_FCHART6" hidden="1">[1]EB!$H$42:$H$70</definedName>
    <definedName name="__123Graph_FCHART7" hidden="1">[1]EB!$H$42:$H$70</definedName>
    <definedName name="__123Graph_FCHART8" hidden="1">[1]EB!$H$42:$H$70</definedName>
    <definedName name="__123Graph_FCHART9" hidden="1">[1]EB!$H$42:$H$70</definedName>
    <definedName name="__123Graph_FCurrent" hidden="1">[1]EB!$H$42:$H$70</definedName>
    <definedName name="__123Graph_X" hidden="1">'[4]01-02'!#REF!</definedName>
    <definedName name="__123Graph_XCHART1" hidden="1">[1]EB!$B$42:$B$70</definedName>
    <definedName name="__123Graph_XCHART10" hidden="1">[1]EB!$B$42:$B$70</definedName>
    <definedName name="__123Graph_XChart11" hidden="1">[1]EB!$B$42:$B$70</definedName>
    <definedName name="__123Graph_XCHART2" hidden="1">[1]EB!$B$42:$B$70</definedName>
    <definedName name="__123Graph_XCHART3" hidden="1">[1]EB!$B$42:$B$70</definedName>
    <definedName name="__123Graph_XCHART4" hidden="1">[1]EB!$B$42:$B$70</definedName>
    <definedName name="__123Graph_XCHART5" hidden="1">[1]EB!$B$42:$B$70</definedName>
    <definedName name="__123Graph_XCHART6" hidden="1">[1]EB!$B$42:$B$70</definedName>
    <definedName name="__123Graph_XCHART7" hidden="1">[1]EB!$B$42:$B$70</definedName>
    <definedName name="__123Graph_XCHART8" hidden="1">[1]EB!$B$42:$B$70</definedName>
    <definedName name="__123Graph_XCHART9" hidden="1">[1]EB!$B$42:$B$70</definedName>
    <definedName name="__123Graph_XCURRENT" hidden="1">'[5]BREAKUP OF OIL'!#REF!</definedName>
    <definedName name="__SCH6">'[6]04REL'!#REF!</definedName>
    <definedName name="_8485G">'[7]Stationwise Thermal &amp; Hydel Gen'!$GR$4:$HK$9</definedName>
    <definedName name="_APR1">'[8]LDC LU'!#REF!</definedName>
    <definedName name="_APR2">'[8]LDC LU'!#REF!</definedName>
    <definedName name="_AUG1">'[8]LDC LU'!#REF!</definedName>
    <definedName name="_AUG2">'[8]LDC LU'!#REF!</definedName>
    <definedName name="_BSD1">#REF!</definedName>
    <definedName name="_BSD2">#REF!</definedName>
    <definedName name="_DEC1">'[8]LDC LU'!#REF!</definedName>
    <definedName name="_DEC2">'[8]LDC LU'!#REF!</definedName>
    <definedName name="_FEB1">'[8]LDC LU'!#REF!</definedName>
    <definedName name="_FEB2">'[8]LDC LU'!#REF!</definedName>
    <definedName name="_Fill" hidden="1">'[1]220KV'!$A$6:$A$75</definedName>
    <definedName name="_xlnm._FilterDatabase" localSheetId="0" hidden="1">Index!$B$84:$B$86</definedName>
    <definedName name="_IED1">#REF!</definedName>
    <definedName name="_IED2">#REF!</definedName>
    <definedName name="_JAN1">'[8]TGL LU'!#REF!</definedName>
    <definedName name="_JAN2">'[8]LDC LU'!#REF!</definedName>
    <definedName name="_JUL1">'[8]LDC LU'!#REF!</definedName>
    <definedName name="_JUL2">'[8]LDC LU'!#REF!</definedName>
    <definedName name="_JUN1">'[8]LDC LU'!#REF!</definedName>
    <definedName name="_JUN2">'[8]LDC LU'!#REF!</definedName>
    <definedName name="_LD1">[2]DLC!$K$59:$AF$8180</definedName>
    <definedName name="_LD2">[2]DLC!$GR$56:$HT$8181</definedName>
    <definedName name="_LD3">[2]DLC!$HV$57:$IO$8181</definedName>
    <definedName name="_LD4">[2]DLC!$AH$32:$BE$8180</definedName>
    <definedName name="_LD5">[2]DLC!$GR$53:$HK$8180</definedName>
    <definedName name="_LD6">[2]DLC!$GR$69:$HL$8180</definedName>
    <definedName name="_LR1">#REF!</definedName>
    <definedName name="_LR2">#REF!</definedName>
    <definedName name="_MAR1">'[8]TGL LU'!#REF!</definedName>
    <definedName name="_MAR2">'[8]LDC LU'!#REF!</definedName>
    <definedName name="_MAY2">'[8]LDC LU'!#REF!</definedName>
    <definedName name="_NOV1">'[8]LDC LU'!#REF!</definedName>
    <definedName name="_NOV2">'[8]LDC LU'!#REF!</definedName>
    <definedName name="_OCT1">'[8]LDC LU'!#REF!</definedName>
    <definedName name="_OCT2">'[8]LDC LU'!#REF!</definedName>
    <definedName name="_Order1" hidden="1">255</definedName>
    <definedName name="_Order2" hidden="1">0</definedName>
    <definedName name="_p1"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1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PH1">#N/A</definedName>
    <definedName name="_SCH6">'[6]04REL'!#REF!</definedName>
    <definedName name="_SEP1">'[8]LDC LU'!#REF!</definedName>
    <definedName name="_SEP2">'[8]LDC LU'!#REF!</definedName>
    <definedName name="_SH1">'[7]Executive Summary -Thermal'!$A$4:$H$108</definedName>
    <definedName name="_SH10">'[7]Executive Summary -Thermal'!$A$4:$G$118</definedName>
    <definedName name="_SH11">'[7]Executive Summary -Thermal'!$A$4:$H$167</definedName>
    <definedName name="_SH2">'[7]Executive Summary -Thermal'!$A$4:$H$157</definedName>
    <definedName name="_SH3">'[7]Executive Summary -Thermal'!$A$4:$H$136</definedName>
    <definedName name="_SH4">'[7]Executive Summary -Thermal'!$A$4:$H$96</definedName>
    <definedName name="_SH5">'[7]Executive Summary -Thermal'!$A$4:$H$96</definedName>
    <definedName name="_SH6">'[7]Executive Summary -Thermal'!$A$4:$H$95</definedName>
    <definedName name="_SH7">'[7]Executive Summary -Thermal'!$A$4:$H$163</definedName>
    <definedName name="_SH8">'[7]Executive Summary -Thermal'!$A$4:$H$133</definedName>
    <definedName name="_SH9">'[7]Executive Summary -Thermal'!$A$4:$H$194</definedName>
    <definedName name="_SUP1">[9]PP!$E$8</definedName>
    <definedName name="_TP4">#REF!,#REF!</definedName>
    <definedName name="A">#REF!</definedName>
    <definedName name="ADL.63">[10]Addl.40!$A$38:$I$284</definedName>
    <definedName name="agri">#REF!</definedName>
    <definedName name="AS">'[7]Executive Summary -Thermal'!$I$4:$AY$144</definedName>
    <definedName name="asd" localSheetId="3">#REF!</definedName>
    <definedName name="asd">#REF!</definedName>
    <definedName name="asst_cost">#REF!</definedName>
    <definedName name="AUX">'[7]Executive Summary -Thermal'!$A$4:$H$95</definedName>
    <definedName name="B">[11]jindal!#REF!</definedName>
    <definedName name="BUS">#REF!</definedName>
    <definedName name="CDGD">[12]C.S.GENERATION!#REF!</definedName>
    <definedName name="COAL">'[7]Executive Summary -Thermal'!$A$4:$H$96</definedName>
    <definedName name="CR">[2]DLC!$GS$40:$HM$87</definedName>
    <definedName name="_xlnm.Criteria">[2]DLC!$GS$304:$HF$305</definedName>
    <definedName name="CSMPD">[12]C.S.GENERATION!#REF!</definedName>
    <definedName name="D">#N/A</definedName>
    <definedName name="D_T">[13]data!$F$721</definedName>
    <definedName name="_xlnm.Database">#REF!</definedName>
    <definedName name="dbn_assts">[14]Sheet1!$A$1508:$Q$1541</definedName>
    <definedName name="demd_supply">#REF!</definedName>
    <definedName name="Discom1F1">#REF!</definedName>
    <definedName name="Discom1F2">#REF!</definedName>
    <definedName name="Discom1F3">#REF!</definedName>
    <definedName name="Discom1F4">#REF!</definedName>
    <definedName name="Discom1F6">#REF!</definedName>
    <definedName name="Discom2F1">#REF!</definedName>
    <definedName name="Discom2F2">#REF!</definedName>
    <definedName name="Discom2F3">#REF!</definedName>
    <definedName name="Discom2F4">#REF!</definedName>
    <definedName name="Discom2F6">#REF!</definedName>
    <definedName name="dom">#REF!</definedName>
    <definedName name="dpc">'[15]dpc cost'!$D$1</definedName>
    <definedName name="E_315MVA_Addl_Page1">#REF!</definedName>
    <definedName name="E_315MVA_Addl_Page2">#REF!</definedName>
    <definedName name="_xlnm.Extract">[2]DLC!$GS$307:$HF$322</definedName>
    <definedName name="f">[16]ST1!$IV$8174</definedName>
    <definedName name="Fuel_Exp_CY" localSheetId="3">#REF!</definedName>
    <definedName name="Fuel_Exp_CY">#REF!</definedName>
    <definedName name="Fuel_Exp_EY" localSheetId="3">#REF!</definedName>
    <definedName name="Fuel_Exp_EY">#REF!</definedName>
    <definedName name="Fuel_Exp_PY" localSheetId="3">#REF!</definedName>
    <definedName name="Fuel_Exp_PY">#REF!</definedName>
    <definedName name="g">[17]HQ00!$IU$8175</definedName>
    <definedName name="GENPUF">'[7]Executive Summary -Thermal'!$A$4:$H$161</definedName>
    <definedName name="h">[16]ST1!$IV$8176</definedName>
    <definedName name="HFOHSD">'[7]Executive Summary -Thermal'!$A$4:$H$96</definedName>
    <definedName name="home">#REF!</definedName>
    <definedName name="IN">[2]DLC!$GS$2:$HF$22</definedName>
    <definedName name="Intt_Charge_cY" localSheetId="3">#REF!,#REF!</definedName>
    <definedName name="Intt_Charge_cY">#REF!,#REF!</definedName>
    <definedName name="Intt_Charge_cy_1" localSheetId="3">'[18]A 3.7'!$H$35,'[18]A 3.7'!$H$44</definedName>
    <definedName name="Intt_Charge_cy_1">'[19]A 3.7'!$H$35,'[19]A 3.7'!$H$44</definedName>
    <definedName name="Intt_Charge_eY" localSheetId="3">#REF!,#REF!</definedName>
    <definedName name="Intt_Charge_eY">#REF!,#REF!</definedName>
    <definedName name="Intt_Charge_ey_1" localSheetId="3">'[18]A 3.7'!$I$35,'[18]A 3.7'!$I$44</definedName>
    <definedName name="Intt_Charge_ey_1">'[19]A 3.7'!$I$35,'[19]A 3.7'!$I$44</definedName>
    <definedName name="Intt_Charge_PY" localSheetId="3">#REF!,#REF!</definedName>
    <definedName name="Intt_Charge_PY">#REF!,#REF!</definedName>
    <definedName name="Intt_Charge_py_1" localSheetId="3">'[18]A 3.7'!$G$35,'[18]A 3.7'!$G$44</definedName>
    <definedName name="Intt_Charge_py_1">'[19]A 3.7'!$G$35,'[19]A 3.7'!$G$44</definedName>
    <definedName name="j">[16]ST1!$A$1:$R$51</definedName>
    <definedName name="JV10Group_944">#REF!</definedName>
    <definedName name="JV14Group_944">#REF!</definedName>
    <definedName name="k">[17]HQ00!$IU$8178</definedName>
    <definedName name="K2000_">#N/A</definedName>
    <definedName name="KEII">'[7]Executive Summary -Thermal'!$H$4:$I$31</definedName>
    <definedName name="KEIIU">'[7]Executive Summary -Thermal'!$A$4:$F$31</definedName>
    <definedName name="l">[17]HQ00!$IU$8180</definedName>
    <definedName name="LEVEL">#REF!</definedName>
    <definedName name="ltind">#REF!</definedName>
    <definedName name="m">[20]ST1!$IV$8169</definedName>
    <definedName name="MENU">#N/A</definedName>
    <definedName name="MEPE">'[7]Executive Summary -Thermal'!$I$4:$EG$36</definedName>
    <definedName name="mill">#REF!</definedName>
    <definedName name="MOD">'[7]Executive Summary -Thermal'!$A$162:$H$257</definedName>
    <definedName name="MTPI">#REF!</definedName>
    <definedName name="n">[20]ST1!$IV$8171</definedName>
    <definedName name="NonDom">#REF!</definedName>
    <definedName name="o">[17]HQ00!$A$1:$Q$60</definedName>
    <definedName name="Pop_Ratio" localSheetId="3">#REF!</definedName>
    <definedName name="Pop_Ratio">#REF!</definedName>
    <definedName name="_xlnm.Print_Area" localSheetId="18">'F7 Admin &amp;  Gen'!$A$2:$Q$75</definedName>
    <definedName name="_xlnm.Print_Area">[1]EB!$A$1:$P$70</definedName>
    <definedName name="Print_Area_MI">#REF!</definedName>
    <definedName name="_xlnm.Print_Titles" localSheetId="3">'S3'!$1:$5</definedName>
    <definedName name="Print_Titles_MI">#REF!,#REF!</definedName>
    <definedName name="PTPI">#REF!</definedName>
    <definedName name="pw">'[11]N P C'!#REF!</definedName>
    <definedName name="q">'[21]A 3.7'!$I$35,'[21]A 3.7'!$I$44</definedName>
    <definedName name="R_">#N/A</definedName>
    <definedName name="s">[16]ST1!$IV$8171</definedName>
    <definedName name="shft1">[15]SUMMERY!$P$1</definedName>
    <definedName name="shftI" localSheetId="3">[22]SUMMERY!$P$1</definedName>
    <definedName name="shftI">[23]SUMMERY!$P$1</definedName>
    <definedName name="STPI">#REF!</definedName>
    <definedName name="Sup">#REF!</definedName>
    <definedName name="Supp">#REF!</definedName>
    <definedName name="SUPP1">[9]PP!$W$6</definedName>
    <definedName name="T_T">[13]data!$F$720</definedName>
    <definedName name="thou">#REF!</definedName>
    <definedName name="TVA">'[7]Executive Summary -Thermal'!$A$4:$H$126</definedName>
    <definedName name="UG">#REF!</definedName>
    <definedName name="v">[20]ST1!$IV$8176</definedName>
    <definedName name="WIP_944">#REF!</definedName>
    <definedName name="wrn.Formats."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X">#N/A</definedName>
    <definedName name="X1_">#REF!</definedName>
    <definedName name="Y122_">[2]DLC!$HR$109</definedName>
    <definedName name="YEAR">#REF!</definedName>
    <definedName name="YEARLY">[7]TWELVE!$A$3:$Q$445</definedName>
    <definedName name="YTPI">#REF!</definedName>
    <definedName name="z">[20]ST1!$A$1:$R$51</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6" i="44" l="1"/>
  <c r="L36" i="44"/>
  <c r="K36" i="44"/>
  <c r="J36" i="44"/>
  <c r="I36" i="44"/>
  <c r="H36" i="44"/>
  <c r="G36" i="44"/>
  <c r="F36" i="44"/>
  <c r="E36" i="44"/>
  <c r="D36" i="44"/>
  <c r="M34" i="44"/>
  <c r="L34" i="44"/>
  <c r="K34" i="44"/>
  <c r="J34" i="44"/>
  <c r="I34" i="44"/>
  <c r="H34" i="44"/>
  <c r="G34" i="44"/>
  <c r="F34" i="44"/>
  <c r="E34" i="44"/>
  <c r="M32" i="44"/>
  <c r="L32" i="44"/>
  <c r="K32" i="44"/>
  <c r="J32" i="44"/>
  <c r="I32" i="44"/>
  <c r="H32" i="44"/>
  <c r="G32" i="44"/>
  <c r="F32" i="44"/>
  <c r="E32" i="44"/>
  <c r="M31" i="44"/>
  <c r="L31" i="44"/>
  <c r="K31" i="44"/>
  <c r="J31" i="44"/>
  <c r="I31" i="44"/>
  <c r="H31" i="44"/>
  <c r="G31" i="44"/>
  <c r="F31" i="44"/>
  <c r="E31" i="44"/>
  <c r="D34" i="44"/>
  <c r="D32" i="44"/>
  <c r="D31" i="44"/>
  <c r="G28" i="44"/>
  <c r="G48" i="44" s="1"/>
  <c r="F28" i="44"/>
  <c r="E28" i="44"/>
  <c r="D28" i="44"/>
  <c r="D48" i="44" s="1"/>
  <c r="M14" i="44"/>
  <c r="L14" i="44"/>
  <c r="K14" i="44"/>
  <c r="J14" i="44"/>
  <c r="I14" i="44"/>
  <c r="H14" i="44"/>
  <c r="E14" i="44"/>
  <c r="D14" i="44"/>
  <c r="M11" i="44"/>
  <c r="L11" i="44"/>
  <c r="K11" i="44"/>
  <c r="J11" i="44"/>
  <c r="I11" i="44"/>
  <c r="H11" i="44"/>
  <c r="G11" i="44"/>
  <c r="F11" i="44"/>
  <c r="E11" i="44"/>
  <c r="D11" i="44"/>
  <c r="G21" i="45"/>
  <c r="F21" i="45"/>
  <c r="E21" i="45"/>
  <c r="D21" i="45"/>
  <c r="G20" i="45"/>
  <c r="F20" i="45"/>
  <c r="E20" i="45"/>
  <c r="D20" i="45"/>
  <c r="Q18" i="45"/>
  <c r="P18" i="45"/>
  <c r="O18" i="45"/>
  <c r="N18" i="45"/>
  <c r="M18" i="45"/>
  <c r="L18" i="45"/>
  <c r="K18" i="45"/>
  <c r="J18" i="45"/>
  <c r="I18" i="45"/>
  <c r="H18" i="45"/>
  <c r="G18" i="45"/>
  <c r="G24" i="45" s="1"/>
  <c r="F18" i="45"/>
  <c r="E18" i="45"/>
  <c r="E24" i="45" s="1"/>
  <c r="D18" i="45"/>
  <c r="D24" i="45" s="1"/>
  <c r="Q15" i="45"/>
  <c r="Q20" i="45" s="1"/>
  <c r="P15" i="45"/>
  <c r="P20" i="45" s="1"/>
  <c r="O15" i="45"/>
  <c r="O21" i="45" s="1"/>
  <c r="N15" i="45"/>
  <c r="N21" i="45" s="1"/>
  <c r="M15" i="45"/>
  <c r="M20" i="45" s="1"/>
  <c r="L15" i="45"/>
  <c r="L21" i="45" s="1"/>
  <c r="K15" i="45"/>
  <c r="K21" i="45" s="1"/>
  <c r="J15" i="45"/>
  <c r="J21" i="45" s="1"/>
  <c r="I15" i="45"/>
  <c r="I20" i="45" s="1"/>
  <c r="H15" i="45"/>
  <c r="H20" i="45" s="1"/>
  <c r="G12" i="45"/>
  <c r="G26" i="45" s="1"/>
  <c r="F12" i="45"/>
  <c r="F17" i="45" s="1"/>
  <c r="F23" i="45" s="1"/>
  <c r="E12" i="45"/>
  <c r="E26" i="45" s="1"/>
  <c r="D12" i="45"/>
  <c r="D26" i="45" s="1"/>
  <c r="Q10" i="45"/>
  <c r="Q12" i="45" s="1"/>
  <c r="M10" i="44" s="1"/>
  <c r="P10" i="45"/>
  <c r="P12" i="45" s="1"/>
  <c r="O10" i="45"/>
  <c r="O12" i="45" s="1"/>
  <c r="N10" i="45"/>
  <c r="N12" i="45" s="1"/>
  <c r="M10" i="45"/>
  <c r="M12" i="45" s="1"/>
  <c r="I10" i="44" s="1"/>
  <c r="L10" i="45"/>
  <c r="L12" i="45" s="1"/>
  <c r="K10" i="45"/>
  <c r="K12" i="45" s="1"/>
  <c r="J10" i="45"/>
  <c r="J12" i="45" s="1"/>
  <c r="I10" i="45"/>
  <c r="I12" i="45" s="1"/>
  <c r="E10" i="44" s="1"/>
  <c r="H10" i="45"/>
  <c r="H12" i="45" s="1"/>
  <c r="D10" i="44" s="1"/>
  <c r="H12" i="44"/>
  <c r="G12" i="44"/>
  <c r="F12" i="44"/>
  <c r="E12" i="44"/>
  <c r="D12" i="44"/>
  <c r="M9" i="44"/>
  <c r="L9" i="44"/>
  <c r="K9" i="44"/>
  <c r="J9" i="44"/>
  <c r="I9" i="44"/>
  <c r="H9" i="44"/>
  <c r="F9" i="44"/>
  <c r="E9" i="44"/>
  <c r="D9" i="44"/>
  <c r="D20" i="44" l="1"/>
  <c r="D49" i="44" s="1"/>
  <c r="D51" i="44" s="1"/>
  <c r="E50" i="44" s="1"/>
  <c r="F24" i="45"/>
  <c r="J20" i="45"/>
  <c r="N17" i="45"/>
  <c r="J10" i="44"/>
  <c r="G10" i="44"/>
  <c r="H10" i="44"/>
  <c r="H20" i="44" s="1"/>
  <c r="O17" i="45"/>
  <c r="O23" i="45" s="1"/>
  <c r="K10" i="44"/>
  <c r="L10" i="44"/>
  <c r="J26" i="45"/>
  <c r="F10" i="44"/>
  <c r="K20" i="45"/>
  <c r="K26" i="45" s="1"/>
  <c r="E48" i="44"/>
  <c r="L24" i="45"/>
  <c r="N20" i="45"/>
  <c r="N26" i="45" s="1"/>
  <c r="F48" i="44"/>
  <c r="O20" i="45"/>
  <c r="E20" i="44"/>
  <c r="L17" i="45"/>
  <c r="P26" i="45"/>
  <c r="P17" i="45"/>
  <c r="P23" i="45" s="1"/>
  <c r="M26" i="45"/>
  <c r="M17" i="45"/>
  <c r="M23" i="45" s="1"/>
  <c r="Q26" i="45"/>
  <c r="Q17" i="45"/>
  <c r="Q23" i="45" s="1"/>
  <c r="J24" i="45"/>
  <c r="N24" i="45"/>
  <c r="K24" i="45"/>
  <c r="O24" i="45"/>
  <c r="H26" i="45"/>
  <c r="H17" i="45"/>
  <c r="H23" i="45" s="1"/>
  <c r="I26" i="45"/>
  <c r="I17" i="45"/>
  <c r="I23" i="45" s="1"/>
  <c r="J17" i="45"/>
  <c r="J23" i="45" s="1"/>
  <c r="H21" i="45"/>
  <c r="H24" i="45" s="1"/>
  <c r="P21" i="45"/>
  <c r="P24" i="45" s="1"/>
  <c r="F26" i="45"/>
  <c r="K17" i="45"/>
  <c r="K23" i="45" s="1"/>
  <c r="I21" i="45"/>
  <c r="I24" i="45" s="1"/>
  <c r="Q21" i="45"/>
  <c r="Q24" i="45" s="1"/>
  <c r="O26" i="45"/>
  <c r="D17" i="45"/>
  <c r="D23" i="45" s="1"/>
  <c r="L20" i="45"/>
  <c r="L26" i="45" s="1"/>
  <c r="G17" i="45"/>
  <c r="G23" i="45" s="1"/>
  <c r="M21" i="45"/>
  <c r="M24" i="45" s="1"/>
  <c r="E17" i="45"/>
  <c r="E23" i="45" s="1"/>
  <c r="E49" i="44" l="1"/>
  <c r="E51" i="44" s="1"/>
  <c r="F50" i="44" s="1"/>
  <c r="N23" i="45"/>
  <c r="L23" i="45"/>
  <c r="Q33" i="43" l="1"/>
  <c r="P33" i="43"/>
  <c r="P32" i="43" s="1"/>
  <c r="O33" i="43"/>
  <c r="N33" i="43"/>
  <c r="N32" i="43" s="1"/>
  <c r="M33" i="43"/>
  <c r="L33" i="43"/>
  <c r="L32" i="43" s="1"/>
  <c r="K33" i="43"/>
  <c r="K32" i="43" s="1"/>
  <c r="J33" i="43"/>
  <c r="J32" i="43" s="1"/>
  <c r="I33" i="43"/>
  <c r="H33" i="43"/>
  <c r="H32" i="43" s="1"/>
  <c r="Q32" i="43"/>
  <c r="O32" i="43"/>
  <c r="M32" i="43"/>
  <c r="I32" i="43"/>
  <c r="G28" i="43"/>
  <c r="F28" i="43"/>
  <c r="E28" i="43"/>
  <c r="D28" i="43"/>
  <c r="J27" i="43"/>
  <c r="I27" i="43"/>
  <c r="H27" i="43"/>
  <c r="E27" i="43"/>
  <c r="D27" i="43"/>
  <c r="Q25" i="43"/>
  <c r="P25" i="43"/>
  <c r="O25" i="43"/>
  <c r="N25" i="43"/>
  <c r="M25" i="43"/>
  <c r="L25" i="43"/>
  <c r="K25" i="43"/>
  <c r="J25" i="43"/>
  <c r="I25" i="43"/>
  <c r="H25" i="43"/>
  <c r="G25" i="43"/>
  <c r="D25" i="43"/>
  <c r="Q24" i="43"/>
  <c r="P24" i="43"/>
  <c r="O24" i="43"/>
  <c r="N24" i="43"/>
  <c r="M24" i="43"/>
  <c r="L24" i="43"/>
  <c r="K24" i="43"/>
  <c r="J24" i="43"/>
  <c r="I24" i="43"/>
  <c r="H24" i="43"/>
  <c r="F24" i="43"/>
  <c r="E24" i="43"/>
  <c r="D24" i="43"/>
  <c r="Q23" i="43"/>
  <c r="P23" i="43"/>
  <c r="O23" i="43"/>
  <c r="N23" i="43"/>
  <c r="M23" i="43"/>
  <c r="L23" i="43"/>
  <c r="K23" i="43"/>
  <c r="J23" i="43"/>
  <c r="I23" i="43"/>
  <c r="H23" i="43"/>
  <c r="G23" i="43"/>
  <c r="F23" i="43"/>
  <c r="E23" i="43"/>
  <c r="D23" i="43"/>
  <c r="G22" i="43"/>
  <c r="Q21" i="43"/>
  <c r="P21" i="43"/>
  <c r="O21" i="43"/>
  <c r="N21" i="43"/>
  <c r="M21" i="43"/>
  <c r="L21" i="43"/>
  <c r="K21" i="43"/>
  <c r="J21" i="43"/>
  <c r="I21" i="43"/>
  <c r="Q20" i="43"/>
  <c r="P20" i="43"/>
  <c r="O20" i="43"/>
  <c r="N20" i="43"/>
  <c r="M20" i="43"/>
  <c r="L20" i="43"/>
  <c r="K20" i="43"/>
  <c r="J20" i="43"/>
  <c r="I20" i="43"/>
  <c r="G20" i="43"/>
  <c r="Q19" i="43"/>
  <c r="P19" i="43"/>
  <c r="O19" i="43"/>
  <c r="N19" i="43"/>
  <c r="M19" i="43"/>
  <c r="L19" i="43"/>
  <c r="K19" i="43"/>
  <c r="J19" i="43"/>
  <c r="I19" i="43"/>
  <c r="G19" i="43"/>
  <c r="F19" i="43"/>
  <c r="E19" i="43"/>
  <c r="D19" i="43"/>
  <c r="K18" i="43"/>
  <c r="J18" i="43"/>
  <c r="I18" i="43"/>
  <c r="H18" i="43"/>
  <c r="G18" i="43"/>
  <c r="F18" i="43"/>
  <c r="E18" i="43"/>
  <c r="J14" i="43"/>
  <c r="I14" i="43"/>
  <c r="H14" i="43"/>
  <c r="J13" i="43"/>
  <c r="I13" i="43"/>
  <c r="H13" i="43"/>
  <c r="G13" i="43"/>
  <c r="F13" i="43"/>
  <c r="E13" i="43"/>
  <c r="D13" i="43"/>
  <c r="O41" i="42"/>
  <c r="P38" i="42"/>
  <c r="O38" i="42"/>
  <c r="N38" i="42"/>
  <c r="M38" i="42"/>
  <c r="H38" i="42"/>
  <c r="G38" i="42"/>
  <c r="P35" i="42"/>
  <c r="P41" i="42" s="1"/>
  <c r="O35" i="42"/>
  <c r="N35" i="42"/>
  <c r="N41" i="42" s="1"/>
  <c r="M35" i="42"/>
  <c r="M41" i="42" s="1"/>
  <c r="H35" i="42"/>
  <c r="H41" i="42" s="1"/>
  <c r="G35" i="42"/>
  <c r="G41" i="42" s="1"/>
  <c r="P30" i="42"/>
  <c r="O30" i="42"/>
  <c r="N30" i="42"/>
  <c r="M30" i="42"/>
  <c r="M27" i="42" s="1"/>
  <c r="M45" i="42" s="1"/>
  <c r="H30" i="42"/>
  <c r="G30" i="42"/>
  <c r="P27" i="42"/>
  <c r="O27" i="42"/>
  <c r="O45" i="42" s="1"/>
  <c r="N27" i="42"/>
  <c r="N45" i="42" s="1"/>
  <c r="H27" i="42"/>
  <c r="G27" i="42"/>
  <c r="G45" i="42" s="1"/>
  <c r="N19" i="42"/>
  <c r="M19" i="42"/>
  <c r="H19" i="42"/>
  <c r="G19" i="42"/>
  <c r="P16" i="42"/>
  <c r="O16" i="42"/>
  <c r="N16" i="42"/>
  <c r="M16" i="42"/>
  <c r="H16" i="42"/>
  <c r="G16" i="42"/>
  <c r="P12" i="42"/>
  <c r="P24" i="42" s="1"/>
  <c r="O12" i="42"/>
  <c r="O24" i="42" s="1"/>
  <c r="N12" i="42"/>
  <c r="N24" i="42" s="1"/>
  <c r="M12" i="42"/>
  <c r="M24" i="42" s="1"/>
  <c r="H12" i="42"/>
  <c r="H24" i="42" s="1"/>
  <c r="G12" i="42"/>
  <c r="G24" i="42" s="1"/>
  <c r="T35" i="41"/>
  <c r="U35" i="41" s="1"/>
  <c r="N35" i="41"/>
  <c r="M35" i="41"/>
  <c r="O35" i="41" s="1"/>
  <c r="K35" i="41"/>
  <c r="L35" i="41" s="1"/>
  <c r="AX34" i="41"/>
  <c r="AW34" i="41"/>
  <c r="AP34" i="41"/>
  <c r="AO34" i="41"/>
  <c r="AH34" i="41"/>
  <c r="AG34" i="41"/>
  <c r="Z34" i="41"/>
  <c r="Y34" i="41"/>
  <c r="R34" i="41"/>
  <c r="Q34" i="41"/>
  <c r="S34" i="41" s="1"/>
  <c r="M34" i="41"/>
  <c r="V34" i="41" s="1"/>
  <c r="W34" i="41" s="1"/>
  <c r="I34" i="41"/>
  <c r="K34" i="41" s="1"/>
  <c r="H34" i="41"/>
  <c r="G34" i="41"/>
  <c r="P34" i="41" s="1"/>
  <c r="T34" i="41" s="1"/>
  <c r="F34" i="41"/>
  <c r="BA33" i="41"/>
  <c r="AS33" i="41"/>
  <c r="AK33" i="41"/>
  <c r="AC33" i="41"/>
  <c r="U33" i="41"/>
  <c r="P33" i="41"/>
  <c r="M33" i="41"/>
  <c r="O33" i="41" s="1"/>
  <c r="L33" i="41"/>
  <c r="BA32" i="41"/>
  <c r="AS32" i="41"/>
  <c r="AK32" i="41"/>
  <c r="AC32" i="41"/>
  <c r="U32" i="41"/>
  <c r="P32" i="41"/>
  <c r="O32" i="41"/>
  <c r="M32" i="41"/>
  <c r="V32" i="41" s="1"/>
  <c r="AD32" i="41" s="1"/>
  <c r="AL32" i="41" s="1"/>
  <c r="AT32" i="41" s="1"/>
  <c r="L32" i="41"/>
  <c r="S31" i="41"/>
  <c r="P31" i="41"/>
  <c r="M31" i="41"/>
  <c r="V31" i="41" s="1"/>
  <c r="I31" i="41"/>
  <c r="K31" i="41" s="1"/>
  <c r="H31" i="41"/>
  <c r="J31" i="41" s="1"/>
  <c r="AX30" i="41"/>
  <c r="AW30" i="41"/>
  <c r="AP30" i="41"/>
  <c r="AO30" i="41"/>
  <c r="AH30" i="41"/>
  <c r="AG30" i="41"/>
  <c r="Z30" i="41"/>
  <c r="Y30" i="41"/>
  <c r="R30" i="41"/>
  <c r="Q30" i="41"/>
  <c r="S30" i="41" s="1"/>
  <c r="P30" i="41"/>
  <c r="M30" i="41"/>
  <c r="V30" i="41" s="1"/>
  <c r="I30" i="41"/>
  <c r="K30" i="41" s="1"/>
  <c r="H30" i="41"/>
  <c r="J30" i="41" s="1"/>
  <c r="AX29" i="41"/>
  <c r="AW29" i="41"/>
  <c r="AP29" i="41"/>
  <c r="AO29" i="41"/>
  <c r="AH29" i="41"/>
  <c r="AG29" i="41"/>
  <c r="Z29" i="41"/>
  <c r="Y29" i="41"/>
  <c r="R29" i="41"/>
  <c r="T29" i="41" s="1"/>
  <c r="Q29" i="41"/>
  <c r="P29" i="41"/>
  <c r="M29" i="41"/>
  <c r="O29" i="41" s="1"/>
  <c r="I29" i="41"/>
  <c r="K29" i="41" s="1"/>
  <c r="H29" i="41"/>
  <c r="J29" i="41" s="1"/>
  <c r="AX28" i="41"/>
  <c r="AW28" i="41"/>
  <c r="AP28" i="41"/>
  <c r="AO28" i="41"/>
  <c r="AH28" i="41"/>
  <c r="AG28" i="41"/>
  <c r="Z28" i="41"/>
  <c r="Y28" i="41"/>
  <c r="R28" i="41"/>
  <c r="T28" i="41" s="1"/>
  <c r="Q28" i="41"/>
  <c r="S28" i="41" s="1"/>
  <c r="P28" i="41"/>
  <c r="M28" i="41"/>
  <c r="V28" i="41" s="1"/>
  <c r="W28" i="41" s="1"/>
  <c r="I28" i="41"/>
  <c r="K28" i="41" s="1"/>
  <c r="H28" i="41"/>
  <c r="J28" i="41" s="1"/>
  <c r="P27" i="41"/>
  <c r="M27" i="41"/>
  <c r="O27" i="41" s="1"/>
  <c r="M26" i="41"/>
  <c r="V26" i="41" s="1"/>
  <c r="G26" i="41"/>
  <c r="K26" i="41" s="1"/>
  <c r="L26" i="41" s="1"/>
  <c r="AX25" i="41"/>
  <c r="AW25" i="41"/>
  <c r="AP25" i="41"/>
  <c r="AO25" i="41"/>
  <c r="AH25" i="41"/>
  <c r="AG25" i="41"/>
  <c r="Z25" i="41"/>
  <c r="Y25" i="41"/>
  <c r="R25" i="41"/>
  <c r="T25" i="41" s="1"/>
  <c r="Q25" i="41"/>
  <c r="S25" i="41" s="1"/>
  <c r="P25" i="41"/>
  <c r="M25" i="41"/>
  <c r="V25" i="41" s="1"/>
  <c r="W25" i="41" s="1"/>
  <c r="I25" i="41"/>
  <c r="K25" i="41" s="1"/>
  <c r="H25" i="41"/>
  <c r="J25" i="41" s="1"/>
  <c r="AX24" i="41"/>
  <c r="AW24" i="41"/>
  <c r="AP24" i="41"/>
  <c r="AO24" i="41"/>
  <c r="AH24" i="41"/>
  <c r="AG24" i="41"/>
  <c r="Z24" i="41"/>
  <c r="Y24" i="41"/>
  <c r="R24" i="41"/>
  <c r="Q24" i="41"/>
  <c r="S24" i="41" s="1"/>
  <c r="P24" i="41"/>
  <c r="M24" i="41"/>
  <c r="V24" i="41" s="1"/>
  <c r="I24" i="41"/>
  <c r="K24" i="41" s="1"/>
  <c r="H24" i="41"/>
  <c r="J24" i="41" s="1"/>
  <c r="AX23" i="41"/>
  <c r="AW23" i="41"/>
  <c r="AP23" i="41"/>
  <c r="AO23" i="41"/>
  <c r="AH23" i="41"/>
  <c r="AG23" i="41"/>
  <c r="Z23" i="41"/>
  <c r="Y23" i="41"/>
  <c r="R23" i="41"/>
  <c r="Q23" i="41"/>
  <c r="S23" i="41" s="1"/>
  <c r="P23" i="41"/>
  <c r="M23" i="41"/>
  <c r="V23" i="41" s="1"/>
  <c r="W23" i="41" s="1"/>
  <c r="I23" i="41"/>
  <c r="K23" i="41" s="1"/>
  <c r="H23" i="41"/>
  <c r="J23" i="41" s="1"/>
  <c r="P22" i="41"/>
  <c r="T22" i="41" s="1"/>
  <c r="M22" i="41"/>
  <c r="V22" i="41" s="1"/>
  <c r="X22" i="41" s="1"/>
  <c r="K22" i="41"/>
  <c r="P21" i="41"/>
  <c r="M21" i="41"/>
  <c r="V21" i="41" s="1"/>
  <c r="AD21" i="41" s="1"/>
  <c r="AL21" i="41" s="1"/>
  <c r="AT21" i="41" s="1"/>
  <c r="K21" i="41"/>
  <c r="L21" i="41" s="1"/>
  <c r="F21" i="41"/>
  <c r="AX20" i="41"/>
  <c r="AW20" i="41"/>
  <c r="AP20" i="41"/>
  <c r="AO20" i="41"/>
  <c r="AH20" i="41"/>
  <c r="AG20" i="41"/>
  <c r="Z20" i="41"/>
  <c r="Y20" i="41"/>
  <c r="R20" i="41"/>
  <c r="Q20" i="41"/>
  <c r="S20" i="41" s="1"/>
  <c r="P20" i="41"/>
  <c r="M20" i="41"/>
  <c r="V20" i="41" s="1"/>
  <c r="W20" i="41" s="1"/>
  <c r="I20" i="41"/>
  <c r="K20" i="41" s="1"/>
  <c r="H20" i="41"/>
  <c r="J20" i="41" s="1"/>
  <c r="P19" i="41"/>
  <c r="T19" i="41" s="1"/>
  <c r="U19" i="41" s="1"/>
  <c r="M19" i="41"/>
  <c r="V19" i="41" s="1"/>
  <c r="K19" i="41"/>
  <c r="L19" i="41" s="1"/>
  <c r="AX18" i="41"/>
  <c r="AW18" i="41"/>
  <c r="AP18" i="41"/>
  <c r="AO18" i="41"/>
  <c r="AH18" i="41"/>
  <c r="AG18" i="41"/>
  <c r="Z18" i="41"/>
  <c r="Y18" i="41"/>
  <c r="R18" i="41"/>
  <c r="Q18" i="41"/>
  <c r="S18" i="41" s="1"/>
  <c r="P18" i="41"/>
  <c r="M18" i="41"/>
  <c r="V18" i="41" s="1"/>
  <c r="I18" i="41"/>
  <c r="K18" i="41" s="1"/>
  <c r="H18" i="41"/>
  <c r="J18" i="41" s="1"/>
  <c r="P17" i="41"/>
  <c r="M17" i="41"/>
  <c r="O17" i="41" s="1"/>
  <c r="P16" i="41"/>
  <c r="M16" i="41"/>
  <c r="O16" i="41" s="1"/>
  <c r="P15" i="41"/>
  <c r="M15" i="41"/>
  <c r="V15" i="41" s="1"/>
  <c r="P14" i="41"/>
  <c r="M14" i="41"/>
  <c r="V14" i="41" s="1"/>
  <c r="AD14" i="41" s="1"/>
  <c r="AL14" i="41" s="1"/>
  <c r="AT14" i="41" s="1"/>
  <c r="E14" i="41"/>
  <c r="D14" i="41"/>
  <c r="P13" i="41"/>
  <c r="M13" i="41"/>
  <c r="V13" i="41" s="1"/>
  <c r="W13" i="41" s="1"/>
  <c r="E13" i="41"/>
  <c r="D13" i="41"/>
  <c r="P12" i="41"/>
  <c r="M12" i="41"/>
  <c r="V12" i="41" s="1"/>
  <c r="E12" i="41"/>
  <c r="D12" i="41"/>
  <c r="P11" i="41"/>
  <c r="M11" i="41"/>
  <c r="V11" i="41" s="1"/>
  <c r="W11" i="41" s="1"/>
  <c r="E11" i="41"/>
  <c r="D11" i="41"/>
  <c r="M10" i="41"/>
  <c r="V10" i="41" s="1"/>
  <c r="E10" i="41"/>
  <c r="D10" i="41"/>
  <c r="P9" i="41"/>
  <c r="M9" i="41"/>
  <c r="V9" i="41" s="1"/>
  <c r="E9" i="41"/>
  <c r="D9" i="41"/>
  <c r="M8" i="41"/>
  <c r="V8" i="41" s="1"/>
  <c r="AD8" i="41" s="1"/>
  <c r="AL8" i="41" s="1"/>
  <c r="AT8" i="41" s="1"/>
  <c r="AX7" i="41"/>
  <c r="AW7" i="41"/>
  <c r="AP7" i="41"/>
  <c r="AO7" i="41"/>
  <c r="AH7" i="41"/>
  <c r="AG7" i="41"/>
  <c r="Z7" i="41"/>
  <c r="Y7" i="41"/>
  <c r="R7" i="41"/>
  <c r="Q7" i="41"/>
  <c r="M7" i="41"/>
  <c r="V7" i="41" s="1"/>
  <c r="AD7" i="41" s="1"/>
  <c r="AL7" i="41" s="1"/>
  <c r="AT7" i="41" s="1"/>
  <c r="I7" i="41"/>
  <c r="H7" i="41"/>
  <c r="M6" i="41"/>
  <c r="V6" i="41" s="1"/>
  <c r="AD6" i="41" s="1"/>
  <c r="AL6" i="41" s="1"/>
  <c r="AT6" i="41" s="1"/>
  <c r="F41" i="40"/>
  <c r="E41" i="40"/>
  <c r="F40" i="40"/>
  <c r="E40" i="40"/>
  <c r="F39" i="40"/>
  <c r="E39" i="40"/>
  <c r="F37" i="40"/>
  <c r="F38" i="40" s="1"/>
  <c r="E37" i="40"/>
  <c r="E38" i="40" s="1"/>
  <c r="F36" i="40"/>
  <c r="E36" i="40"/>
  <c r="F35" i="40"/>
  <c r="E35" i="40"/>
  <c r="F34" i="40"/>
  <c r="E34" i="40"/>
  <c r="F31" i="40"/>
  <c r="F32" i="40" s="1"/>
  <c r="E31" i="40"/>
  <c r="E32" i="40" s="1"/>
  <c r="F30" i="40"/>
  <c r="E30" i="40"/>
  <c r="F29" i="40"/>
  <c r="E29" i="40"/>
  <c r="F27" i="40"/>
  <c r="F26" i="40"/>
  <c r="E26" i="40"/>
  <c r="E27" i="40" s="1"/>
  <c r="F24" i="40"/>
  <c r="F25" i="40" s="1"/>
  <c r="E24" i="40"/>
  <c r="E25" i="40" s="1"/>
  <c r="F19" i="40"/>
  <c r="F20" i="40" s="1"/>
  <c r="E19" i="40"/>
  <c r="E20" i="40" s="1"/>
  <c r="F18" i="40"/>
  <c r="E18" i="40"/>
  <c r="F17" i="40"/>
  <c r="E17" i="40"/>
  <c r="F16" i="40"/>
  <c r="E16" i="40"/>
  <c r="F15" i="40"/>
  <c r="E15" i="40"/>
  <c r="N45" i="39"/>
  <c r="M45" i="39"/>
  <c r="L45" i="39"/>
  <c r="K45" i="39"/>
  <c r="J45" i="39"/>
  <c r="BD43" i="39"/>
  <c r="AW43" i="39"/>
  <c r="AP43" i="39"/>
  <c r="AI43" i="39"/>
  <c r="AB43" i="39"/>
  <c r="U43" i="39"/>
  <c r="I43" i="39"/>
  <c r="BD42" i="39"/>
  <c r="BC42" i="39"/>
  <c r="BB42" i="39"/>
  <c r="BA42" i="39"/>
  <c r="AZ42" i="39"/>
  <c r="AY42" i="39"/>
  <c r="AX42" i="39"/>
  <c r="AW42" i="39"/>
  <c r="AV42" i="39"/>
  <c r="AU42" i="39"/>
  <c r="AT42" i="39"/>
  <c r="AS42" i="39"/>
  <c r="AR42" i="39"/>
  <c r="AQ42" i="39"/>
  <c r="AP42" i="39"/>
  <c r="AO42" i="39"/>
  <c r="AN42" i="39"/>
  <c r="AM42" i="39"/>
  <c r="AL42" i="39"/>
  <c r="AK42" i="39"/>
  <c r="AJ42" i="39"/>
  <c r="AI42" i="39"/>
  <c r="AH42" i="39"/>
  <c r="AG42" i="39"/>
  <c r="AF42" i="39"/>
  <c r="AE42" i="39"/>
  <c r="AD42" i="39"/>
  <c r="AC42" i="39"/>
  <c r="AB42" i="39"/>
  <c r="AA42" i="39"/>
  <c r="Z42" i="39"/>
  <c r="Y42" i="39"/>
  <c r="X42" i="39"/>
  <c r="W42" i="39"/>
  <c r="V42" i="39"/>
  <c r="U42" i="39"/>
  <c r="T42" i="39"/>
  <c r="S42" i="39"/>
  <c r="R42" i="39"/>
  <c r="Q42" i="39"/>
  <c r="P42" i="39"/>
  <c r="O42" i="39"/>
  <c r="I42" i="39"/>
  <c r="H42" i="39"/>
  <c r="G42" i="39"/>
  <c r="F42" i="39"/>
  <c r="E42" i="39"/>
  <c r="D42" i="39"/>
  <c r="C42" i="39"/>
  <c r="BD41" i="39"/>
  <c r="BC41" i="39"/>
  <c r="BB41" i="39"/>
  <c r="BA41" i="39"/>
  <c r="AZ41" i="39"/>
  <c r="AY41" i="39"/>
  <c r="AX41" i="39"/>
  <c r="AW41" i="39"/>
  <c r="AV41" i="39"/>
  <c r="AU41" i="39"/>
  <c r="AT41" i="39"/>
  <c r="AS41" i="39"/>
  <c r="AR41" i="39"/>
  <c r="AQ41" i="39"/>
  <c r="AP41" i="39"/>
  <c r="AO41" i="39"/>
  <c r="AN41" i="39"/>
  <c r="AM41" i="39"/>
  <c r="AL41" i="39"/>
  <c r="AK41" i="39"/>
  <c r="AJ41" i="39"/>
  <c r="AI41" i="39"/>
  <c r="AH41" i="39"/>
  <c r="AG41" i="39"/>
  <c r="AF41" i="39"/>
  <c r="AE41" i="39"/>
  <c r="AD41" i="39"/>
  <c r="AC41" i="39"/>
  <c r="AB41" i="39"/>
  <c r="AA41" i="39"/>
  <c r="Z41" i="39"/>
  <c r="Y41" i="39"/>
  <c r="X41" i="39"/>
  <c r="W41" i="39"/>
  <c r="V41" i="39"/>
  <c r="U41" i="39"/>
  <c r="T41" i="39"/>
  <c r="S41" i="39"/>
  <c r="R41" i="39"/>
  <c r="Q41" i="39"/>
  <c r="P41" i="39"/>
  <c r="O41" i="39"/>
  <c r="I41" i="39"/>
  <c r="H41" i="39"/>
  <c r="G41" i="39"/>
  <c r="F41" i="39"/>
  <c r="E41" i="39"/>
  <c r="D41" i="39"/>
  <c r="C41"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I40" i="39"/>
  <c r="H40" i="39"/>
  <c r="G40" i="39"/>
  <c r="F40" i="39"/>
  <c r="E40" i="39"/>
  <c r="D40" i="39"/>
  <c r="C40" i="39"/>
  <c r="BD39" i="39"/>
  <c r="BC39" i="39"/>
  <c r="BB39" i="39"/>
  <c r="BA39" i="39"/>
  <c r="AZ39" i="39"/>
  <c r="AY39" i="39"/>
  <c r="AX39" i="39"/>
  <c r="AW39" i="39"/>
  <c r="AV39" i="39"/>
  <c r="AU39" i="39"/>
  <c r="AT39" i="39"/>
  <c r="AS39" i="39"/>
  <c r="AR39" i="39"/>
  <c r="AQ39" i="39"/>
  <c r="AP39" i="39"/>
  <c r="AO39" i="39"/>
  <c r="AN39" i="39"/>
  <c r="AM39" i="39"/>
  <c r="AL39" i="39"/>
  <c r="AK39" i="39"/>
  <c r="AJ39" i="39"/>
  <c r="AI39" i="39"/>
  <c r="AH39" i="39"/>
  <c r="AG39" i="39"/>
  <c r="AF39" i="39"/>
  <c r="AE39" i="39"/>
  <c r="AD39" i="39"/>
  <c r="AC39" i="39"/>
  <c r="AB39" i="39"/>
  <c r="AA39" i="39"/>
  <c r="Z39" i="39"/>
  <c r="Y39" i="39"/>
  <c r="X39" i="39"/>
  <c r="W39" i="39"/>
  <c r="V39" i="39"/>
  <c r="U39" i="39"/>
  <c r="T39" i="39"/>
  <c r="S39" i="39"/>
  <c r="R39" i="39"/>
  <c r="Q39" i="39"/>
  <c r="P39" i="39"/>
  <c r="O39" i="39"/>
  <c r="I39" i="39"/>
  <c r="H39" i="39"/>
  <c r="G39" i="39"/>
  <c r="F39" i="39"/>
  <c r="E39" i="39"/>
  <c r="D39" i="39"/>
  <c r="C39" i="39"/>
  <c r="BD38" i="39"/>
  <c r="BC38" i="39"/>
  <c r="BB38" i="39"/>
  <c r="BA38" i="39"/>
  <c r="AZ38" i="39"/>
  <c r="AY38" i="39"/>
  <c r="AX38" i="39"/>
  <c r="AW38" i="39"/>
  <c r="AV38" i="39"/>
  <c r="AU38" i="39"/>
  <c r="AT38" i="39"/>
  <c r="AS38" i="39"/>
  <c r="AR38" i="39"/>
  <c r="AQ38" i="39"/>
  <c r="AP38" i="39"/>
  <c r="AO38" i="39"/>
  <c r="AN38" i="39"/>
  <c r="AM38" i="39"/>
  <c r="AL38" i="39"/>
  <c r="AK38" i="39"/>
  <c r="AJ38" i="39"/>
  <c r="AI38" i="39"/>
  <c r="AH38" i="39"/>
  <c r="AG38" i="39"/>
  <c r="AF38" i="39"/>
  <c r="AE38" i="39"/>
  <c r="AD38" i="39"/>
  <c r="AC38" i="39"/>
  <c r="AB38" i="39"/>
  <c r="AA38" i="39"/>
  <c r="Z38" i="39"/>
  <c r="Y38" i="39"/>
  <c r="X38" i="39"/>
  <c r="W38" i="39"/>
  <c r="V38" i="39"/>
  <c r="U38" i="39"/>
  <c r="T38" i="39"/>
  <c r="S38" i="39"/>
  <c r="R38" i="39"/>
  <c r="Q38" i="39"/>
  <c r="P38" i="39"/>
  <c r="O38" i="39"/>
  <c r="I38" i="39"/>
  <c r="H38" i="39"/>
  <c r="G38" i="39"/>
  <c r="F38" i="39"/>
  <c r="E38" i="39"/>
  <c r="D38" i="39"/>
  <c r="C38" i="39"/>
  <c r="BD37" i="39"/>
  <c r="BC37" i="39"/>
  <c r="BB37" i="39"/>
  <c r="BA37" i="39"/>
  <c r="AZ37" i="39"/>
  <c r="AY37" i="39"/>
  <c r="AX37" i="39"/>
  <c r="AW37" i="39"/>
  <c r="AV37" i="39"/>
  <c r="AU37" i="39"/>
  <c r="AT37" i="39"/>
  <c r="AS37" i="39"/>
  <c r="AR37" i="39"/>
  <c r="AQ37" i="39"/>
  <c r="AP37" i="39"/>
  <c r="AO37" i="39"/>
  <c r="AN37" i="39"/>
  <c r="AM37" i="39"/>
  <c r="AL37" i="39"/>
  <c r="AK37" i="39"/>
  <c r="AJ37" i="39"/>
  <c r="AI37" i="39"/>
  <c r="AH37" i="39"/>
  <c r="AG37" i="39"/>
  <c r="AF37" i="39"/>
  <c r="AE37" i="39"/>
  <c r="AD37" i="39"/>
  <c r="AC37" i="39"/>
  <c r="AB37" i="39"/>
  <c r="AA37" i="39"/>
  <c r="Z37" i="39"/>
  <c r="Y37" i="39"/>
  <c r="X37" i="39"/>
  <c r="W37" i="39"/>
  <c r="V37" i="39"/>
  <c r="U37" i="39"/>
  <c r="T37" i="39"/>
  <c r="S37" i="39"/>
  <c r="R37" i="39"/>
  <c r="Q37" i="39"/>
  <c r="P37" i="39"/>
  <c r="O37" i="39"/>
  <c r="I37" i="39"/>
  <c r="H37" i="39"/>
  <c r="G37" i="39"/>
  <c r="F37" i="39"/>
  <c r="E37" i="39"/>
  <c r="D37" i="39"/>
  <c r="C37" i="39"/>
  <c r="BD36" i="39"/>
  <c r="BC36" i="39"/>
  <c r="BB36" i="39"/>
  <c r="BA36" i="39"/>
  <c r="AZ36" i="39"/>
  <c r="AY36" i="39"/>
  <c r="AX36" i="39"/>
  <c r="AW36" i="39"/>
  <c r="AV36" i="39"/>
  <c r="AU36" i="39"/>
  <c r="AT36" i="39"/>
  <c r="AS36" i="39"/>
  <c r="AR36" i="39"/>
  <c r="AQ36" i="39"/>
  <c r="AP36" i="39"/>
  <c r="AO36" i="39"/>
  <c r="AN36" i="39"/>
  <c r="AM36" i="39"/>
  <c r="AL36" i="39"/>
  <c r="AK36" i="39"/>
  <c r="AJ36" i="39"/>
  <c r="AI36" i="39"/>
  <c r="AH36" i="39"/>
  <c r="AG36" i="39"/>
  <c r="AF36" i="39"/>
  <c r="AE36" i="39"/>
  <c r="AD36" i="39"/>
  <c r="AC36" i="39"/>
  <c r="AB36" i="39"/>
  <c r="AA36" i="39"/>
  <c r="Z36" i="39"/>
  <c r="Y36" i="39"/>
  <c r="X36" i="39"/>
  <c r="W36" i="39"/>
  <c r="V36" i="39"/>
  <c r="U36" i="39"/>
  <c r="T36" i="39"/>
  <c r="S36" i="39"/>
  <c r="R36" i="39"/>
  <c r="Q36" i="39"/>
  <c r="P36" i="39"/>
  <c r="O36" i="39"/>
  <c r="I36" i="39"/>
  <c r="H36" i="39"/>
  <c r="G36" i="39"/>
  <c r="F36" i="39"/>
  <c r="E36" i="39"/>
  <c r="D36" i="39"/>
  <c r="C36" i="39"/>
  <c r="BD35" i="39"/>
  <c r="BC35" i="39"/>
  <c r="BB35" i="39"/>
  <c r="BA35" i="39"/>
  <c r="AZ35" i="39"/>
  <c r="AY35" i="39"/>
  <c r="AX35" i="39"/>
  <c r="AW35" i="39"/>
  <c r="AV35" i="39"/>
  <c r="AU35" i="39"/>
  <c r="AT35" i="39"/>
  <c r="AS35" i="39"/>
  <c r="AR35" i="39"/>
  <c r="AQ35" i="39"/>
  <c r="AP35" i="39"/>
  <c r="AO35" i="39"/>
  <c r="AN35" i="39"/>
  <c r="AM35" i="39"/>
  <c r="AL35" i="39"/>
  <c r="AK35" i="39"/>
  <c r="AJ35" i="39"/>
  <c r="AI35" i="39"/>
  <c r="AH35" i="39"/>
  <c r="AG35" i="39"/>
  <c r="AF35" i="39"/>
  <c r="AE35" i="39"/>
  <c r="AD35" i="39"/>
  <c r="AC35" i="39"/>
  <c r="AB35" i="39"/>
  <c r="AA35" i="39"/>
  <c r="Z35" i="39"/>
  <c r="Y35" i="39"/>
  <c r="X35" i="39"/>
  <c r="W35" i="39"/>
  <c r="V35" i="39"/>
  <c r="U35" i="39"/>
  <c r="T35" i="39"/>
  <c r="S35" i="39"/>
  <c r="R35" i="39"/>
  <c r="Q35" i="39"/>
  <c r="P35" i="39"/>
  <c r="O35" i="39"/>
  <c r="I35" i="39"/>
  <c r="H35" i="39"/>
  <c r="G35" i="39"/>
  <c r="F35" i="39"/>
  <c r="E35" i="39"/>
  <c r="D35" i="39"/>
  <c r="C35"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I33" i="39"/>
  <c r="H33" i="39"/>
  <c r="G33" i="39"/>
  <c r="F33" i="39"/>
  <c r="E33" i="39"/>
  <c r="D33" i="39"/>
  <c r="C33" i="39"/>
  <c r="BD32" i="39"/>
  <c r="BC32" i="39"/>
  <c r="BB32" i="39"/>
  <c r="BA32" i="39"/>
  <c r="AZ32" i="39"/>
  <c r="AY32" i="39"/>
  <c r="AX32" i="39"/>
  <c r="AW32" i="39"/>
  <c r="AV32" i="39"/>
  <c r="AU32" i="39"/>
  <c r="AT32" i="39"/>
  <c r="AS32" i="39"/>
  <c r="AR32" i="39"/>
  <c r="AQ32" i="39"/>
  <c r="AP32" i="39"/>
  <c r="AO32" i="39"/>
  <c r="AN32" i="39"/>
  <c r="AM32" i="39"/>
  <c r="AL32" i="39"/>
  <c r="AK32" i="39"/>
  <c r="AJ32" i="39"/>
  <c r="AI32" i="39"/>
  <c r="AH32" i="39"/>
  <c r="AG32" i="39"/>
  <c r="AF32" i="39"/>
  <c r="AE32" i="39"/>
  <c r="AD32" i="39"/>
  <c r="AC32" i="39"/>
  <c r="AB32" i="39"/>
  <c r="AA32" i="39"/>
  <c r="Z32" i="39"/>
  <c r="Y32" i="39"/>
  <c r="X32" i="39"/>
  <c r="W32" i="39"/>
  <c r="V32" i="39"/>
  <c r="U32" i="39"/>
  <c r="T32" i="39"/>
  <c r="S32" i="39"/>
  <c r="R32" i="39"/>
  <c r="Q32" i="39"/>
  <c r="P32" i="39"/>
  <c r="O32" i="39"/>
  <c r="I32" i="39"/>
  <c r="H32" i="39"/>
  <c r="G32" i="39"/>
  <c r="F32" i="39"/>
  <c r="E32" i="39"/>
  <c r="D32" i="39"/>
  <c r="C32" i="39"/>
  <c r="BD31" i="39"/>
  <c r="BC31" i="39"/>
  <c r="BB31" i="39"/>
  <c r="BA31" i="39"/>
  <c r="AZ31" i="39"/>
  <c r="AY31" i="39"/>
  <c r="AX31" i="39"/>
  <c r="AW31" i="39"/>
  <c r="AV31" i="39"/>
  <c r="AU31" i="39"/>
  <c r="AT31" i="39"/>
  <c r="AS31" i="39"/>
  <c r="AR31" i="39"/>
  <c r="AQ31" i="39"/>
  <c r="AP31" i="39"/>
  <c r="AO31" i="39"/>
  <c r="AN31" i="39"/>
  <c r="AM31" i="39"/>
  <c r="AL31" i="39"/>
  <c r="AK31" i="39"/>
  <c r="AJ31" i="39"/>
  <c r="AI31" i="39"/>
  <c r="AH31" i="39"/>
  <c r="AG31" i="39"/>
  <c r="AF31" i="39"/>
  <c r="AE31" i="39"/>
  <c r="AD31" i="39"/>
  <c r="AC31" i="39"/>
  <c r="AB31" i="39"/>
  <c r="AA31" i="39"/>
  <c r="Z31" i="39"/>
  <c r="Y31" i="39"/>
  <c r="X31" i="39"/>
  <c r="W31" i="39"/>
  <c r="V31" i="39"/>
  <c r="U31" i="39"/>
  <c r="T31" i="39"/>
  <c r="S31" i="39"/>
  <c r="R31" i="39"/>
  <c r="Q31" i="39"/>
  <c r="P31" i="39"/>
  <c r="O31" i="39"/>
  <c r="I31" i="39"/>
  <c r="H31" i="39"/>
  <c r="G31" i="39"/>
  <c r="F31" i="39"/>
  <c r="E31" i="39"/>
  <c r="D31" i="39"/>
  <c r="C31"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I30" i="39"/>
  <c r="H30" i="39"/>
  <c r="G30" i="39"/>
  <c r="F30" i="39"/>
  <c r="E30" i="39"/>
  <c r="D30" i="39"/>
  <c r="C30" i="39"/>
  <c r="BD29" i="39"/>
  <c r="BC29" i="39"/>
  <c r="BB29" i="39"/>
  <c r="BA29" i="39"/>
  <c r="AZ29" i="39"/>
  <c r="AY29" i="39"/>
  <c r="AX29" i="39"/>
  <c r="AW29" i="39"/>
  <c r="AV29" i="39"/>
  <c r="AU29" i="39"/>
  <c r="AT29" i="39"/>
  <c r="AS29" i="39"/>
  <c r="AR29" i="39"/>
  <c r="AQ29" i="39"/>
  <c r="AP29" i="39"/>
  <c r="AO29" i="39"/>
  <c r="AN29" i="39"/>
  <c r="AM29" i="39"/>
  <c r="AL29" i="39"/>
  <c r="AK29" i="39"/>
  <c r="AJ29" i="39"/>
  <c r="AI29" i="39"/>
  <c r="AH29" i="39"/>
  <c r="AG29" i="39"/>
  <c r="AF29" i="39"/>
  <c r="AE29" i="39"/>
  <c r="AD29" i="39"/>
  <c r="AC29" i="39"/>
  <c r="AB29" i="39"/>
  <c r="AA29" i="39"/>
  <c r="Z29" i="39"/>
  <c r="Y29" i="39"/>
  <c r="X29" i="39"/>
  <c r="W29" i="39"/>
  <c r="V29" i="39"/>
  <c r="U29" i="39"/>
  <c r="T29" i="39"/>
  <c r="S29" i="39"/>
  <c r="R29" i="39"/>
  <c r="Q29" i="39"/>
  <c r="P29" i="39"/>
  <c r="O29" i="39"/>
  <c r="I29" i="39"/>
  <c r="H29" i="39"/>
  <c r="G29" i="39"/>
  <c r="F29" i="39"/>
  <c r="E29" i="39"/>
  <c r="D29" i="39"/>
  <c r="C29" i="39"/>
  <c r="BD28" i="39"/>
  <c r="BC28" i="39"/>
  <c r="BB28" i="39"/>
  <c r="BA28" i="39"/>
  <c r="AZ28" i="39"/>
  <c r="AY28" i="39"/>
  <c r="AX28" i="39"/>
  <c r="AW28" i="39"/>
  <c r="AV28" i="39"/>
  <c r="AU28" i="39"/>
  <c r="AT28" i="39"/>
  <c r="AS28" i="39"/>
  <c r="AR28" i="39"/>
  <c r="AQ28" i="39"/>
  <c r="AP28" i="39"/>
  <c r="AO28" i="39"/>
  <c r="AN28" i="39"/>
  <c r="AM28" i="39"/>
  <c r="AL28" i="39"/>
  <c r="AK28" i="39"/>
  <c r="AJ28" i="39"/>
  <c r="AI28" i="39"/>
  <c r="AH28" i="39"/>
  <c r="AG28" i="39"/>
  <c r="AF28" i="39"/>
  <c r="AE28" i="39"/>
  <c r="AD28" i="39"/>
  <c r="AC28" i="39"/>
  <c r="AB28" i="39"/>
  <c r="AA28" i="39"/>
  <c r="Z28" i="39"/>
  <c r="Y28" i="39"/>
  <c r="X28" i="39"/>
  <c r="W28" i="39"/>
  <c r="V28" i="39"/>
  <c r="U28" i="39"/>
  <c r="T28" i="39"/>
  <c r="S28" i="39"/>
  <c r="R28" i="39"/>
  <c r="Q28" i="39"/>
  <c r="P28" i="39"/>
  <c r="O28" i="39"/>
  <c r="I28" i="39"/>
  <c r="H28" i="39"/>
  <c r="G28" i="39"/>
  <c r="F28" i="39"/>
  <c r="E28" i="39"/>
  <c r="D28" i="39"/>
  <c r="C28" i="39"/>
  <c r="BD27" i="39"/>
  <c r="BC27" i="39"/>
  <c r="BB27" i="39"/>
  <c r="BA27" i="39"/>
  <c r="AZ27" i="39"/>
  <c r="AY27" i="39"/>
  <c r="AX27" i="39"/>
  <c r="AW27" i="39"/>
  <c r="AV27" i="39"/>
  <c r="AU27" i="39"/>
  <c r="AT27" i="39"/>
  <c r="AS27" i="39"/>
  <c r="AR27" i="39"/>
  <c r="AQ27" i="39"/>
  <c r="AP27" i="39"/>
  <c r="AO27" i="39"/>
  <c r="AN27" i="39"/>
  <c r="AM27" i="39"/>
  <c r="AL27" i="39"/>
  <c r="AK27" i="39"/>
  <c r="AJ27" i="39"/>
  <c r="AI27" i="39"/>
  <c r="AH27" i="39"/>
  <c r="AG27" i="39"/>
  <c r="AF27" i="39"/>
  <c r="AE27" i="39"/>
  <c r="AD27" i="39"/>
  <c r="AC27" i="39"/>
  <c r="AB27" i="39"/>
  <c r="AA27" i="39"/>
  <c r="Z27" i="39"/>
  <c r="Y27" i="39"/>
  <c r="X27" i="39"/>
  <c r="W27" i="39"/>
  <c r="V27" i="39"/>
  <c r="U27" i="39"/>
  <c r="T27" i="39"/>
  <c r="S27" i="39"/>
  <c r="R27" i="39"/>
  <c r="Q27" i="39"/>
  <c r="P27" i="39"/>
  <c r="O27" i="39"/>
  <c r="I27" i="39"/>
  <c r="H27" i="39"/>
  <c r="G27" i="39"/>
  <c r="F27" i="39"/>
  <c r="E27" i="39"/>
  <c r="D27" i="39"/>
  <c r="C27" i="39"/>
  <c r="BD26" i="39"/>
  <c r="BC26" i="39"/>
  <c r="BB26" i="39"/>
  <c r="BA26" i="39"/>
  <c r="AZ26" i="39"/>
  <c r="AY26" i="39"/>
  <c r="AX26" i="39"/>
  <c r="AW26" i="39"/>
  <c r="AV26" i="39"/>
  <c r="AU26" i="39"/>
  <c r="AT26" i="39"/>
  <c r="AS26" i="39"/>
  <c r="AR26" i="39"/>
  <c r="AQ26" i="39"/>
  <c r="AP26" i="39"/>
  <c r="AO26" i="39"/>
  <c r="AN26" i="39"/>
  <c r="AM26" i="39"/>
  <c r="AL26" i="39"/>
  <c r="AK26" i="39"/>
  <c r="AJ26" i="39"/>
  <c r="AI26" i="39"/>
  <c r="AH26" i="39"/>
  <c r="AG26" i="39"/>
  <c r="AF26" i="39"/>
  <c r="AE26" i="39"/>
  <c r="AD26" i="39"/>
  <c r="AC26" i="39"/>
  <c r="AB26" i="39"/>
  <c r="AA26" i="39"/>
  <c r="Z26" i="39"/>
  <c r="Y26" i="39"/>
  <c r="X26" i="39"/>
  <c r="W26" i="39"/>
  <c r="V26" i="39"/>
  <c r="U26" i="39"/>
  <c r="T26" i="39"/>
  <c r="S26" i="39"/>
  <c r="R26" i="39"/>
  <c r="Q26" i="39"/>
  <c r="P26" i="39"/>
  <c r="O26" i="39"/>
  <c r="I26" i="39"/>
  <c r="H26" i="39"/>
  <c r="G26" i="39"/>
  <c r="F26" i="39"/>
  <c r="E26" i="39"/>
  <c r="D26" i="39"/>
  <c r="C26" i="39"/>
  <c r="BD25" i="39"/>
  <c r="BC25" i="39"/>
  <c r="BB25" i="39"/>
  <c r="BA25" i="39"/>
  <c r="AZ25" i="39"/>
  <c r="AY25" i="39"/>
  <c r="AX25" i="39"/>
  <c r="AW25" i="39"/>
  <c r="AV25" i="39"/>
  <c r="AU25" i="39"/>
  <c r="AT25" i="39"/>
  <c r="AS25" i="39"/>
  <c r="AR25" i="39"/>
  <c r="AQ25" i="39"/>
  <c r="AP25" i="39"/>
  <c r="AO25" i="39"/>
  <c r="AN25" i="39"/>
  <c r="AM25" i="39"/>
  <c r="AL25" i="39"/>
  <c r="AK25" i="39"/>
  <c r="AJ25" i="39"/>
  <c r="AI25" i="39"/>
  <c r="AH25" i="39"/>
  <c r="AG25" i="39"/>
  <c r="AF25" i="39"/>
  <c r="AE25" i="39"/>
  <c r="AD25" i="39"/>
  <c r="AC25" i="39"/>
  <c r="AB25" i="39"/>
  <c r="AA25" i="39"/>
  <c r="Z25" i="39"/>
  <c r="Y25" i="39"/>
  <c r="X25" i="39"/>
  <c r="W25" i="39"/>
  <c r="V25" i="39"/>
  <c r="U25" i="39"/>
  <c r="T25" i="39"/>
  <c r="S25" i="39"/>
  <c r="R25" i="39"/>
  <c r="Q25" i="39"/>
  <c r="P25" i="39"/>
  <c r="O25" i="39"/>
  <c r="I25" i="39"/>
  <c r="H25" i="39"/>
  <c r="G25" i="39"/>
  <c r="F25" i="39"/>
  <c r="E25" i="39"/>
  <c r="D25" i="39"/>
  <c r="C25" i="39"/>
  <c r="BD24" i="39"/>
  <c r="BC24" i="39"/>
  <c r="BB24" i="39"/>
  <c r="BA24" i="39"/>
  <c r="AZ24" i="39"/>
  <c r="AY24" i="39"/>
  <c r="AX24" i="39"/>
  <c r="AW24" i="39"/>
  <c r="AV24" i="39"/>
  <c r="AU24" i="39"/>
  <c r="AT24" i="39"/>
  <c r="AS24" i="39"/>
  <c r="AR24" i="39"/>
  <c r="AQ24" i="39"/>
  <c r="AP24" i="39"/>
  <c r="AO24" i="39"/>
  <c r="AN24" i="39"/>
  <c r="AM24" i="39"/>
  <c r="AL24" i="39"/>
  <c r="AK24" i="39"/>
  <c r="AJ24" i="39"/>
  <c r="AI24" i="39"/>
  <c r="AH24" i="39"/>
  <c r="AG24" i="39"/>
  <c r="AF24" i="39"/>
  <c r="AE24" i="39"/>
  <c r="AD24" i="39"/>
  <c r="AC24" i="39"/>
  <c r="AB24" i="39"/>
  <c r="AA24" i="39"/>
  <c r="Z24" i="39"/>
  <c r="Y24" i="39"/>
  <c r="X24" i="39"/>
  <c r="W24" i="39"/>
  <c r="V24" i="39"/>
  <c r="U24" i="39"/>
  <c r="T24" i="39"/>
  <c r="S24" i="39"/>
  <c r="R24" i="39"/>
  <c r="Q24" i="39"/>
  <c r="P24" i="39"/>
  <c r="O24" i="39"/>
  <c r="I24" i="39"/>
  <c r="H24" i="39"/>
  <c r="G24" i="39"/>
  <c r="F24" i="39"/>
  <c r="E24" i="39"/>
  <c r="D24" i="39"/>
  <c r="C24" i="39"/>
  <c r="BD21" i="39"/>
  <c r="BC21" i="39"/>
  <c r="BB21" i="39"/>
  <c r="BA21" i="39"/>
  <c r="AZ21" i="39"/>
  <c r="AY21" i="39"/>
  <c r="AX21" i="39"/>
  <c r="AW21" i="39"/>
  <c r="AV21" i="39"/>
  <c r="AU21" i="39"/>
  <c r="AT21" i="39"/>
  <c r="AS21" i="39"/>
  <c r="AR21" i="39"/>
  <c r="AQ21" i="39"/>
  <c r="AP21" i="39"/>
  <c r="AO21" i="39"/>
  <c r="AN21" i="39"/>
  <c r="AM21" i="39"/>
  <c r="AL21" i="39"/>
  <c r="AK21" i="39"/>
  <c r="AJ21" i="39"/>
  <c r="AI21" i="39"/>
  <c r="AH21" i="39"/>
  <c r="AG21" i="39"/>
  <c r="AF21" i="39"/>
  <c r="AE21" i="39"/>
  <c r="AD21" i="39"/>
  <c r="AC21" i="39"/>
  <c r="AB21" i="39"/>
  <c r="AA21" i="39"/>
  <c r="Z21" i="39"/>
  <c r="Y21" i="39"/>
  <c r="X21" i="39"/>
  <c r="W21" i="39"/>
  <c r="V21" i="39"/>
  <c r="U21" i="39"/>
  <c r="T21" i="39"/>
  <c r="S21" i="39"/>
  <c r="R21" i="39"/>
  <c r="Q21" i="39"/>
  <c r="P21" i="39"/>
  <c r="O21" i="39"/>
  <c r="I21" i="39"/>
  <c r="H21" i="39"/>
  <c r="G21" i="39"/>
  <c r="F21" i="39"/>
  <c r="E21" i="39"/>
  <c r="D21" i="39"/>
  <c r="C21" i="39"/>
  <c r="BD20" i="39"/>
  <c r="BC20" i="39"/>
  <c r="BB20" i="39"/>
  <c r="BA20" i="39"/>
  <c r="AZ20" i="39"/>
  <c r="AY20" i="39"/>
  <c r="AX20" i="39"/>
  <c r="AW20" i="39"/>
  <c r="AV20" i="39"/>
  <c r="AU20" i="39"/>
  <c r="AT20" i="39"/>
  <c r="AS20" i="39"/>
  <c r="AR20" i="39"/>
  <c r="AQ20" i="39"/>
  <c r="AP20" i="39"/>
  <c r="AO20" i="39"/>
  <c r="AN20" i="39"/>
  <c r="AM20" i="39"/>
  <c r="AL20" i="39"/>
  <c r="AK20" i="39"/>
  <c r="AJ20" i="39"/>
  <c r="AI20" i="39"/>
  <c r="AH20" i="39"/>
  <c r="AG20" i="39"/>
  <c r="AF20" i="39"/>
  <c r="AE20" i="39"/>
  <c r="AD20" i="39"/>
  <c r="AC20" i="39"/>
  <c r="AB20" i="39"/>
  <c r="AA20" i="39"/>
  <c r="Z20" i="39"/>
  <c r="Y20" i="39"/>
  <c r="X20" i="39"/>
  <c r="W20" i="39"/>
  <c r="V20" i="39"/>
  <c r="U20" i="39"/>
  <c r="T20" i="39"/>
  <c r="S20" i="39"/>
  <c r="R20" i="39"/>
  <c r="Q20" i="39"/>
  <c r="P20" i="39"/>
  <c r="O20" i="39"/>
  <c r="I20" i="39"/>
  <c r="H20" i="39"/>
  <c r="G20" i="39"/>
  <c r="F20" i="39"/>
  <c r="E20" i="39"/>
  <c r="D20" i="39"/>
  <c r="C20" i="39"/>
  <c r="BD19" i="39"/>
  <c r="BC19" i="39"/>
  <c r="BB19" i="39"/>
  <c r="BA19" i="39"/>
  <c r="AZ19" i="39"/>
  <c r="AY19" i="39"/>
  <c r="AX19" i="39"/>
  <c r="AW19" i="39"/>
  <c r="AV19" i="39"/>
  <c r="AU19" i="39"/>
  <c r="AT19" i="39"/>
  <c r="AS19" i="39"/>
  <c r="AR19" i="39"/>
  <c r="AQ19" i="39"/>
  <c r="AP19" i="39"/>
  <c r="AO19" i="39"/>
  <c r="AN19" i="39"/>
  <c r="AM19" i="39"/>
  <c r="AL19" i="39"/>
  <c r="AK19" i="39"/>
  <c r="AJ19" i="39"/>
  <c r="AI19" i="39"/>
  <c r="AH19" i="39"/>
  <c r="AG19" i="39"/>
  <c r="AF19" i="39"/>
  <c r="AE19" i="39"/>
  <c r="AD19" i="39"/>
  <c r="AC19" i="39"/>
  <c r="AB19" i="39"/>
  <c r="AA19" i="39"/>
  <c r="Z19" i="39"/>
  <c r="Y19" i="39"/>
  <c r="X19" i="39"/>
  <c r="W19" i="39"/>
  <c r="V19" i="39"/>
  <c r="U19" i="39"/>
  <c r="T19" i="39"/>
  <c r="S19" i="39"/>
  <c r="R19" i="39"/>
  <c r="Q19" i="39"/>
  <c r="P19" i="39"/>
  <c r="O19" i="39"/>
  <c r="I19" i="39"/>
  <c r="H19" i="39"/>
  <c r="G19" i="39"/>
  <c r="F19" i="39"/>
  <c r="E19" i="39"/>
  <c r="D19" i="39"/>
  <c r="C19" i="39"/>
  <c r="BD18" i="39"/>
  <c r="BC18" i="39"/>
  <c r="BB18" i="39"/>
  <c r="BA18" i="39"/>
  <c r="AZ18" i="39"/>
  <c r="AY18" i="39"/>
  <c r="AX18" i="39"/>
  <c r="AW18" i="39"/>
  <c r="AV18" i="39"/>
  <c r="AU18" i="39"/>
  <c r="AT18" i="39"/>
  <c r="AS18" i="39"/>
  <c r="AR18" i="39"/>
  <c r="AQ18" i="39"/>
  <c r="AP18" i="39"/>
  <c r="AO18" i="39"/>
  <c r="AN18" i="39"/>
  <c r="AM18" i="39"/>
  <c r="AL18" i="39"/>
  <c r="AK18" i="39"/>
  <c r="AJ18" i="39"/>
  <c r="AI18" i="39"/>
  <c r="AH18" i="39"/>
  <c r="AG18" i="39"/>
  <c r="AF18" i="39"/>
  <c r="AE18" i="39"/>
  <c r="AD18" i="39"/>
  <c r="AC18" i="39"/>
  <c r="AB18" i="39"/>
  <c r="AA18" i="39"/>
  <c r="Z18" i="39"/>
  <c r="Y18" i="39"/>
  <c r="X18" i="39"/>
  <c r="W18" i="39"/>
  <c r="V18" i="39"/>
  <c r="U18" i="39"/>
  <c r="T18" i="39"/>
  <c r="S18" i="39"/>
  <c r="R18" i="39"/>
  <c r="Q18" i="39"/>
  <c r="P18" i="39"/>
  <c r="O18" i="39"/>
  <c r="I18" i="39"/>
  <c r="H18" i="39"/>
  <c r="G18" i="39"/>
  <c r="F18" i="39"/>
  <c r="E18" i="39"/>
  <c r="D18" i="39"/>
  <c r="C18" i="39"/>
  <c r="BD17" i="39"/>
  <c r="BC17" i="39"/>
  <c r="BB17" i="39"/>
  <c r="BA17" i="39"/>
  <c r="AZ17" i="39"/>
  <c r="AY17" i="39"/>
  <c r="AX17" i="39"/>
  <c r="AW17" i="39"/>
  <c r="AV17" i="39"/>
  <c r="AU17" i="39"/>
  <c r="AT17" i="39"/>
  <c r="AS17" i="39"/>
  <c r="AR17" i="39"/>
  <c r="AQ17" i="39"/>
  <c r="AP17" i="39"/>
  <c r="AO17" i="39"/>
  <c r="AN17" i="39"/>
  <c r="AM17" i="39"/>
  <c r="AL17" i="39"/>
  <c r="AK17" i="39"/>
  <c r="AJ17" i="39"/>
  <c r="AI17" i="39"/>
  <c r="AH17" i="39"/>
  <c r="AG17" i="39"/>
  <c r="AF17" i="39"/>
  <c r="AE17" i="39"/>
  <c r="AD17" i="39"/>
  <c r="AC17" i="39"/>
  <c r="AB17" i="39"/>
  <c r="AA17" i="39"/>
  <c r="Z17" i="39"/>
  <c r="Y17" i="39"/>
  <c r="X17" i="39"/>
  <c r="W17" i="39"/>
  <c r="V17" i="39"/>
  <c r="U17" i="39"/>
  <c r="T17" i="39"/>
  <c r="S17" i="39"/>
  <c r="R17" i="39"/>
  <c r="Q17" i="39"/>
  <c r="P17" i="39"/>
  <c r="O17" i="39"/>
  <c r="I17" i="39"/>
  <c r="H17" i="39"/>
  <c r="G17" i="39"/>
  <c r="F17" i="39"/>
  <c r="E17" i="39"/>
  <c r="D17" i="39"/>
  <c r="C17" i="39"/>
  <c r="BD16" i="39"/>
  <c r="BC16" i="39"/>
  <c r="BB16" i="39"/>
  <c r="BA16" i="39"/>
  <c r="AZ16" i="39"/>
  <c r="AY16" i="39"/>
  <c r="AX16" i="39"/>
  <c r="AW16" i="39"/>
  <c r="AV16" i="39"/>
  <c r="AU16" i="39"/>
  <c r="AT16" i="39"/>
  <c r="AS16" i="39"/>
  <c r="AR16" i="39"/>
  <c r="AQ16" i="39"/>
  <c r="AP16" i="39"/>
  <c r="AO16" i="39"/>
  <c r="AN16" i="39"/>
  <c r="AM16" i="39"/>
  <c r="AL16" i="39"/>
  <c r="AK16" i="39"/>
  <c r="AJ16" i="39"/>
  <c r="AI16" i="39"/>
  <c r="AH16" i="39"/>
  <c r="AG16" i="39"/>
  <c r="AF16" i="39"/>
  <c r="AE16" i="39"/>
  <c r="AD16" i="39"/>
  <c r="AC16" i="39"/>
  <c r="AB16" i="39"/>
  <c r="AA16" i="39"/>
  <c r="Z16" i="39"/>
  <c r="Y16" i="39"/>
  <c r="X16" i="39"/>
  <c r="W16" i="39"/>
  <c r="V16" i="39"/>
  <c r="U16" i="39"/>
  <c r="T16" i="39"/>
  <c r="S16" i="39"/>
  <c r="R16" i="39"/>
  <c r="Q16" i="39"/>
  <c r="P16" i="39"/>
  <c r="O16" i="39"/>
  <c r="I16" i="39"/>
  <c r="H16" i="39"/>
  <c r="G16" i="39"/>
  <c r="F16" i="39"/>
  <c r="E16" i="39"/>
  <c r="D16" i="39"/>
  <c r="C16" i="39"/>
  <c r="BD14" i="39"/>
  <c r="BC14" i="39"/>
  <c r="BB14" i="39"/>
  <c r="BA14" i="39"/>
  <c r="AZ14" i="39"/>
  <c r="AY14" i="39"/>
  <c r="AX14" i="39"/>
  <c r="AW14" i="39"/>
  <c r="AV14" i="39"/>
  <c r="AU14" i="39"/>
  <c r="AT14" i="39"/>
  <c r="AS14" i="39"/>
  <c r="AR14" i="39"/>
  <c r="AQ14" i="39"/>
  <c r="AP14" i="39"/>
  <c r="AO14" i="39"/>
  <c r="AN14" i="39"/>
  <c r="AM14" i="39"/>
  <c r="AL14" i="39"/>
  <c r="AK14" i="39"/>
  <c r="AJ14" i="39"/>
  <c r="AI14" i="39"/>
  <c r="AH14" i="39"/>
  <c r="AG14" i="39"/>
  <c r="AF14" i="39"/>
  <c r="AE14" i="39"/>
  <c r="AD14" i="39"/>
  <c r="AC14" i="39"/>
  <c r="AB14" i="39"/>
  <c r="AA14" i="39"/>
  <c r="Z14" i="39"/>
  <c r="Y14" i="39"/>
  <c r="X14" i="39"/>
  <c r="W14" i="39"/>
  <c r="V14" i="39"/>
  <c r="U14" i="39"/>
  <c r="T14" i="39"/>
  <c r="S14" i="39"/>
  <c r="R14" i="39"/>
  <c r="Q14" i="39"/>
  <c r="P14" i="39"/>
  <c r="O14" i="39"/>
  <c r="I14" i="39"/>
  <c r="H14" i="39"/>
  <c r="G14" i="39"/>
  <c r="F14" i="39"/>
  <c r="E14" i="39"/>
  <c r="D14" i="39"/>
  <c r="C14" i="39"/>
  <c r="X29" i="38"/>
  <c r="W29" i="38"/>
  <c r="V29" i="38"/>
  <c r="U29" i="38"/>
  <c r="T29" i="38"/>
  <c r="S29" i="38"/>
  <c r="R29" i="38"/>
  <c r="Q29" i="38"/>
  <c r="P29" i="38"/>
  <c r="O29" i="38"/>
  <c r="N29" i="38"/>
  <c r="M29" i="38"/>
  <c r="L29" i="38"/>
  <c r="K29" i="38"/>
  <c r="J29" i="38"/>
  <c r="I29" i="38"/>
  <c r="H29" i="38"/>
  <c r="G29" i="38"/>
  <c r="F29" i="38"/>
  <c r="E29" i="38"/>
  <c r="D29" i="38"/>
  <c r="X28" i="38"/>
  <c r="W28" i="38"/>
  <c r="V28" i="38"/>
  <c r="U28" i="38"/>
  <c r="T28" i="38"/>
  <c r="S28" i="38"/>
  <c r="R28" i="38"/>
  <c r="Q28" i="38"/>
  <c r="P28" i="38"/>
  <c r="O28" i="38"/>
  <c r="N28" i="38"/>
  <c r="M28" i="38"/>
  <c r="L28" i="38"/>
  <c r="K28" i="38"/>
  <c r="J28" i="38"/>
  <c r="I28" i="38"/>
  <c r="H28" i="38"/>
  <c r="G28" i="38"/>
  <c r="F28" i="38"/>
  <c r="E28" i="38"/>
  <c r="D28" i="38"/>
  <c r="X27" i="38"/>
  <c r="W27" i="38"/>
  <c r="V27" i="38"/>
  <c r="U27" i="38"/>
  <c r="T27" i="38"/>
  <c r="S27" i="38"/>
  <c r="R27" i="38"/>
  <c r="Q27" i="38"/>
  <c r="P27" i="38"/>
  <c r="O27" i="38"/>
  <c r="N27" i="38"/>
  <c r="M27" i="38"/>
  <c r="L27" i="38"/>
  <c r="K27" i="38"/>
  <c r="J27" i="38"/>
  <c r="I27" i="38"/>
  <c r="H27" i="38"/>
  <c r="G27" i="38"/>
  <c r="F27" i="38"/>
  <c r="E27" i="38"/>
  <c r="D27" i="38"/>
  <c r="X26" i="38"/>
  <c r="W26" i="38"/>
  <c r="V26" i="38"/>
  <c r="U26" i="38"/>
  <c r="T26" i="38"/>
  <c r="S26" i="38"/>
  <c r="R26" i="38"/>
  <c r="Q26" i="38"/>
  <c r="P26" i="38"/>
  <c r="O26" i="38"/>
  <c r="N26" i="38"/>
  <c r="M26" i="38"/>
  <c r="L26" i="38"/>
  <c r="K26" i="38"/>
  <c r="J26" i="38"/>
  <c r="I26" i="38"/>
  <c r="H26" i="38"/>
  <c r="G26" i="38"/>
  <c r="F26" i="38"/>
  <c r="E26" i="38"/>
  <c r="D26" i="38"/>
  <c r="X25" i="38"/>
  <c r="W25" i="38"/>
  <c r="V25" i="38"/>
  <c r="U25" i="38"/>
  <c r="T25" i="38"/>
  <c r="S25" i="38"/>
  <c r="R25" i="38"/>
  <c r="Q25" i="38"/>
  <c r="P25" i="38"/>
  <c r="O25" i="38"/>
  <c r="N25" i="38"/>
  <c r="M25" i="38"/>
  <c r="L25" i="38"/>
  <c r="K25" i="38"/>
  <c r="J25" i="38"/>
  <c r="I25" i="38"/>
  <c r="H25" i="38"/>
  <c r="G25" i="38"/>
  <c r="F25" i="38"/>
  <c r="E25" i="38"/>
  <c r="D25" i="38"/>
  <c r="X24" i="38"/>
  <c r="W24" i="38"/>
  <c r="V24" i="38"/>
  <c r="U24" i="38"/>
  <c r="T24" i="38"/>
  <c r="S24" i="38"/>
  <c r="R24" i="38"/>
  <c r="Q24" i="38"/>
  <c r="P24" i="38"/>
  <c r="O24" i="38"/>
  <c r="N24" i="38"/>
  <c r="M24" i="38"/>
  <c r="L24" i="38"/>
  <c r="K24" i="38"/>
  <c r="J24" i="38"/>
  <c r="I24" i="38"/>
  <c r="H24" i="38"/>
  <c r="G24" i="38"/>
  <c r="F24" i="38"/>
  <c r="E24" i="38"/>
  <c r="D24" i="38"/>
  <c r="X23" i="38"/>
  <c r="W23" i="38"/>
  <c r="V23" i="38"/>
  <c r="U23" i="38"/>
  <c r="T23" i="38"/>
  <c r="S23" i="38"/>
  <c r="R23" i="38"/>
  <c r="Q23" i="38"/>
  <c r="P23" i="38"/>
  <c r="O23" i="38"/>
  <c r="N23" i="38"/>
  <c r="M23" i="38"/>
  <c r="L23" i="38"/>
  <c r="K23" i="38"/>
  <c r="J23" i="38"/>
  <c r="I23" i="38"/>
  <c r="H23" i="38"/>
  <c r="G23" i="38"/>
  <c r="F23" i="38"/>
  <c r="E23" i="38"/>
  <c r="D23" i="38"/>
  <c r="X22" i="38"/>
  <c r="W22" i="38"/>
  <c r="V22" i="38"/>
  <c r="U22" i="38"/>
  <c r="T22" i="38"/>
  <c r="S22" i="38"/>
  <c r="R22" i="38"/>
  <c r="Q22" i="38"/>
  <c r="P22" i="38"/>
  <c r="O22" i="38"/>
  <c r="N22" i="38"/>
  <c r="M22" i="38"/>
  <c r="L22" i="38"/>
  <c r="K22" i="38"/>
  <c r="J22" i="38"/>
  <c r="I22" i="38"/>
  <c r="H22" i="38"/>
  <c r="G22" i="38"/>
  <c r="F22" i="38"/>
  <c r="E22" i="38"/>
  <c r="D22" i="38"/>
  <c r="X21" i="38"/>
  <c r="W21" i="38"/>
  <c r="V21" i="38"/>
  <c r="U21" i="38"/>
  <c r="T21" i="38"/>
  <c r="S21" i="38"/>
  <c r="R21" i="38"/>
  <c r="Q21" i="38"/>
  <c r="P21" i="38"/>
  <c r="O21" i="38"/>
  <c r="N21" i="38"/>
  <c r="M21" i="38"/>
  <c r="L21" i="38"/>
  <c r="K21" i="38"/>
  <c r="J21" i="38"/>
  <c r="I21" i="38"/>
  <c r="H21" i="38"/>
  <c r="G21" i="38"/>
  <c r="F21" i="38"/>
  <c r="E21" i="38"/>
  <c r="D21" i="38"/>
  <c r="X20" i="38"/>
  <c r="W20" i="38"/>
  <c r="V20" i="38"/>
  <c r="U20" i="38"/>
  <c r="T20" i="38"/>
  <c r="S20" i="38"/>
  <c r="R20" i="38"/>
  <c r="Q20" i="38"/>
  <c r="P20" i="38"/>
  <c r="O20" i="38"/>
  <c r="N20" i="38"/>
  <c r="M20" i="38"/>
  <c r="L20" i="38"/>
  <c r="K20" i="38"/>
  <c r="J20" i="38"/>
  <c r="I20" i="38"/>
  <c r="H20" i="38"/>
  <c r="G20" i="38"/>
  <c r="F20" i="38"/>
  <c r="E20" i="38"/>
  <c r="D20" i="38"/>
  <c r="X19" i="38"/>
  <c r="W19" i="38"/>
  <c r="V19" i="38"/>
  <c r="U19" i="38"/>
  <c r="T19" i="38"/>
  <c r="S19" i="38"/>
  <c r="R19" i="38"/>
  <c r="Q19" i="38"/>
  <c r="P19" i="38"/>
  <c r="O19" i="38"/>
  <c r="N19" i="38"/>
  <c r="M19" i="38"/>
  <c r="L19" i="38"/>
  <c r="K19" i="38"/>
  <c r="J19" i="38"/>
  <c r="I19" i="38"/>
  <c r="H19" i="38"/>
  <c r="G19" i="38"/>
  <c r="F19" i="38"/>
  <c r="E19" i="38"/>
  <c r="D19" i="38"/>
  <c r="X18" i="38"/>
  <c r="W18" i="38"/>
  <c r="V18" i="38"/>
  <c r="U18" i="38"/>
  <c r="T18" i="38"/>
  <c r="S18" i="38"/>
  <c r="R18" i="38"/>
  <c r="Q18" i="38"/>
  <c r="P18" i="38"/>
  <c r="O18" i="38"/>
  <c r="N18" i="38"/>
  <c r="M18" i="38"/>
  <c r="L18" i="38"/>
  <c r="K18" i="38"/>
  <c r="J18" i="38"/>
  <c r="I18" i="38"/>
  <c r="H18" i="38"/>
  <c r="G18" i="38"/>
  <c r="F18" i="38"/>
  <c r="E18" i="38"/>
  <c r="D18" i="38"/>
  <c r="X17" i="38"/>
  <c r="W17" i="38"/>
  <c r="V17" i="38"/>
  <c r="U17" i="38"/>
  <c r="T17" i="38"/>
  <c r="S17" i="38"/>
  <c r="R17" i="38"/>
  <c r="Q17" i="38"/>
  <c r="P17" i="38"/>
  <c r="O17" i="38"/>
  <c r="N17" i="38"/>
  <c r="M17" i="38"/>
  <c r="L17" i="38"/>
  <c r="K17" i="38"/>
  <c r="J17" i="38"/>
  <c r="I17" i="38"/>
  <c r="H17" i="38"/>
  <c r="G17" i="38"/>
  <c r="F17" i="38"/>
  <c r="E17" i="38"/>
  <c r="D17" i="38"/>
  <c r="X16" i="38"/>
  <c r="W16" i="38"/>
  <c r="V16" i="38"/>
  <c r="U16" i="38"/>
  <c r="T16" i="38"/>
  <c r="S16" i="38"/>
  <c r="R16" i="38"/>
  <c r="Q16" i="38"/>
  <c r="P16" i="38"/>
  <c r="O16" i="38"/>
  <c r="N16" i="38"/>
  <c r="M16" i="38"/>
  <c r="L16" i="38"/>
  <c r="K16" i="38"/>
  <c r="J16" i="38"/>
  <c r="I16" i="38"/>
  <c r="H16" i="38"/>
  <c r="G16" i="38"/>
  <c r="F16" i="38"/>
  <c r="E16" i="38"/>
  <c r="D16" i="38"/>
  <c r="X15" i="38"/>
  <c r="W15" i="38"/>
  <c r="V15" i="38"/>
  <c r="U15" i="38"/>
  <c r="T15" i="38"/>
  <c r="S15" i="38"/>
  <c r="R15" i="38"/>
  <c r="Q15" i="38"/>
  <c r="P15" i="38"/>
  <c r="O15" i="38"/>
  <c r="N15" i="38"/>
  <c r="M15" i="38"/>
  <c r="L15" i="38"/>
  <c r="K15" i="38"/>
  <c r="J15" i="38"/>
  <c r="I15" i="38"/>
  <c r="H15" i="38"/>
  <c r="G15" i="38"/>
  <c r="F15" i="38"/>
  <c r="E15" i="38"/>
  <c r="D15" i="38"/>
  <c r="X14" i="38"/>
  <c r="W14" i="38"/>
  <c r="V14" i="38"/>
  <c r="U14" i="38"/>
  <c r="T14" i="38"/>
  <c r="S14" i="38"/>
  <c r="R14" i="38"/>
  <c r="Q14" i="38"/>
  <c r="P14" i="38"/>
  <c r="O14" i="38"/>
  <c r="N14" i="38"/>
  <c r="M14" i="38"/>
  <c r="L14" i="38"/>
  <c r="K14" i="38"/>
  <c r="J14" i="38"/>
  <c r="I14" i="38"/>
  <c r="H14" i="38"/>
  <c r="G14" i="38"/>
  <c r="F14" i="38"/>
  <c r="E14" i="38"/>
  <c r="D14" i="38"/>
  <c r="X13" i="38"/>
  <c r="W13" i="38"/>
  <c r="V13" i="38"/>
  <c r="U13" i="38"/>
  <c r="T13" i="38"/>
  <c r="S13" i="38"/>
  <c r="R13" i="38"/>
  <c r="Q13" i="38"/>
  <c r="P13" i="38"/>
  <c r="O13" i="38"/>
  <c r="N13" i="38"/>
  <c r="M13" i="38"/>
  <c r="L13" i="38"/>
  <c r="K13" i="38"/>
  <c r="J13" i="38"/>
  <c r="I13" i="38"/>
  <c r="H13" i="38"/>
  <c r="G13" i="38"/>
  <c r="F13" i="38"/>
  <c r="E13" i="38"/>
  <c r="D13" i="38"/>
  <c r="X12" i="38"/>
  <c r="W12" i="38"/>
  <c r="V12" i="38"/>
  <c r="U12" i="38"/>
  <c r="T12" i="38"/>
  <c r="S12" i="38"/>
  <c r="R12" i="38"/>
  <c r="Q12" i="38"/>
  <c r="P12" i="38"/>
  <c r="O12" i="38"/>
  <c r="N12" i="38"/>
  <c r="M12" i="38"/>
  <c r="L12" i="38"/>
  <c r="K12" i="38"/>
  <c r="J12" i="38"/>
  <c r="I12" i="38"/>
  <c r="H12" i="38"/>
  <c r="G12" i="38"/>
  <c r="F12" i="38"/>
  <c r="E12" i="38"/>
  <c r="D12" i="38"/>
  <c r="X11" i="38"/>
  <c r="W11" i="38"/>
  <c r="V11" i="38"/>
  <c r="U11" i="38"/>
  <c r="T11" i="38"/>
  <c r="S11" i="38"/>
  <c r="R11" i="38"/>
  <c r="Q11" i="38"/>
  <c r="P11" i="38"/>
  <c r="O11" i="38"/>
  <c r="N11" i="38"/>
  <c r="M11" i="38"/>
  <c r="L11" i="38"/>
  <c r="K11" i="38"/>
  <c r="J11" i="38"/>
  <c r="I11" i="38"/>
  <c r="H11" i="38"/>
  <c r="G11" i="38"/>
  <c r="F11" i="38"/>
  <c r="E11" i="38"/>
  <c r="D11" i="38"/>
  <c r="AD42" i="37"/>
  <c r="AA42" i="37"/>
  <c r="Z42" i="37"/>
  <c r="Y42" i="37"/>
  <c r="X42" i="37"/>
  <c r="W42" i="37"/>
  <c r="V42" i="37"/>
  <c r="U42" i="37"/>
  <c r="T42" i="37"/>
  <c r="S42" i="37"/>
  <c r="R42" i="37"/>
  <c r="Q42" i="37"/>
  <c r="P42" i="37"/>
  <c r="O42" i="37"/>
  <c r="N42" i="37"/>
  <c r="M42" i="37"/>
  <c r="L42" i="37"/>
  <c r="K42" i="37"/>
  <c r="J42" i="37"/>
  <c r="I42" i="37"/>
  <c r="H42" i="37"/>
  <c r="G42" i="37"/>
  <c r="F42" i="37"/>
  <c r="B23" i="37"/>
  <c r="B25" i="37" s="1"/>
  <c r="B28" i="37" s="1"/>
  <c r="B35" i="37" s="1"/>
  <c r="B41" i="37" s="1"/>
  <c r="B17" i="37"/>
  <c r="Q22" i="34"/>
  <c r="P22" i="34"/>
  <c r="O22" i="34"/>
  <c r="N22" i="34"/>
  <c r="M22" i="34"/>
  <c r="L22" i="34"/>
  <c r="K22" i="34"/>
  <c r="J22" i="34"/>
  <c r="I22" i="34"/>
  <c r="H22" i="34"/>
  <c r="G22" i="34"/>
  <c r="F22" i="34"/>
  <c r="E22" i="34"/>
  <c r="D22" i="34"/>
  <c r="T43" i="32"/>
  <c r="N43" i="32"/>
  <c r="N39" i="32" s="1"/>
  <c r="M21" i="32" s="1"/>
  <c r="T41" i="32"/>
  <c r="R39" i="32"/>
  <c r="P39" i="32"/>
  <c r="O21" i="32" s="1"/>
  <c r="L39" i="32"/>
  <c r="J39" i="32"/>
  <c r="H39" i="32"/>
  <c r="G21" i="32" s="1"/>
  <c r="AE37" i="32"/>
  <c r="AC37" i="32"/>
  <c r="AA37" i="32"/>
  <c r="Y37" i="32"/>
  <c r="W37" i="32"/>
  <c r="U37" i="32"/>
  <c r="AE29" i="32"/>
  <c r="AC29" i="32"/>
  <c r="AA29" i="32"/>
  <c r="Y29" i="32"/>
  <c r="W29" i="32"/>
  <c r="U29" i="32"/>
  <c r="Q21" i="32"/>
  <c r="K21" i="32"/>
  <c r="I21" i="32"/>
  <c r="AF15" i="32"/>
  <c r="AD15" i="32"/>
  <c r="AB15" i="32"/>
  <c r="Z15" i="32"/>
  <c r="X15" i="32"/>
  <c r="V15" i="32"/>
  <c r="T15" i="32"/>
  <c r="L19" i="31"/>
  <c r="K19" i="31"/>
  <c r="J19" i="31"/>
  <c r="I19" i="31"/>
  <c r="H19" i="31"/>
  <c r="G19" i="31"/>
  <c r="F19" i="31"/>
  <c r="E19" i="31"/>
  <c r="L15" i="31"/>
  <c r="K15" i="31"/>
  <c r="J15" i="31"/>
  <c r="I15" i="31"/>
  <c r="H15" i="31"/>
  <c r="G15" i="31"/>
  <c r="F15" i="31"/>
  <c r="E15" i="31"/>
  <c r="L13" i="31"/>
  <c r="K13" i="31"/>
  <c r="J13" i="31"/>
  <c r="I13" i="31"/>
  <c r="H13" i="31"/>
  <c r="G13" i="31"/>
  <c r="F13" i="31"/>
  <c r="E13" i="31"/>
  <c r="L12" i="31"/>
  <c r="L20" i="31" s="1"/>
  <c r="L23" i="31" s="1"/>
  <c r="K12" i="31"/>
  <c r="K20" i="31" s="1"/>
  <c r="K23" i="31" s="1"/>
  <c r="J12" i="31"/>
  <c r="J20" i="31" s="1"/>
  <c r="J23" i="31" s="1"/>
  <c r="I12" i="31"/>
  <c r="I20" i="31" s="1"/>
  <c r="I23" i="31" s="1"/>
  <c r="H12" i="31"/>
  <c r="H20" i="31" s="1"/>
  <c r="H23" i="31" s="1"/>
  <c r="G12" i="31"/>
  <c r="G20" i="31" s="1"/>
  <c r="G23" i="31" s="1"/>
  <c r="F12" i="31"/>
  <c r="F20" i="31" s="1"/>
  <c r="F23" i="31" s="1"/>
  <c r="E12" i="31"/>
  <c r="E20" i="31" s="1"/>
  <c r="E23" i="31" s="1"/>
  <c r="D15" i="31"/>
  <c r="D19" i="31"/>
  <c r="D13" i="31"/>
  <c r="D12" i="31"/>
  <c r="J29" i="30"/>
  <c r="F29" i="30"/>
  <c r="K20" i="30"/>
  <c r="K29" i="30" s="1"/>
  <c r="J20" i="30"/>
  <c r="I20" i="30"/>
  <c r="I29" i="30" s="1"/>
  <c r="H20" i="30"/>
  <c r="H29" i="30" s="1"/>
  <c r="H31" i="30" s="1"/>
  <c r="G20" i="30"/>
  <c r="G29" i="30" s="1"/>
  <c r="F20" i="30"/>
  <c r="K17" i="30"/>
  <c r="K31" i="30" s="1"/>
  <c r="J17" i="30"/>
  <c r="J31" i="30" s="1"/>
  <c r="I17" i="30"/>
  <c r="H17" i="30"/>
  <c r="G17" i="30"/>
  <c r="G31" i="30" s="1"/>
  <c r="F17" i="30"/>
  <c r="F31" i="30" s="1"/>
  <c r="W16" i="27"/>
  <c r="O16" i="27"/>
  <c r="M16" i="27"/>
  <c r="K16" i="27"/>
  <c r="I16" i="27"/>
  <c r="G16" i="27"/>
  <c r="E16" i="27"/>
  <c r="D16" i="27"/>
  <c r="F15" i="27"/>
  <c r="H15" i="27" s="1"/>
  <c r="J15" i="27" s="1"/>
  <c r="L15" i="27" s="1"/>
  <c r="N15" i="27" s="1"/>
  <c r="P15" i="27" s="1"/>
  <c r="F14" i="27"/>
  <c r="F16" i="27" s="1"/>
  <c r="W12" i="27"/>
  <c r="W18" i="27" s="1"/>
  <c r="U12" i="27"/>
  <c r="S12" i="27"/>
  <c r="Q12" i="27"/>
  <c r="O12" i="27"/>
  <c r="O18" i="27" s="1"/>
  <c r="M12" i="27"/>
  <c r="M18" i="27" s="1"/>
  <c r="G12" i="27"/>
  <c r="G18" i="27" s="1"/>
  <c r="E12" i="27"/>
  <c r="E18" i="27" s="1"/>
  <c r="D12" i="27"/>
  <c r="D18" i="27" s="1"/>
  <c r="L11" i="27"/>
  <c r="K11" i="27"/>
  <c r="F11" i="27"/>
  <c r="F12" i="27" s="1"/>
  <c r="F18" i="27" s="1"/>
  <c r="Q35" i="26"/>
  <c r="P35" i="26"/>
  <c r="O35" i="26"/>
  <c r="N35" i="26"/>
  <c r="M35" i="26"/>
  <c r="L35" i="26"/>
  <c r="K35" i="26"/>
  <c r="J35" i="26"/>
  <c r="I35" i="26"/>
  <c r="H35" i="26"/>
  <c r="G35" i="26"/>
  <c r="F35" i="26"/>
  <c r="E35" i="26"/>
  <c r="D35" i="26"/>
  <c r="Q33" i="26"/>
  <c r="P33" i="26"/>
  <c r="O33" i="26"/>
  <c r="N33" i="26"/>
  <c r="M33" i="26"/>
  <c r="L33" i="26"/>
  <c r="K33" i="26"/>
  <c r="J33" i="26"/>
  <c r="I33" i="26"/>
  <c r="H33" i="26"/>
  <c r="G33" i="26"/>
  <c r="F33" i="26"/>
  <c r="E33" i="26"/>
  <c r="D33" i="26"/>
  <c r="Q20" i="26"/>
  <c r="P20" i="26"/>
  <c r="O20" i="26"/>
  <c r="N20" i="26"/>
  <c r="M20" i="26"/>
  <c r="L20" i="26"/>
  <c r="K20" i="26"/>
  <c r="J20" i="26"/>
  <c r="I20" i="26"/>
  <c r="H20" i="26"/>
  <c r="G20" i="26"/>
  <c r="F20" i="26"/>
  <c r="E20" i="26"/>
  <c r="D20" i="26"/>
  <c r="G14" i="25"/>
  <c r="G15" i="25" s="1"/>
  <c r="G17" i="25" s="1"/>
  <c r="F14" i="25"/>
  <c r="F15" i="25" s="1"/>
  <c r="F17" i="25" s="1"/>
  <c r="E14" i="25"/>
  <c r="E15" i="25" s="1"/>
  <c r="E17" i="25" s="1"/>
  <c r="D14" i="25"/>
  <c r="D15" i="25" s="1"/>
  <c r="O20" i="24"/>
  <c r="N20" i="24"/>
  <c r="K20" i="24"/>
  <c r="J20" i="24"/>
  <c r="G20" i="24"/>
  <c r="F20" i="24"/>
  <c r="Q18" i="24"/>
  <c r="Q20" i="24" s="1"/>
  <c r="P18" i="24"/>
  <c r="P20" i="24" s="1"/>
  <c r="O18" i="24"/>
  <c r="N18" i="24"/>
  <c r="M18" i="24"/>
  <c r="M20" i="24" s="1"/>
  <c r="L18" i="24"/>
  <c r="L20" i="24" s="1"/>
  <c r="K18" i="24"/>
  <c r="J18" i="24"/>
  <c r="I18" i="24"/>
  <c r="I20" i="24" s="1"/>
  <c r="H18" i="24"/>
  <c r="H20" i="24" s="1"/>
  <c r="G18" i="24"/>
  <c r="F18" i="24"/>
  <c r="E18" i="24"/>
  <c r="E20" i="24" s="1"/>
  <c r="D18" i="24"/>
  <c r="D20" i="24" s="1"/>
  <c r="Q20" i="22"/>
  <c r="N20" i="22"/>
  <c r="M20" i="22"/>
  <c r="J20" i="22"/>
  <c r="I20" i="22"/>
  <c r="F20" i="22"/>
  <c r="E20" i="22"/>
  <c r="Q18" i="22"/>
  <c r="P18" i="22"/>
  <c r="P20" i="22" s="1"/>
  <c r="O18" i="22"/>
  <c r="O20" i="22" s="1"/>
  <c r="N18" i="22"/>
  <c r="M18" i="22"/>
  <c r="L18" i="22"/>
  <c r="L20" i="22" s="1"/>
  <c r="K18" i="22"/>
  <c r="K20" i="22" s="1"/>
  <c r="J18" i="22"/>
  <c r="I18" i="22"/>
  <c r="H18" i="22"/>
  <c r="H20" i="22" s="1"/>
  <c r="G18" i="22"/>
  <c r="G20" i="22" s="1"/>
  <c r="F18" i="22"/>
  <c r="E18" i="22"/>
  <c r="D18" i="22"/>
  <c r="D20" i="22" s="1"/>
  <c r="S39" i="20"/>
  <c r="R39" i="20"/>
  <c r="Q39" i="20"/>
  <c r="P39" i="20"/>
  <c r="O39" i="20"/>
  <c r="N39" i="20"/>
  <c r="M39" i="20"/>
  <c r="L39" i="20"/>
  <c r="K39" i="20"/>
  <c r="J39" i="20"/>
  <c r="I39" i="20"/>
  <c r="H39" i="20"/>
  <c r="G39" i="20"/>
  <c r="F39" i="20"/>
  <c r="S23" i="20"/>
  <c r="R23" i="20"/>
  <c r="Q23" i="20"/>
  <c r="P23" i="20"/>
  <c r="O23" i="20"/>
  <c r="N23" i="20"/>
  <c r="M23" i="20"/>
  <c r="L23" i="20"/>
  <c r="K23" i="20"/>
  <c r="J23" i="20"/>
  <c r="I23" i="20"/>
  <c r="H23" i="20"/>
  <c r="G23" i="20"/>
  <c r="F23" i="20"/>
  <c r="S19" i="20"/>
  <c r="S29" i="20" s="1"/>
  <c r="R19" i="20"/>
  <c r="R29" i="20" s="1"/>
  <c r="Q19" i="20"/>
  <c r="Q29" i="20" s="1"/>
  <c r="P19" i="20"/>
  <c r="O19" i="20"/>
  <c r="O29" i="20" s="1"/>
  <c r="N19" i="20"/>
  <c r="N29" i="20" s="1"/>
  <c r="M19" i="20"/>
  <c r="M29" i="20" s="1"/>
  <c r="L19" i="20"/>
  <c r="K19" i="20"/>
  <c r="K29" i="20" s="1"/>
  <c r="J19" i="20"/>
  <c r="J29" i="20" s="1"/>
  <c r="I19" i="20"/>
  <c r="I29" i="20" s="1"/>
  <c r="H19" i="20"/>
  <c r="G19" i="20"/>
  <c r="G29" i="20" s="1"/>
  <c r="F19" i="20"/>
  <c r="F29" i="20" s="1"/>
  <c r="S16" i="20"/>
  <c r="R16" i="20"/>
  <c r="Q16" i="20"/>
  <c r="Q31" i="20" s="1"/>
  <c r="Q35" i="20" s="1"/>
  <c r="P16" i="20"/>
  <c r="O16" i="20"/>
  <c r="N16" i="20"/>
  <c r="M16" i="20"/>
  <c r="M31" i="20" s="1"/>
  <c r="M35" i="20" s="1"/>
  <c r="L16" i="20"/>
  <c r="K16" i="20"/>
  <c r="J16" i="20"/>
  <c r="I16" i="20"/>
  <c r="I31" i="20" s="1"/>
  <c r="I35" i="20" s="1"/>
  <c r="H16" i="20"/>
  <c r="G16" i="20"/>
  <c r="F16" i="20"/>
  <c r="M12" i="19"/>
  <c r="L12" i="19"/>
  <c r="K12" i="19"/>
  <c r="J12" i="19"/>
  <c r="I12" i="19"/>
  <c r="M11" i="19"/>
  <c r="L11" i="19"/>
  <c r="K11" i="19"/>
  <c r="J11" i="19"/>
  <c r="I11" i="19"/>
  <c r="M10" i="19"/>
  <c r="L10" i="19"/>
  <c r="K10" i="19"/>
  <c r="J10" i="19"/>
  <c r="I10" i="19"/>
  <c r="M9" i="19"/>
  <c r="L9" i="19"/>
  <c r="K9" i="19"/>
  <c r="J9" i="19"/>
  <c r="I9" i="19"/>
  <c r="M8" i="19"/>
  <c r="L8" i="19"/>
  <c r="K8" i="19"/>
  <c r="J8" i="19"/>
  <c r="I8" i="19"/>
  <c r="M7" i="19"/>
  <c r="L7" i="19"/>
  <c r="K7" i="19"/>
  <c r="J7" i="19"/>
  <c r="I7" i="19"/>
  <c r="M6" i="19"/>
  <c r="L6" i="19"/>
  <c r="K6" i="19"/>
  <c r="J6" i="19"/>
  <c r="I6" i="19"/>
  <c r="M5" i="19"/>
  <c r="L5" i="19"/>
  <c r="K5" i="19"/>
  <c r="K14" i="19" s="1"/>
  <c r="J5" i="19"/>
  <c r="I5" i="19"/>
  <c r="H12" i="19"/>
  <c r="G12" i="19"/>
  <c r="F12" i="19"/>
  <c r="E12" i="19"/>
  <c r="D12" i="19"/>
  <c r="H11" i="19"/>
  <c r="G11" i="19"/>
  <c r="F11" i="19"/>
  <c r="E11" i="19"/>
  <c r="D11" i="19"/>
  <c r="H10" i="19"/>
  <c r="G10" i="19"/>
  <c r="F10" i="19"/>
  <c r="E10" i="19"/>
  <c r="D10" i="19"/>
  <c r="H9" i="19"/>
  <c r="G9" i="19"/>
  <c r="F9" i="19"/>
  <c r="E9" i="19"/>
  <c r="D9" i="19"/>
  <c r="H8" i="19"/>
  <c r="G8" i="19"/>
  <c r="F8" i="19"/>
  <c r="E8" i="19"/>
  <c r="D8" i="19"/>
  <c r="H7" i="19"/>
  <c r="G7" i="19"/>
  <c r="F7" i="19"/>
  <c r="E7" i="19"/>
  <c r="D7" i="19"/>
  <c r="H6" i="19"/>
  <c r="G6" i="19"/>
  <c r="F6" i="19"/>
  <c r="E6" i="19"/>
  <c r="D6" i="19"/>
  <c r="H5" i="19"/>
  <c r="G5" i="19"/>
  <c r="F5" i="19"/>
  <c r="F14" i="19" s="1"/>
  <c r="E5" i="19"/>
  <c r="V17" i="41" l="1"/>
  <c r="X17" i="41" s="1"/>
  <c r="L12" i="27"/>
  <c r="J11" i="27"/>
  <c r="I11" i="27" s="1"/>
  <c r="G14" i="19"/>
  <c r="L14" i="19"/>
  <c r="I14" i="19"/>
  <c r="M14" i="19"/>
  <c r="Z36" i="41"/>
  <c r="AX11" i="41"/>
  <c r="I14" i="41"/>
  <c r="K14" i="41" s="1"/>
  <c r="V16" i="41"/>
  <c r="AD16" i="41" s="1"/>
  <c r="H14" i="19"/>
  <c r="E14" i="19"/>
  <c r="J14" i="19"/>
  <c r="K12" i="27"/>
  <c r="K18" i="27" s="1"/>
  <c r="G14" i="44"/>
  <c r="D20" i="31"/>
  <c r="D23" i="31" s="1"/>
  <c r="F31" i="38"/>
  <c r="J31" i="38"/>
  <c r="N31" i="38"/>
  <c r="R31" i="38"/>
  <c r="V31" i="38"/>
  <c r="F45" i="39"/>
  <c r="O45" i="39"/>
  <c r="S45" i="39"/>
  <c r="W45" i="39"/>
  <c r="AA45" i="39"/>
  <c r="AE45" i="39"/>
  <c r="AI45" i="39"/>
  <c r="AM45" i="39"/>
  <c r="AQ45" i="39"/>
  <c r="AU45" i="39"/>
  <c r="AY45" i="39"/>
  <c r="BC45" i="39"/>
  <c r="Q12" i="41"/>
  <c r="S12" i="41" s="1"/>
  <c r="AG13" i="41"/>
  <c r="AW13" i="41"/>
  <c r="AX10" i="41"/>
  <c r="AP13" i="41"/>
  <c r="G31" i="38"/>
  <c r="O31" i="38"/>
  <c r="W31" i="38"/>
  <c r="E31" i="38"/>
  <c r="M31" i="38"/>
  <c r="U31" i="38"/>
  <c r="C45" i="39"/>
  <c r="P45" i="39"/>
  <c r="AB45" i="39"/>
  <c r="AJ45" i="39"/>
  <c r="AR45" i="39"/>
  <c r="BD45" i="39"/>
  <c r="D31" i="38"/>
  <c r="H31" i="38"/>
  <c r="L31" i="38"/>
  <c r="P31" i="38"/>
  <c r="T31" i="38"/>
  <c r="X31" i="38"/>
  <c r="D45" i="39"/>
  <c r="H45" i="39"/>
  <c r="Q45" i="39"/>
  <c r="U45" i="39"/>
  <c r="Y45" i="39"/>
  <c r="AC45" i="39"/>
  <c r="AG45" i="39"/>
  <c r="AK45" i="39"/>
  <c r="AO45" i="39"/>
  <c r="AS45" i="39"/>
  <c r="AW45" i="39"/>
  <c r="BA45" i="39"/>
  <c r="E45" i="39"/>
  <c r="I45" i="39"/>
  <c r="I11" i="41"/>
  <c r="K11" i="41" s="1"/>
  <c r="L18" i="41"/>
  <c r="L23" i="41"/>
  <c r="L24" i="41"/>
  <c r="L29" i="41"/>
  <c r="Q9" i="41"/>
  <c r="S9" i="41" s="1"/>
  <c r="U34" i="41"/>
  <c r="K31" i="38"/>
  <c r="S31" i="38"/>
  <c r="I31" i="38"/>
  <c r="Q31" i="38"/>
  <c r="G45" i="39"/>
  <c r="T45" i="39"/>
  <c r="X45" i="39"/>
  <c r="AF45" i="39"/>
  <c r="AN45" i="39"/>
  <c r="AV45" i="39"/>
  <c r="AZ45" i="39"/>
  <c r="T39" i="32"/>
  <c r="S21" i="32" s="1"/>
  <c r="R45" i="39"/>
  <c r="V45" i="39"/>
  <c r="Z45" i="39"/>
  <c r="AD45" i="39"/>
  <c r="AH45" i="39"/>
  <c r="AL45" i="39"/>
  <c r="AP45" i="39"/>
  <c r="AT45" i="39"/>
  <c r="AX45" i="39"/>
  <c r="BB45" i="39"/>
  <c r="AH13" i="41"/>
  <c r="E17" i="43"/>
  <c r="I17" i="43"/>
  <c r="I36" i="43" s="1"/>
  <c r="F17" i="43"/>
  <c r="J17" i="43"/>
  <c r="J36" i="43" s="1"/>
  <c r="D17" i="43"/>
  <c r="H17" i="43"/>
  <c r="H36" i="43" s="1"/>
  <c r="P45" i="42"/>
  <c r="H45" i="42"/>
  <c r="W31" i="41"/>
  <c r="AA31" i="41" s="1"/>
  <c r="AD31" i="41"/>
  <c r="AL31" i="41" s="1"/>
  <c r="AT31" i="41" s="1"/>
  <c r="X15" i="41"/>
  <c r="AD15" i="41"/>
  <c r="AL15" i="41" s="1"/>
  <c r="AT15" i="41" s="1"/>
  <c r="R36" i="41"/>
  <c r="I9" i="41"/>
  <c r="K9" i="41" s="1"/>
  <c r="AG9" i="41"/>
  <c r="AH11" i="41"/>
  <c r="AX12" i="41"/>
  <c r="Q13" i="41"/>
  <c r="S13" i="41" s="1"/>
  <c r="R13" i="41"/>
  <c r="T13" i="41" s="1"/>
  <c r="O15" i="41"/>
  <c r="AD17" i="41"/>
  <c r="AL17" i="41" s="1"/>
  <c r="AT17" i="41" s="1"/>
  <c r="O22" i="41"/>
  <c r="AD22" i="41"/>
  <c r="AF22" i="41" s="1"/>
  <c r="AH36" i="41"/>
  <c r="AW9" i="41"/>
  <c r="R11" i="41"/>
  <c r="T11" i="41" s="1"/>
  <c r="AP11" i="41"/>
  <c r="I12" i="41"/>
  <c r="K12" i="41" s="1"/>
  <c r="I13" i="41"/>
  <c r="K13" i="41" s="1"/>
  <c r="AX13" i="41"/>
  <c r="L25" i="41"/>
  <c r="L30" i="41"/>
  <c r="T30" i="41"/>
  <c r="U30" i="41" s="1"/>
  <c r="V33" i="41"/>
  <c r="AD33" i="41" s="1"/>
  <c r="AL33" i="41" s="1"/>
  <c r="AT33" i="41" s="1"/>
  <c r="Z11" i="41"/>
  <c r="AW10" i="41"/>
  <c r="Z13" i="41"/>
  <c r="X16" i="41"/>
  <c r="AF16" i="41" s="1"/>
  <c r="L20" i="41"/>
  <c r="T23" i="41"/>
  <c r="U23" i="41" s="1"/>
  <c r="L28" i="41"/>
  <c r="V35" i="41"/>
  <c r="AD35" i="41" s="1"/>
  <c r="AL35" i="41" s="1"/>
  <c r="AT35" i="41" s="1"/>
  <c r="Y13" i="41"/>
  <c r="AA13" i="41" s="1"/>
  <c r="Y9" i="41"/>
  <c r="Y12" i="41"/>
  <c r="Y11" i="41"/>
  <c r="AA11" i="41" s="1"/>
  <c r="Y10" i="41"/>
  <c r="AE16" i="41"/>
  <c r="AL16" i="41"/>
  <c r="AT16" i="41" s="1"/>
  <c r="AD19" i="41"/>
  <c r="AL19" i="41" s="1"/>
  <c r="AT19" i="41" s="1"/>
  <c r="W19" i="41"/>
  <c r="X19" i="41"/>
  <c r="H9" i="41"/>
  <c r="J9" i="41" s="1"/>
  <c r="H11" i="41"/>
  <c r="J11" i="41" s="1"/>
  <c r="H14" i="41"/>
  <c r="J14" i="41" s="1"/>
  <c r="L14" i="41" s="1"/>
  <c r="H12" i="41"/>
  <c r="J12" i="41" s="1"/>
  <c r="H13" i="41"/>
  <c r="J13" i="41" s="1"/>
  <c r="L13" i="41" s="1"/>
  <c r="AO13" i="41"/>
  <c r="AO12" i="41"/>
  <c r="AO11" i="41"/>
  <c r="AO10" i="41"/>
  <c r="AO9" i="41"/>
  <c r="W18" i="41"/>
  <c r="AD18" i="41"/>
  <c r="AL18" i="41" s="1"/>
  <c r="AT18" i="41" s="1"/>
  <c r="AB22" i="41"/>
  <c r="W9" i="41"/>
  <c r="AD9" i="41"/>
  <c r="AL9" i="41" s="1"/>
  <c r="AT9" i="41" s="1"/>
  <c r="X10" i="41"/>
  <c r="W10" i="41"/>
  <c r="AD10" i="41"/>
  <c r="AL10" i="41" s="1"/>
  <c r="AT10" i="41" s="1"/>
  <c r="AD12" i="41"/>
  <c r="AL12" i="41" s="1"/>
  <c r="AT12" i="41" s="1"/>
  <c r="W12" i="41"/>
  <c r="AA20" i="41"/>
  <c r="AD13" i="41"/>
  <c r="AL13" i="41" s="1"/>
  <c r="AT13" i="41" s="1"/>
  <c r="X20" i="41"/>
  <c r="AA28" i="41"/>
  <c r="AP36" i="41"/>
  <c r="R9" i="41"/>
  <c r="T9" i="41" s="1"/>
  <c r="Z9" i="41"/>
  <c r="AH9" i="41"/>
  <c r="AP9" i="41"/>
  <c r="AX9" i="41"/>
  <c r="R10" i="41"/>
  <c r="T10" i="41" s="1"/>
  <c r="Z10" i="41"/>
  <c r="AH10" i="41"/>
  <c r="AP10" i="41"/>
  <c r="Q11" i="41"/>
  <c r="S11" i="41" s="1"/>
  <c r="AG11" i="41"/>
  <c r="AW11" i="41"/>
  <c r="X12" i="41"/>
  <c r="W14" i="41"/>
  <c r="AE15" i="41"/>
  <c r="AM15" i="41" s="1"/>
  <c r="AU15" i="41" s="1"/>
  <c r="O21" i="41"/>
  <c r="U25" i="41"/>
  <c r="AD25" i="41"/>
  <c r="AL25" i="41" s="1"/>
  <c r="AT25" i="41" s="1"/>
  <c r="AD26" i="41"/>
  <c r="AL26" i="41" s="1"/>
  <c r="AT26" i="41" s="1"/>
  <c r="W26" i="41"/>
  <c r="L31" i="41"/>
  <c r="AG10" i="41"/>
  <c r="H10" i="41"/>
  <c r="J10" i="41" s="1"/>
  <c r="AD11" i="41"/>
  <c r="AL11" i="41" s="1"/>
  <c r="AT11" i="41" s="1"/>
  <c r="AG12" i="41"/>
  <c r="AW12" i="41"/>
  <c r="X13" i="41"/>
  <c r="X14" i="41"/>
  <c r="AD20" i="41"/>
  <c r="AL20" i="41" s="1"/>
  <c r="AT20" i="41" s="1"/>
  <c r="AA23" i="41"/>
  <c r="AA25" i="41"/>
  <c r="Q10" i="41"/>
  <c r="S10" i="41" s="1"/>
  <c r="X11" i="41"/>
  <c r="T20" i="41"/>
  <c r="U20" i="41" s="1"/>
  <c r="W24" i="41"/>
  <c r="AD24" i="41"/>
  <c r="AL24" i="41" s="1"/>
  <c r="AT24" i="41" s="1"/>
  <c r="X34" i="41"/>
  <c r="AX36" i="41"/>
  <c r="X9" i="41"/>
  <c r="I10" i="41"/>
  <c r="K10" i="41" s="1"/>
  <c r="R12" i="41"/>
  <c r="T12" i="41" s="1"/>
  <c r="U12" i="41" s="1"/>
  <c r="Z12" i="41"/>
  <c r="AH12" i="41"/>
  <c r="AP12" i="41"/>
  <c r="T18" i="41"/>
  <c r="U18" i="41" s="1"/>
  <c r="X18" i="41"/>
  <c r="T21" i="41"/>
  <c r="U21" i="41" s="1"/>
  <c r="X21" i="41"/>
  <c r="X23" i="41"/>
  <c r="AD23" i="41"/>
  <c r="AL23" i="41" s="1"/>
  <c r="AT23" i="41" s="1"/>
  <c r="U28" i="41"/>
  <c r="AD28" i="41"/>
  <c r="AL28" i="41" s="1"/>
  <c r="AT28" i="41" s="1"/>
  <c r="S29" i="41"/>
  <c r="U29" i="41" s="1"/>
  <c r="V29" i="41"/>
  <c r="AD29" i="41" s="1"/>
  <c r="AL29" i="41" s="1"/>
  <c r="AT29" i="41" s="1"/>
  <c r="AD30" i="41"/>
  <c r="AL30" i="41" s="1"/>
  <c r="AT30" i="41" s="1"/>
  <c r="W30" i="41"/>
  <c r="V27" i="41"/>
  <c r="AD27" i="41" s="1"/>
  <c r="T31" i="41"/>
  <c r="U31" i="41" s="1"/>
  <c r="AA34" i="41"/>
  <c r="X35" i="41"/>
  <c r="X25" i="41"/>
  <c r="AB25" i="41" s="1"/>
  <c r="AC25" i="41" s="1"/>
  <c r="X28" i="41"/>
  <c r="W32" i="41"/>
  <c r="J34" i="41"/>
  <c r="L34" i="41" s="1"/>
  <c r="T24" i="41"/>
  <c r="U24" i="41" s="1"/>
  <c r="X24" i="41"/>
  <c r="P26" i="41"/>
  <c r="X31" i="41"/>
  <c r="X32" i="41"/>
  <c r="AD34" i="41"/>
  <c r="AL34" i="41" s="1"/>
  <c r="AT34" i="41" s="1"/>
  <c r="X30" i="41"/>
  <c r="AB30" i="41" s="1"/>
  <c r="I31" i="30"/>
  <c r="Q15" i="27"/>
  <c r="R15" i="27"/>
  <c r="H11" i="27"/>
  <c r="N11" i="27"/>
  <c r="H14" i="27"/>
  <c r="D17" i="25"/>
  <c r="H29" i="20"/>
  <c r="L29" i="20"/>
  <c r="L31" i="20" s="1"/>
  <c r="L35" i="20" s="1"/>
  <c r="P29" i="20"/>
  <c r="P31" i="20" s="1"/>
  <c r="P35" i="20" s="1"/>
  <c r="H31" i="20"/>
  <c r="H35" i="20" s="1"/>
  <c r="F31" i="20"/>
  <c r="F35" i="20" s="1"/>
  <c r="J31" i="20"/>
  <c r="J35" i="20" s="1"/>
  <c r="N31" i="20"/>
  <c r="N35" i="20" s="1"/>
  <c r="R31" i="20"/>
  <c r="R35" i="20" s="1"/>
  <c r="G31" i="20"/>
  <c r="G35" i="20" s="1"/>
  <c r="K31" i="20"/>
  <c r="K35" i="20" s="1"/>
  <c r="O31" i="20"/>
  <c r="O35" i="20" s="1"/>
  <c r="S31" i="20"/>
  <c r="S35" i="20" s="1"/>
  <c r="D5" i="19"/>
  <c r="D14" i="19" s="1"/>
  <c r="C12" i="19"/>
  <c r="C11" i="19"/>
  <c r="C10" i="19"/>
  <c r="C9" i="19"/>
  <c r="C8" i="19"/>
  <c r="C7" i="19"/>
  <c r="C6" i="19"/>
  <c r="C5" i="19"/>
  <c r="DB24" i="18"/>
  <c r="DB25" i="18" s="1"/>
  <c r="DA24" i="18"/>
  <c r="CY24" i="18"/>
  <c r="CY25" i="18" s="1"/>
  <c r="CX24" i="18"/>
  <c r="CS24" i="18"/>
  <c r="CS25" i="18" s="1"/>
  <c r="CR24" i="18"/>
  <c r="CR25" i="18" s="1"/>
  <c r="CP24" i="18"/>
  <c r="CO24" i="18"/>
  <c r="CO25" i="18" s="1"/>
  <c r="CJ24" i="18"/>
  <c r="CJ25" i="18" s="1"/>
  <c r="CI24" i="18"/>
  <c r="CI25" i="18" s="1"/>
  <c r="CG24" i="18"/>
  <c r="CG25" i="18" s="1"/>
  <c r="CF24" i="18"/>
  <c r="CA24" i="18"/>
  <c r="BZ24" i="18"/>
  <c r="BX24" i="18"/>
  <c r="BX25" i="18" s="1"/>
  <c r="BW24" i="18"/>
  <c r="BR24" i="18"/>
  <c r="BQ24" i="18"/>
  <c r="BO24" i="18"/>
  <c r="BP24" i="18" s="1"/>
  <c r="BN24" i="18"/>
  <c r="BI24" i="18"/>
  <c r="BH24" i="18"/>
  <c r="BH25" i="18" s="1"/>
  <c r="BF24" i="18"/>
  <c r="BF25" i="18" s="1"/>
  <c r="BE24" i="18"/>
  <c r="BE25" i="18" s="1"/>
  <c r="AZ24" i="18"/>
  <c r="AZ25" i="18" s="1"/>
  <c r="AY24" i="18"/>
  <c r="AY25" i="18" s="1"/>
  <c r="AW24" i="18"/>
  <c r="AW25" i="18" s="1"/>
  <c r="AV24" i="18"/>
  <c r="AQ24" i="18"/>
  <c r="AQ25" i="18" s="1"/>
  <c r="AP24" i="18"/>
  <c r="AP25" i="18" s="1"/>
  <c r="AN24" i="18"/>
  <c r="AN25" i="18" s="1"/>
  <c r="AM24" i="18"/>
  <c r="AM25" i="18" s="1"/>
  <c r="AH24" i="18"/>
  <c r="AG24" i="18"/>
  <c r="AF24" i="18"/>
  <c r="AE24" i="18"/>
  <c r="AD24" i="18"/>
  <c r="Y24" i="18"/>
  <c r="Y25" i="18" s="1"/>
  <c r="X24" i="18"/>
  <c r="Z24" i="18" s="1"/>
  <c r="Z25" i="18" s="1"/>
  <c r="V24" i="18"/>
  <c r="U24" i="18"/>
  <c r="U25" i="18" s="1"/>
  <c r="P24" i="18"/>
  <c r="P25" i="18" s="1"/>
  <c r="O24" i="18"/>
  <c r="Q24" i="18" s="1"/>
  <c r="Q25" i="18" s="1"/>
  <c r="M24" i="18"/>
  <c r="L24" i="18"/>
  <c r="L25" i="18" s="1"/>
  <c r="G24" i="18"/>
  <c r="G25" i="18" s="1"/>
  <c r="F24" i="18"/>
  <c r="F25" i="18" s="1"/>
  <c r="DA25" i="18"/>
  <c r="CX25" i="18"/>
  <c r="CP25" i="18"/>
  <c r="CA25" i="18"/>
  <c r="BZ25" i="18"/>
  <c r="BR25" i="18"/>
  <c r="BQ25" i="18"/>
  <c r="BO25" i="18"/>
  <c r="BN25" i="18"/>
  <c r="AH25" i="18"/>
  <c r="AE25" i="18"/>
  <c r="AD25" i="18"/>
  <c r="V25" i="18"/>
  <c r="M25" i="18"/>
  <c r="E24" i="18"/>
  <c r="E25" i="18" s="1"/>
  <c r="D24" i="18"/>
  <c r="D25" i="18" s="1"/>
  <c r="C24" i="18"/>
  <c r="C25" i="18" s="1"/>
  <c r="Q75" i="17"/>
  <c r="P75" i="17"/>
  <c r="O75" i="17"/>
  <c r="N75" i="17"/>
  <c r="M75" i="17"/>
  <c r="L75" i="17"/>
  <c r="K75" i="17"/>
  <c r="J75" i="17"/>
  <c r="I75" i="17"/>
  <c r="H75" i="17"/>
  <c r="G69" i="17"/>
  <c r="D69" i="17"/>
  <c r="G64" i="17"/>
  <c r="F64" i="17"/>
  <c r="F69" i="17" s="1"/>
  <c r="E64" i="17"/>
  <c r="E69" i="17" s="1"/>
  <c r="D64" i="17"/>
  <c r="G46" i="17"/>
  <c r="F46" i="17"/>
  <c r="E46" i="17"/>
  <c r="D46" i="17"/>
  <c r="G15" i="17"/>
  <c r="G34" i="17" s="1"/>
  <c r="G71" i="17" s="1"/>
  <c r="G75" i="17" s="1"/>
  <c r="F15" i="17"/>
  <c r="F34" i="17" s="1"/>
  <c r="F71" i="17" s="1"/>
  <c r="F75" i="17" s="1"/>
  <c r="E15" i="17"/>
  <c r="E34" i="17" s="1"/>
  <c r="E71" i="17" s="1"/>
  <c r="E75" i="17" s="1"/>
  <c r="D15" i="17"/>
  <c r="D34" i="17" s="1"/>
  <c r="D71" i="17" s="1"/>
  <c r="D75" i="17" s="1"/>
  <c r="Q4" i="17"/>
  <c r="P4" i="17"/>
  <c r="M4" i="17"/>
  <c r="R36" i="16"/>
  <c r="Q36" i="16"/>
  <c r="P36" i="16"/>
  <c r="O36" i="16"/>
  <c r="N36" i="16"/>
  <c r="M36" i="16"/>
  <c r="L36" i="16"/>
  <c r="K36" i="16"/>
  <c r="J36" i="16"/>
  <c r="I36" i="16"/>
  <c r="H33" i="16"/>
  <c r="G33" i="16"/>
  <c r="F33" i="16"/>
  <c r="E33" i="16"/>
  <c r="G28" i="16"/>
  <c r="F28" i="16"/>
  <c r="E28" i="16"/>
  <c r="E34" i="16" s="1"/>
  <c r="E36" i="16" s="1"/>
  <c r="H27" i="16"/>
  <c r="H21" i="16"/>
  <c r="H28" i="16" s="1"/>
  <c r="G17" i="16"/>
  <c r="G34" i="16" s="1"/>
  <c r="G36" i="16" s="1"/>
  <c r="F17" i="16"/>
  <c r="F34" i="16" s="1"/>
  <c r="F36" i="16" s="1"/>
  <c r="E17" i="16"/>
  <c r="H11" i="16"/>
  <c r="H17" i="16" s="1"/>
  <c r="H34" i="16" s="1"/>
  <c r="H36" i="16" s="1"/>
  <c r="Q23" i="15"/>
  <c r="P23" i="15"/>
  <c r="O23" i="15"/>
  <c r="N23" i="15"/>
  <c r="M23" i="15"/>
  <c r="L23" i="15"/>
  <c r="K23" i="15"/>
  <c r="J23" i="15"/>
  <c r="I23" i="15"/>
  <c r="G23" i="15"/>
  <c r="H23" i="15"/>
  <c r="F23" i="15"/>
  <c r="E23" i="15"/>
  <c r="D23" i="15"/>
  <c r="D21" i="14"/>
  <c r="O6" i="14"/>
  <c r="N6" i="14"/>
  <c r="M6" i="14"/>
  <c r="L6" i="14"/>
  <c r="K6" i="14"/>
  <c r="J6" i="14"/>
  <c r="I6" i="14"/>
  <c r="H6" i="14"/>
  <c r="G6" i="14"/>
  <c r="F6" i="14"/>
  <c r="E6" i="14"/>
  <c r="D6" i="14"/>
  <c r="E20" i="14"/>
  <c r="E21" i="14" s="1"/>
  <c r="D20" i="14"/>
  <c r="O19" i="14"/>
  <c r="N19" i="14"/>
  <c r="M19" i="14"/>
  <c r="L19" i="14"/>
  <c r="K19" i="14"/>
  <c r="J19" i="14"/>
  <c r="I19" i="14"/>
  <c r="H19" i="14"/>
  <c r="G19" i="14"/>
  <c r="F19" i="14"/>
  <c r="O18" i="14"/>
  <c r="N18" i="14"/>
  <c r="M18" i="14"/>
  <c r="L18" i="14"/>
  <c r="K18" i="14"/>
  <c r="J18" i="14"/>
  <c r="I18" i="14"/>
  <c r="H18" i="14"/>
  <c r="G18" i="14"/>
  <c r="F18" i="14"/>
  <c r="O17" i="14"/>
  <c r="N17" i="14"/>
  <c r="M17" i="14"/>
  <c r="L17" i="14"/>
  <c r="K17" i="14"/>
  <c r="J17" i="14"/>
  <c r="I17" i="14"/>
  <c r="H17" i="14"/>
  <c r="G17" i="14"/>
  <c r="F17" i="14"/>
  <c r="O16" i="14"/>
  <c r="N16" i="14"/>
  <c r="M16" i="14"/>
  <c r="L16" i="14"/>
  <c r="K16" i="14"/>
  <c r="J16" i="14"/>
  <c r="I16" i="14"/>
  <c r="H16" i="14"/>
  <c r="G16" i="14"/>
  <c r="F16" i="14"/>
  <c r="O15" i="14"/>
  <c r="N15" i="14"/>
  <c r="M15" i="14"/>
  <c r="L15" i="14"/>
  <c r="K15" i="14"/>
  <c r="J15" i="14"/>
  <c r="I15" i="14"/>
  <c r="H15" i="14"/>
  <c r="G15" i="14"/>
  <c r="F15" i="14"/>
  <c r="O14" i="14"/>
  <c r="N14" i="14"/>
  <c r="M14" i="14"/>
  <c r="L14" i="14"/>
  <c r="K14" i="14"/>
  <c r="J14" i="14"/>
  <c r="I14" i="14"/>
  <c r="H14" i="14"/>
  <c r="G14" i="14"/>
  <c r="F14" i="14"/>
  <c r="O13" i="14"/>
  <c r="N13" i="14"/>
  <c r="M13" i="14"/>
  <c r="L13" i="14"/>
  <c r="K13" i="14"/>
  <c r="J13" i="14"/>
  <c r="I13" i="14"/>
  <c r="H13" i="14"/>
  <c r="G13" i="14"/>
  <c r="F13" i="14"/>
  <c r="O12" i="14"/>
  <c r="N12" i="14"/>
  <c r="M12" i="14"/>
  <c r="L12" i="14"/>
  <c r="K12" i="14"/>
  <c r="J12" i="14"/>
  <c r="I12" i="14"/>
  <c r="H12" i="14"/>
  <c r="G12" i="14"/>
  <c r="F12" i="14"/>
  <c r="O11" i="14"/>
  <c r="N11" i="14"/>
  <c r="M11" i="14"/>
  <c r="L11" i="14"/>
  <c r="K11" i="14"/>
  <c r="J11" i="14"/>
  <c r="I11" i="14"/>
  <c r="H11" i="14"/>
  <c r="G11" i="14"/>
  <c r="F11" i="14"/>
  <c r="O10" i="14"/>
  <c r="N10" i="14"/>
  <c r="M10" i="14"/>
  <c r="L10" i="14"/>
  <c r="K10" i="14"/>
  <c r="J10" i="14"/>
  <c r="I10" i="14"/>
  <c r="H10" i="14"/>
  <c r="G10" i="14"/>
  <c r="F10" i="14"/>
  <c r="O9" i="14"/>
  <c r="N9" i="14"/>
  <c r="N20" i="14" s="1"/>
  <c r="N21" i="14" s="1"/>
  <c r="M9" i="14"/>
  <c r="L9" i="14"/>
  <c r="K9" i="14"/>
  <c r="J9" i="14"/>
  <c r="J20" i="14" s="1"/>
  <c r="J21" i="14" s="1"/>
  <c r="I9" i="14"/>
  <c r="H9" i="14"/>
  <c r="G9" i="14"/>
  <c r="F9" i="14"/>
  <c r="F20" i="14" s="1"/>
  <c r="F21" i="14" s="1"/>
  <c r="BB24" i="18" l="1"/>
  <c r="BB25" i="18" s="1"/>
  <c r="CC24" i="18"/>
  <c r="CC25" i="18" s="1"/>
  <c r="CL24" i="18"/>
  <c r="CL25" i="18" s="1"/>
  <c r="CZ24" i="18"/>
  <c r="CZ25" i="18" s="1"/>
  <c r="AI24" i="18"/>
  <c r="AI25" i="18" s="1"/>
  <c r="CH24" i="18"/>
  <c r="CH25" i="18" s="1"/>
  <c r="M20" i="14"/>
  <c r="M21" i="14" s="1"/>
  <c r="I20" i="14"/>
  <c r="I21" i="14" s="1"/>
  <c r="BW25" i="18"/>
  <c r="CF25" i="18"/>
  <c r="BS24" i="18"/>
  <c r="BS25" i="18" s="1"/>
  <c r="DC24" i="18"/>
  <c r="DC25" i="18" s="1"/>
  <c r="AE13" i="41"/>
  <c r="AI13" i="41" s="1"/>
  <c r="L11" i="41"/>
  <c r="U13" i="41"/>
  <c r="O25" i="18"/>
  <c r="H24" i="18"/>
  <c r="H25" i="18" s="1"/>
  <c r="BA24" i="18"/>
  <c r="BA25" i="18" s="1"/>
  <c r="BJ24" i="18"/>
  <c r="BJ25" i="18" s="1"/>
  <c r="BY24" i="18"/>
  <c r="BY25" i="18" s="1"/>
  <c r="CK24" i="18"/>
  <c r="CK25" i="18" s="1"/>
  <c r="W35" i="41"/>
  <c r="AL24" i="18"/>
  <c r="AK24" i="18" s="1"/>
  <c r="AK25" i="18" s="1"/>
  <c r="G20" i="14"/>
  <c r="G21" i="14" s="1"/>
  <c r="K20" i="14"/>
  <c r="K21" i="14" s="1"/>
  <c r="O20" i="14"/>
  <c r="O21" i="14" s="1"/>
  <c r="AG25" i="18"/>
  <c r="AV25" i="18"/>
  <c r="BI25" i="18"/>
  <c r="AJ24" i="18"/>
  <c r="AJ25" i="18" s="1"/>
  <c r="AX24" i="18"/>
  <c r="AX25" i="18" s="1"/>
  <c r="BT24" i="18"/>
  <c r="BT25" i="18" s="1"/>
  <c r="CU24" i="18"/>
  <c r="CU25" i="18" s="1"/>
  <c r="DD24" i="18"/>
  <c r="DD25" i="18" s="1"/>
  <c r="AB12" i="41"/>
  <c r="AE17" i="41"/>
  <c r="AM17" i="41" s="1"/>
  <c r="AU17" i="41" s="1"/>
  <c r="F14" i="44"/>
  <c r="F20" i="44" s="1"/>
  <c r="F49" i="44" s="1"/>
  <c r="F51" i="44" s="1"/>
  <c r="G50" i="44" s="1"/>
  <c r="I12" i="27"/>
  <c r="I18" i="27" s="1"/>
  <c r="H20" i="14"/>
  <c r="H21" i="14" s="1"/>
  <c r="L20" i="14"/>
  <c r="L21" i="14" s="1"/>
  <c r="X25" i="18"/>
  <c r="CB24" i="18"/>
  <c r="CB25" i="18" s="1"/>
  <c r="CQ24" i="18"/>
  <c r="C14" i="19"/>
  <c r="X33" i="41"/>
  <c r="AF33" i="41" s="1"/>
  <c r="AB10" i="41"/>
  <c r="CQ25" i="18"/>
  <c r="AL25" i="18"/>
  <c r="CE24" i="18"/>
  <c r="I24" i="18"/>
  <c r="I25" i="18" s="1"/>
  <c r="AR24" i="18"/>
  <c r="AR25" i="18" s="1"/>
  <c r="CT24" i="18"/>
  <c r="CT25" i="18" s="1"/>
  <c r="AA24" i="18"/>
  <c r="AS24" i="18"/>
  <c r="AF25" i="18"/>
  <c r="BP25" i="18"/>
  <c r="N24" i="18"/>
  <c r="R24" i="18"/>
  <c r="R25" i="18" s="1"/>
  <c r="W24" i="18"/>
  <c r="AO24" i="18"/>
  <c r="BG24" i="18"/>
  <c r="W33" i="41"/>
  <c r="AE33" i="41" s="1"/>
  <c r="AF17" i="41"/>
  <c r="AN17" i="41" s="1"/>
  <c r="AV17" i="41" s="1"/>
  <c r="BK24" i="18"/>
  <c r="AE31" i="41"/>
  <c r="AM31" i="41" s="1"/>
  <c r="L10" i="41"/>
  <c r="AN16" i="41"/>
  <c r="AV16" i="41" s="1"/>
  <c r="AE25" i="41"/>
  <c r="AM25" i="41" s="1"/>
  <c r="U10" i="41"/>
  <c r="AB9" i="41"/>
  <c r="AE22" i="41"/>
  <c r="AL22" i="41"/>
  <c r="AT22" i="41" s="1"/>
  <c r="AF15" i="41"/>
  <c r="AN15" i="41" s="1"/>
  <c r="AV15" i="41" s="1"/>
  <c r="L12" i="41"/>
  <c r="AE26" i="41"/>
  <c r="AE14" i="41"/>
  <c r="AM13" i="41"/>
  <c r="AF31" i="41"/>
  <c r="AB31" i="41"/>
  <c r="AC31" i="41" s="1"/>
  <c r="AE35" i="41"/>
  <c r="X29" i="41"/>
  <c r="AF35" i="41"/>
  <c r="AB35" i="41"/>
  <c r="AC35" i="41" s="1"/>
  <c r="AA30" i="41"/>
  <c r="AC30" i="41" s="1"/>
  <c r="AE30" i="41"/>
  <c r="AB23" i="41"/>
  <c r="AC23" i="41" s="1"/>
  <c r="AF23" i="41"/>
  <c r="AF34" i="41"/>
  <c r="AB34" i="41"/>
  <c r="AC34" i="41" s="1"/>
  <c r="AE23" i="41"/>
  <c r="AF14" i="41"/>
  <c r="W21" i="41"/>
  <c r="AF12" i="41"/>
  <c r="T7" i="41"/>
  <c r="U9" i="41"/>
  <c r="AB20" i="41"/>
  <c r="AC20" i="41" s="1"/>
  <c r="AF20" i="41"/>
  <c r="AE9" i="41"/>
  <c r="AA9" i="41"/>
  <c r="AE18" i="41"/>
  <c r="AA18" i="41"/>
  <c r="AF19" i="41"/>
  <c r="AB19" i="41"/>
  <c r="AC19" i="41" s="1"/>
  <c r="AM16" i="41"/>
  <c r="AU16" i="41" s="1"/>
  <c r="AL27" i="41"/>
  <c r="AT27" i="41" s="1"/>
  <c r="AE27" i="41"/>
  <c r="X26" i="41"/>
  <c r="T26" i="41"/>
  <c r="U26" i="41" s="1"/>
  <c r="AF28" i="41"/>
  <c r="W29" i="41"/>
  <c r="AF21" i="41"/>
  <c r="AB21" i="41"/>
  <c r="AC21" i="41" s="1"/>
  <c r="AF11" i="41"/>
  <c r="AB11" i="41"/>
  <c r="AC11" i="41" s="1"/>
  <c r="AI25" i="41"/>
  <c r="AF13" i="41"/>
  <c r="U11" i="41"/>
  <c r="AE28" i="41"/>
  <c r="AE20" i="41"/>
  <c r="AE10" i="41"/>
  <c r="AA10" i="41"/>
  <c r="AJ22" i="41"/>
  <c r="AN22" i="41"/>
  <c r="K7" i="41"/>
  <c r="K36" i="41" s="1"/>
  <c r="L9" i="41"/>
  <c r="AE19" i="41"/>
  <c r="AB13" i="41"/>
  <c r="AC13" i="41" s="1"/>
  <c r="AF30" i="41"/>
  <c r="AE32" i="41"/>
  <c r="AF18" i="41"/>
  <c r="AB18" i="41"/>
  <c r="AC18" i="41" s="1"/>
  <c r="AE24" i="41"/>
  <c r="AA24" i="41"/>
  <c r="AF32" i="41"/>
  <c r="AF24" i="41"/>
  <c r="AB24" i="41"/>
  <c r="AF25" i="41"/>
  <c r="AE34" i="41"/>
  <c r="AJ12" i="41"/>
  <c r="AF9" i="41"/>
  <c r="AJ9" i="41" s="1"/>
  <c r="S7" i="41"/>
  <c r="S36" i="41" s="1"/>
  <c r="AB28" i="41"/>
  <c r="AC28" i="41" s="1"/>
  <c r="X27" i="41"/>
  <c r="AF27" i="41" s="1"/>
  <c r="AC10" i="41"/>
  <c r="AE12" i="41"/>
  <c r="AA12" i="41"/>
  <c r="AC12" i="41" s="1"/>
  <c r="AF10" i="41"/>
  <c r="AJ10" i="41" s="1"/>
  <c r="AE11" i="41"/>
  <c r="I36" i="41"/>
  <c r="J7" i="41"/>
  <c r="J36" i="41" s="1"/>
  <c r="H12" i="27"/>
  <c r="J12" i="27"/>
  <c r="H16" i="27"/>
  <c r="J14" i="27"/>
  <c r="P11" i="27"/>
  <c r="N12" i="27"/>
  <c r="S15" i="27"/>
  <c r="AS25" i="18"/>
  <c r="CW24" i="18" l="1"/>
  <c r="DF24" i="18"/>
  <c r="K24" i="18"/>
  <c r="K25" i="18" s="1"/>
  <c r="BV24" i="18"/>
  <c r="BV25" i="18" s="1"/>
  <c r="BD24" i="18"/>
  <c r="AI31" i="41"/>
  <c r="CN24" i="18"/>
  <c r="AO25" i="18"/>
  <c r="AU24" i="18"/>
  <c r="AU25" i="18" s="1"/>
  <c r="T36" i="41"/>
  <c r="AM22" i="41"/>
  <c r="AU22" i="41" s="1"/>
  <c r="W25" i="18"/>
  <c r="AC24" i="18"/>
  <c r="AC25" i="18" s="1"/>
  <c r="DE24" i="18"/>
  <c r="DE25" i="18" s="1"/>
  <c r="DF25" i="18"/>
  <c r="AA25" i="18"/>
  <c r="BK25" i="18"/>
  <c r="CV24" i="18"/>
  <c r="CV25" i="18" s="1"/>
  <c r="CW25" i="18"/>
  <c r="BG25" i="18"/>
  <c r="BM24" i="18"/>
  <c r="BM25" i="18" s="1"/>
  <c r="T24" i="18"/>
  <c r="N25" i="18"/>
  <c r="AT24" i="18"/>
  <c r="AT25" i="18" s="1"/>
  <c r="CD24" i="18"/>
  <c r="CD25" i="18" s="1"/>
  <c r="CE25" i="18"/>
  <c r="AN27" i="41"/>
  <c r="AV27" i="41" s="1"/>
  <c r="AN24" i="41"/>
  <c r="AJ24" i="41"/>
  <c r="AN33" i="41"/>
  <c r="AM10" i="41"/>
  <c r="AI10" i="41"/>
  <c r="AK10" i="41" s="1"/>
  <c r="AN28" i="41"/>
  <c r="AJ28" i="41"/>
  <c r="AJ20" i="41"/>
  <c r="AN20" i="41"/>
  <c r="AF29" i="41"/>
  <c r="AB29" i="41"/>
  <c r="AN31" i="41"/>
  <c r="AJ31" i="41"/>
  <c r="AK31" i="41" s="1"/>
  <c r="AB7" i="41"/>
  <c r="AM11" i="41"/>
  <c r="AI11" i="41"/>
  <c r="AM12" i="41"/>
  <c r="AI12" i="41"/>
  <c r="AN9" i="41"/>
  <c r="AN25" i="41"/>
  <c r="AJ25" i="41"/>
  <c r="AK25" i="41" s="1"/>
  <c r="AM19" i="41"/>
  <c r="AR22" i="41"/>
  <c r="AV22" i="41"/>
  <c r="AZ22" i="41" s="1"/>
  <c r="AM27" i="41"/>
  <c r="AU27" i="41" s="1"/>
  <c r="AA7" i="41"/>
  <c r="AE21" i="41"/>
  <c r="AM23" i="41"/>
  <c r="AI23" i="41"/>
  <c r="AN34" i="41"/>
  <c r="AJ34" i="41"/>
  <c r="AM35" i="41"/>
  <c r="AU13" i="41"/>
  <c r="AQ13" i="41"/>
  <c r="AM14" i="41"/>
  <c r="AM32" i="41"/>
  <c r="AN10" i="41"/>
  <c r="AM20" i="41"/>
  <c r="AI20" i="41"/>
  <c r="AU25" i="41"/>
  <c r="AQ25" i="41"/>
  <c r="AF26" i="41"/>
  <c r="AB26" i="41"/>
  <c r="AC26" i="41" s="1"/>
  <c r="AM9" i="41"/>
  <c r="AI9" i="41"/>
  <c r="AI30" i="41"/>
  <c r="AM30" i="41"/>
  <c r="AJ35" i="41"/>
  <c r="AK35" i="41" s="1"/>
  <c r="AN35" i="41"/>
  <c r="AM34" i="41"/>
  <c r="AI34" i="41"/>
  <c r="AN18" i="41"/>
  <c r="AJ18" i="41"/>
  <c r="AK12" i="41"/>
  <c r="AC24" i="41"/>
  <c r="AN32" i="41"/>
  <c r="AM24" i="41"/>
  <c r="AI24" i="41"/>
  <c r="AN30" i="41"/>
  <c r="AJ30" i="41"/>
  <c r="L7" i="41"/>
  <c r="AM28" i="41"/>
  <c r="AI28" i="41"/>
  <c r="AN13" i="41"/>
  <c r="AJ13" i="41"/>
  <c r="AK13" i="41" s="1"/>
  <c r="AN11" i="41"/>
  <c r="AJ11" i="41"/>
  <c r="AJ21" i="41"/>
  <c r="AK21" i="41" s="1"/>
  <c r="AN21" i="41"/>
  <c r="AE29" i="41"/>
  <c r="AA29" i="41"/>
  <c r="AU31" i="41"/>
  <c r="AQ31" i="41"/>
  <c r="AM33" i="41"/>
  <c r="AN19" i="41"/>
  <c r="AJ19" i="41"/>
  <c r="AK19" i="41" s="1"/>
  <c r="AM18" i="41"/>
  <c r="AI18" i="41"/>
  <c r="U7" i="41"/>
  <c r="AN12" i="41"/>
  <c r="AN14" i="41"/>
  <c r="AN23" i="41"/>
  <c r="AJ23" i="41"/>
  <c r="AC9" i="41"/>
  <c r="AC7" i="41" s="1"/>
  <c r="AM26" i="41"/>
  <c r="J18" i="27"/>
  <c r="U15" i="27"/>
  <c r="V15" i="27" s="1"/>
  <c r="X15" i="27" s="1"/>
  <c r="L14" i="27"/>
  <c r="J16" i="27"/>
  <c r="P12" i="27"/>
  <c r="R11" i="27"/>
  <c r="V11" i="27"/>
  <c r="T15" i="27"/>
  <c r="H18" i="27"/>
  <c r="BU24" i="18" l="1"/>
  <c r="BU25" i="18" s="1"/>
  <c r="J24" i="18"/>
  <c r="J25" i="18" s="1"/>
  <c r="AK11" i="41"/>
  <c r="BL24" i="18"/>
  <c r="BL25" i="18" s="1"/>
  <c r="CN25" i="18"/>
  <c r="CM24" i="18"/>
  <c r="CM25" i="18" s="1"/>
  <c r="AI7" i="41"/>
  <c r="AK30" i="41"/>
  <c r="BD25" i="18"/>
  <c r="BC24" i="18"/>
  <c r="BC25" i="18" s="1"/>
  <c r="AB24" i="18"/>
  <c r="AB25" i="18" s="1"/>
  <c r="S24" i="18"/>
  <c r="S25" i="18" s="1"/>
  <c r="T25" i="18"/>
  <c r="AK23" i="41"/>
  <c r="AC29" i="41"/>
  <c r="AC36" i="41" s="1"/>
  <c r="AV19" i="41"/>
  <c r="AR19" i="41"/>
  <c r="AS19" i="41" s="1"/>
  <c r="AY25" i="41"/>
  <c r="AV9" i="41"/>
  <c r="AR9" i="41"/>
  <c r="AB36" i="41"/>
  <c r="AK20" i="41"/>
  <c r="AV33" i="41"/>
  <c r="AV14" i="41"/>
  <c r="U36" i="41"/>
  <c r="AU18" i="41"/>
  <c r="AQ18" i="41"/>
  <c r="AY31" i="41"/>
  <c r="AV13" i="41"/>
  <c r="AR13" i="41"/>
  <c r="AS13" i="41" s="1"/>
  <c r="AV30" i="41"/>
  <c r="AR30" i="41"/>
  <c r="AU30" i="41"/>
  <c r="AQ30" i="41"/>
  <c r="AN26" i="41"/>
  <c r="AJ26" i="41"/>
  <c r="AK26" i="41" s="1"/>
  <c r="AU20" i="41"/>
  <c r="AQ20" i="41"/>
  <c r="AY13" i="41"/>
  <c r="AN29" i="41"/>
  <c r="AJ29" i="41"/>
  <c r="AJ7" i="41"/>
  <c r="AM29" i="41"/>
  <c r="AI29" i="41"/>
  <c r="AU28" i="41"/>
  <c r="AQ28" i="41"/>
  <c r="AU33" i="41"/>
  <c r="AV11" i="41"/>
  <c r="AR11" i="41"/>
  <c r="AK18" i="41"/>
  <c r="AV35" i="41"/>
  <c r="AR35" i="41"/>
  <c r="AS35" i="41" s="1"/>
  <c r="AU9" i="41"/>
  <c r="AQ9" i="41"/>
  <c r="AU32" i="41"/>
  <c r="AU14" i="41"/>
  <c r="AK34" i="41"/>
  <c r="AU23" i="41"/>
  <c r="AQ23" i="41"/>
  <c r="AA36" i="41"/>
  <c r="AV25" i="41"/>
  <c r="AR25" i="41"/>
  <c r="AS25" i="41" s="1"/>
  <c r="AU11" i="41"/>
  <c r="AQ11" i="41"/>
  <c r="AV31" i="41"/>
  <c r="AR31" i="41"/>
  <c r="AS31" i="41" s="1"/>
  <c r="AK28" i="41"/>
  <c r="AU10" i="41"/>
  <c r="AQ10" i="41"/>
  <c r="AK24" i="41"/>
  <c r="AK9" i="41"/>
  <c r="AK7" i="41" s="1"/>
  <c r="AU24" i="41"/>
  <c r="AQ24" i="41"/>
  <c r="AM21" i="41"/>
  <c r="AU26" i="41"/>
  <c r="AV23" i="41"/>
  <c r="AR23" i="41"/>
  <c r="AV21" i="41"/>
  <c r="AR21" i="41"/>
  <c r="AS21" i="41" s="1"/>
  <c r="L36" i="41"/>
  <c r="AV32" i="41"/>
  <c r="AV12" i="41"/>
  <c r="AR12" i="41"/>
  <c r="AV18" i="41"/>
  <c r="AR18" i="41"/>
  <c r="AU34" i="41"/>
  <c r="AQ34" i="41"/>
  <c r="AV10" i="41"/>
  <c r="AR10" i="41"/>
  <c r="AU35" i="41"/>
  <c r="AV34" i="41"/>
  <c r="AR34" i="41"/>
  <c r="AU19" i="41"/>
  <c r="AQ12" i="41"/>
  <c r="AU12" i="41"/>
  <c r="AR20" i="41"/>
  <c r="AV20" i="41"/>
  <c r="AV28" i="41"/>
  <c r="AR28" i="41"/>
  <c r="AV24" i="41"/>
  <c r="AR24" i="41"/>
  <c r="AS24" i="41" s="1"/>
  <c r="X11" i="27"/>
  <c r="X12" i="27" s="1"/>
  <c r="V12" i="27"/>
  <c r="L16" i="27"/>
  <c r="L18" i="27" s="1"/>
  <c r="N14" i="27"/>
  <c r="R12" i="27"/>
  <c r="T11" i="27"/>
  <c r="T12" i="27" s="1"/>
  <c r="AS23" i="41" l="1"/>
  <c r="AS10" i="41"/>
  <c r="AS20" i="41"/>
  <c r="AI36" i="41"/>
  <c r="AS30" i="41"/>
  <c r="AS28" i="41"/>
  <c r="AS12" i="41"/>
  <c r="AJ36" i="41"/>
  <c r="AZ34" i="41"/>
  <c r="AZ21" i="41"/>
  <c r="BA21" i="41" s="1"/>
  <c r="AU21" i="41"/>
  <c r="AR7" i="41"/>
  <c r="AS9" i="41"/>
  <c r="AZ24" i="41"/>
  <c r="AZ28" i="41"/>
  <c r="AY12" i="41"/>
  <c r="AS18" i="41"/>
  <c r="AZ12" i="41"/>
  <c r="AS11" i="41"/>
  <c r="AK29" i="41"/>
  <c r="AK36" i="41" s="1"/>
  <c r="AY18" i="41"/>
  <c r="AZ9" i="41"/>
  <c r="AZ10" i="41"/>
  <c r="AY10" i="41"/>
  <c r="AZ13" i="41"/>
  <c r="BA13" i="41" s="1"/>
  <c r="AZ25" i="41"/>
  <c r="BA25" i="41" s="1"/>
  <c r="AY23" i="41"/>
  <c r="AQ7" i="41"/>
  <c r="AZ35" i="41"/>
  <c r="BA35" i="41" s="1"/>
  <c r="AZ11" i="41"/>
  <c r="AU29" i="41"/>
  <c r="AQ29" i="41"/>
  <c r="AV29" i="41"/>
  <c r="AR29" i="41"/>
  <c r="AV26" i="41"/>
  <c r="AR26" i="41"/>
  <c r="AS26" i="41" s="1"/>
  <c r="AY30" i="41"/>
  <c r="AZ30" i="41"/>
  <c r="AZ19" i="41"/>
  <c r="BA19" i="41" s="1"/>
  <c r="AZ23" i="41"/>
  <c r="BA23" i="41" s="1"/>
  <c r="AZ31" i="41"/>
  <c r="BA31" i="41" s="1"/>
  <c r="AZ20" i="41"/>
  <c r="AZ18" i="41"/>
  <c r="AS34" i="41"/>
  <c r="AY34" i="41"/>
  <c r="AY24" i="41"/>
  <c r="AY11" i="41"/>
  <c r="AY9" i="41"/>
  <c r="AY28" i="41"/>
  <c r="AY20" i="41"/>
  <c r="P14" i="27"/>
  <c r="N16" i="27"/>
  <c r="N18" i="27" s="1"/>
  <c r="BA18" i="41" l="1"/>
  <c r="AY7" i="41"/>
  <c r="AQ36" i="41"/>
  <c r="BA10" i="41"/>
  <c r="AR36" i="41"/>
  <c r="AS29" i="41"/>
  <c r="BA11" i="41"/>
  <c r="BA12" i="41"/>
  <c r="BA24" i="41"/>
  <c r="AY29" i="41"/>
  <c r="AY36" i="41" s="1"/>
  <c r="BA34" i="41"/>
  <c r="AZ26" i="41"/>
  <c r="BA26" i="41" s="1"/>
  <c r="BA20" i="41"/>
  <c r="BA30" i="41"/>
  <c r="AZ29" i="41"/>
  <c r="AZ7" i="41"/>
  <c r="BA9" i="41"/>
  <c r="BA28" i="41"/>
  <c r="AS7" i="41"/>
  <c r="P16" i="27"/>
  <c r="P18" i="27" s="1"/>
  <c r="Q14" i="27"/>
  <c r="G27" i="43"/>
  <c r="G24" i="43"/>
  <c r="K13" i="43"/>
  <c r="G17" i="43" l="1"/>
  <c r="AS36" i="41"/>
  <c r="BA7" i="41"/>
  <c r="AZ36" i="41"/>
  <c r="BA29" i="41"/>
  <c r="Q16" i="27"/>
  <c r="Q18" i="27" s="1"/>
  <c r="S14" i="27"/>
  <c r="R14" i="27"/>
  <c r="BA36" i="41" l="1"/>
  <c r="R16" i="27"/>
  <c r="R18" i="27" s="1"/>
  <c r="T14" i="27"/>
  <c r="T16" i="27" s="1"/>
  <c r="T18" i="27" s="1"/>
  <c r="S16" i="27"/>
  <c r="S18" i="27" s="1"/>
  <c r="U14" i="27" l="1"/>
  <c r="Q14" i="43"/>
  <c r="P14" i="43"/>
  <c r="O14" i="43"/>
  <c r="N14" i="43"/>
  <c r="M14" i="43"/>
  <c r="L14" i="43"/>
  <c r="K14" i="43"/>
  <c r="U16" i="27" l="1"/>
  <c r="U18" i="27" s="1"/>
  <c r="V14" i="27"/>
  <c r="X14" i="27" l="1"/>
  <c r="X16" i="27" s="1"/>
  <c r="X18" i="27" s="1"/>
  <c r="V16" i="27"/>
  <c r="V18" i="27" s="1"/>
  <c r="D33" i="43" l="1"/>
  <c r="D32" i="43" s="1"/>
  <c r="D36" i="43" s="1"/>
  <c r="G33" i="43"/>
  <c r="G32" i="43" s="1"/>
  <c r="G36" i="43" s="1"/>
  <c r="E33" i="43" l="1"/>
  <c r="E32" i="43" s="1"/>
  <c r="E36" i="43" s="1"/>
  <c r="F33" i="43"/>
  <c r="F32" i="43" s="1"/>
  <c r="F36" i="43" s="1"/>
  <c r="BO34" i="11" l="1"/>
  <c r="BO30" i="11"/>
  <c r="BO29" i="11"/>
  <c r="BO28" i="11"/>
  <c r="BO25" i="11"/>
  <c r="BO24" i="11"/>
  <c r="BO23" i="11"/>
  <c r="BO20" i="11"/>
  <c r="BO18" i="11"/>
  <c r="BO17" i="11"/>
  <c r="BO7" i="11"/>
  <c r="AN34" i="11"/>
  <c r="AW34" i="11"/>
  <c r="BF34" i="11"/>
  <c r="BF30" i="11"/>
  <c r="BF29" i="11"/>
  <c r="BF28" i="11"/>
  <c r="BF25" i="11"/>
  <c r="BF24" i="11"/>
  <c r="BF23" i="11"/>
  <c r="BF20" i="11"/>
  <c r="BF18" i="11"/>
  <c r="BF17" i="11"/>
  <c r="BF7" i="11"/>
  <c r="AW30" i="11"/>
  <c r="AW29" i="11"/>
  <c r="AW28" i="11"/>
  <c r="AW25" i="11"/>
  <c r="AW24" i="11"/>
  <c r="AW23" i="11"/>
  <c r="AW20" i="11"/>
  <c r="AW18" i="11"/>
  <c r="AW17" i="11"/>
  <c r="AW7" i="11"/>
  <c r="AN30" i="11"/>
  <c r="AN29" i="11"/>
  <c r="AN28" i="11"/>
  <c r="AN25" i="11"/>
  <c r="AN24" i="11"/>
  <c r="AN23" i="11"/>
  <c r="AN20" i="11"/>
  <c r="AN18" i="11"/>
  <c r="AN17" i="11"/>
  <c r="AN7" i="11"/>
  <c r="AE30" i="11"/>
  <c r="AE29" i="11"/>
  <c r="AE28" i="11"/>
  <c r="AE25" i="11"/>
  <c r="AE24" i="11"/>
  <c r="AE23" i="11"/>
  <c r="AE20" i="11"/>
  <c r="AE18" i="11"/>
  <c r="AE17" i="11"/>
  <c r="AE7" i="11"/>
  <c r="BO31" i="11"/>
  <c r="BF31" i="11"/>
  <c r="AW31" i="11"/>
  <c r="AN31" i="11"/>
  <c r="AE34" i="11"/>
  <c r="AE31" i="11"/>
  <c r="V31" i="11"/>
  <c r="V34" i="11"/>
  <c r="V30" i="11"/>
  <c r="V29" i="11"/>
  <c r="V28" i="11"/>
  <c r="V25" i="11"/>
  <c r="V24" i="11"/>
  <c r="V23" i="11"/>
  <c r="V20" i="11"/>
  <c r="V18" i="11"/>
  <c r="V17" i="11"/>
  <c r="V7" i="11"/>
  <c r="R36" i="11"/>
  <c r="Q37" i="11" s="1"/>
  <c r="Q36" i="11"/>
  <c r="O36" i="11"/>
  <c r="N36" i="11"/>
  <c r="M36" i="11"/>
  <c r="L36" i="11"/>
  <c r="K36" i="11"/>
  <c r="J36" i="11"/>
  <c r="I36" i="11"/>
  <c r="H36" i="11"/>
  <c r="G36" i="11"/>
  <c r="F36" i="11"/>
  <c r="Q35" i="11"/>
  <c r="O35" i="11"/>
  <c r="N35" i="11"/>
  <c r="M35" i="11"/>
  <c r="L35" i="11"/>
  <c r="K35" i="11"/>
  <c r="J35" i="11"/>
  <c r="I35" i="11"/>
  <c r="H35" i="11"/>
  <c r="G35" i="11"/>
  <c r="F35" i="11"/>
  <c r="Q34" i="11"/>
  <c r="O34" i="11"/>
  <c r="N34" i="11"/>
  <c r="M34" i="11"/>
  <c r="L34" i="11"/>
  <c r="K34" i="11"/>
  <c r="J34" i="11"/>
  <c r="I34" i="11"/>
  <c r="H34" i="11"/>
  <c r="G34" i="11"/>
  <c r="F34" i="11"/>
  <c r="Q33" i="11"/>
  <c r="O33" i="11"/>
  <c r="N33" i="11"/>
  <c r="M33" i="11"/>
  <c r="L33" i="11"/>
  <c r="K33" i="11"/>
  <c r="J33" i="11"/>
  <c r="I33" i="11"/>
  <c r="H33" i="11"/>
  <c r="G33" i="11"/>
  <c r="F33" i="11"/>
  <c r="Q32" i="11"/>
  <c r="O32" i="11"/>
  <c r="N32" i="11"/>
  <c r="M32" i="11"/>
  <c r="L32" i="11"/>
  <c r="K32" i="11"/>
  <c r="J32" i="11"/>
  <c r="I32" i="11"/>
  <c r="H32" i="11"/>
  <c r="G32" i="11"/>
  <c r="F32" i="11"/>
  <c r="Q31" i="11"/>
  <c r="O31" i="11"/>
  <c r="N31" i="11"/>
  <c r="M31" i="11"/>
  <c r="L31" i="11"/>
  <c r="K31" i="11"/>
  <c r="J31" i="11"/>
  <c r="I31" i="11"/>
  <c r="H31" i="11"/>
  <c r="G31" i="11"/>
  <c r="F31" i="11"/>
  <c r="Q30" i="11"/>
  <c r="O30" i="11"/>
  <c r="N30" i="11"/>
  <c r="M30" i="11"/>
  <c r="L30" i="11"/>
  <c r="K30" i="11"/>
  <c r="J30" i="11"/>
  <c r="I30" i="11"/>
  <c r="H30" i="11"/>
  <c r="G30" i="11"/>
  <c r="F30" i="11"/>
  <c r="Q29" i="11"/>
  <c r="O29" i="11"/>
  <c r="N29" i="11"/>
  <c r="M29" i="11"/>
  <c r="L29" i="11"/>
  <c r="K29" i="11"/>
  <c r="J29" i="11"/>
  <c r="I29" i="11"/>
  <c r="H29" i="11"/>
  <c r="G29" i="11"/>
  <c r="F29" i="11"/>
  <c r="Q28" i="11"/>
  <c r="O28" i="11"/>
  <c r="N28" i="11"/>
  <c r="M28" i="11"/>
  <c r="L28" i="11"/>
  <c r="K28" i="11"/>
  <c r="J28" i="11"/>
  <c r="I28" i="11"/>
  <c r="H28" i="11"/>
  <c r="G28" i="11"/>
  <c r="F28" i="11"/>
  <c r="Q27" i="11"/>
  <c r="O27" i="11"/>
  <c r="N27" i="11"/>
  <c r="M27" i="11"/>
  <c r="L27" i="11"/>
  <c r="K27" i="11"/>
  <c r="J27" i="11"/>
  <c r="I27" i="11"/>
  <c r="H27" i="11"/>
  <c r="G27" i="11"/>
  <c r="F27" i="11"/>
  <c r="Q26" i="11"/>
  <c r="O26" i="11"/>
  <c r="N26" i="11"/>
  <c r="M26" i="11"/>
  <c r="L26" i="11"/>
  <c r="K26" i="11"/>
  <c r="J26" i="11"/>
  <c r="I26" i="11"/>
  <c r="H26" i="11"/>
  <c r="G26" i="11"/>
  <c r="F26" i="11"/>
  <c r="Q25" i="11"/>
  <c r="O25" i="11"/>
  <c r="N25" i="11"/>
  <c r="M25" i="11"/>
  <c r="L25" i="11"/>
  <c r="K25" i="11"/>
  <c r="J25" i="11"/>
  <c r="I25" i="11"/>
  <c r="H25" i="11"/>
  <c r="G25" i="11"/>
  <c r="F25" i="11"/>
  <c r="Q24" i="11"/>
  <c r="O24" i="11"/>
  <c r="N24" i="11"/>
  <c r="M24" i="11"/>
  <c r="L24" i="11"/>
  <c r="K24" i="11"/>
  <c r="J24" i="11"/>
  <c r="I24" i="11"/>
  <c r="H24" i="11"/>
  <c r="G24" i="11"/>
  <c r="F24" i="11"/>
  <c r="Q23" i="11"/>
  <c r="O23" i="11"/>
  <c r="N23" i="11"/>
  <c r="M23" i="11"/>
  <c r="L23" i="11"/>
  <c r="K23" i="11"/>
  <c r="J23" i="11"/>
  <c r="I23" i="11"/>
  <c r="H23" i="11"/>
  <c r="G23" i="11"/>
  <c r="F23" i="11"/>
  <c r="Q21" i="11"/>
  <c r="O21" i="11"/>
  <c r="N21" i="11"/>
  <c r="M21" i="11"/>
  <c r="L21" i="11"/>
  <c r="K21" i="11"/>
  <c r="J21" i="11"/>
  <c r="I21" i="11"/>
  <c r="H21" i="11"/>
  <c r="G21" i="11"/>
  <c r="F21" i="11"/>
  <c r="Q20" i="11"/>
  <c r="O20" i="11"/>
  <c r="N20" i="11"/>
  <c r="M20" i="11"/>
  <c r="L20" i="11"/>
  <c r="K20" i="11"/>
  <c r="J20" i="11"/>
  <c r="I20" i="11"/>
  <c r="H20" i="11"/>
  <c r="G20" i="11"/>
  <c r="F20" i="11"/>
  <c r="Q19" i="11"/>
  <c r="O19" i="11"/>
  <c r="N19" i="11"/>
  <c r="M19" i="11"/>
  <c r="L19" i="11"/>
  <c r="K19" i="11"/>
  <c r="J19" i="11"/>
  <c r="I19" i="11"/>
  <c r="H19" i="11"/>
  <c r="G19" i="11"/>
  <c r="F19" i="11"/>
  <c r="Q18" i="11"/>
  <c r="O18" i="11"/>
  <c r="N18" i="11"/>
  <c r="M18" i="11"/>
  <c r="L18" i="11"/>
  <c r="K18" i="11"/>
  <c r="J18" i="11"/>
  <c r="I18" i="11"/>
  <c r="H18" i="11"/>
  <c r="G18" i="11"/>
  <c r="F18" i="11"/>
  <c r="Q14" i="11"/>
  <c r="O14" i="11"/>
  <c r="N14" i="11"/>
  <c r="M14" i="11"/>
  <c r="L14" i="11"/>
  <c r="K14" i="11"/>
  <c r="J14" i="11"/>
  <c r="I14" i="11"/>
  <c r="H14" i="11"/>
  <c r="G14" i="11"/>
  <c r="F14" i="11"/>
  <c r="Q13" i="11"/>
  <c r="O13" i="11"/>
  <c r="N13" i="11"/>
  <c r="M13" i="11"/>
  <c r="L13" i="11"/>
  <c r="K13" i="11"/>
  <c r="J13" i="11"/>
  <c r="I13" i="11"/>
  <c r="H13" i="11"/>
  <c r="G13" i="11"/>
  <c r="F13" i="11"/>
  <c r="Q12" i="11"/>
  <c r="O12" i="11"/>
  <c r="N12" i="11"/>
  <c r="M12" i="11"/>
  <c r="L12" i="11"/>
  <c r="K12" i="11"/>
  <c r="J12" i="11"/>
  <c r="I12" i="11"/>
  <c r="H12" i="11"/>
  <c r="G12" i="11"/>
  <c r="F12" i="11"/>
  <c r="Q11" i="11"/>
  <c r="O11" i="11"/>
  <c r="N11" i="11"/>
  <c r="M11" i="11"/>
  <c r="L11" i="11"/>
  <c r="K11" i="11"/>
  <c r="J11" i="11"/>
  <c r="I11" i="11"/>
  <c r="H11" i="11"/>
  <c r="G11" i="11"/>
  <c r="F11" i="11"/>
  <c r="Q10" i="11"/>
  <c r="O10" i="11"/>
  <c r="N10" i="11"/>
  <c r="M10" i="11"/>
  <c r="L10" i="11"/>
  <c r="K10" i="11"/>
  <c r="J10" i="11"/>
  <c r="I10" i="11"/>
  <c r="H10" i="11"/>
  <c r="G10" i="11"/>
  <c r="F10" i="11"/>
  <c r="Q9" i="11"/>
  <c r="O9" i="11"/>
  <c r="N9" i="11"/>
  <c r="M9" i="11"/>
  <c r="L9" i="11"/>
  <c r="K9" i="11"/>
  <c r="J9" i="11"/>
  <c r="I9" i="11"/>
  <c r="H9" i="11"/>
  <c r="G9" i="11"/>
  <c r="F9" i="11"/>
  <c r="Q7" i="11"/>
  <c r="O7" i="11"/>
  <c r="N7" i="11"/>
  <c r="M7" i="11"/>
  <c r="L7" i="11"/>
  <c r="K7" i="11"/>
  <c r="J7" i="11"/>
  <c r="I7" i="11"/>
  <c r="H7" i="11"/>
  <c r="G7" i="11"/>
  <c r="F7" i="11"/>
  <c r="AA35" i="11"/>
  <c r="AJ35" i="11" s="1"/>
  <c r="AS35" i="11" s="1"/>
  <c r="BB35" i="11" s="1"/>
  <c r="BK35" i="11" s="1"/>
  <c r="Y35" i="11"/>
  <c r="Z35" i="11" s="1"/>
  <c r="BP34" i="11"/>
  <c r="BN34" i="11"/>
  <c r="BG34" i="11"/>
  <c r="BE34" i="11"/>
  <c r="AX34" i="11"/>
  <c r="AV34" i="11"/>
  <c r="AO34" i="11"/>
  <c r="AM34" i="11"/>
  <c r="AF34" i="11"/>
  <c r="AD34" i="11"/>
  <c r="AA34" i="11"/>
  <c r="AJ34" i="11" s="1"/>
  <c r="AS34" i="11" s="1"/>
  <c r="BB34" i="11" s="1"/>
  <c r="BK34" i="11" s="1"/>
  <c r="W34" i="11"/>
  <c r="U34" i="11"/>
  <c r="T34" i="11"/>
  <c r="S34" i="11"/>
  <c r="BS33" i="11"/>
  <c r="BJ33" i="11"/>
  <c r="BA33" i="11"/>
  <c r="AR33" i="11"/>
  <c r="AI33" i="11"/>
  <c r="AA33" i="11"/>
  <c r="Z33" i="11"/>
  <c r="BS32" i="11"/>
  <c r="BJ32" i="11"/>
  <c r="BA32" i="11"/>
  <c r="AR32" i="11"/>
  <c r="AI32" i="11"/>
  <c r="AA32" i="11"/>
  <c r="Z32" i="11"/>
  <c r="AA31" i="11"/>
  <c r="W31" i="11"/>
  <c r="Y31" i="11" s="1"/>
  <c r="U31" i="11"/>
  <c r="X31" i="11" s="1"/>
  <c r="BP30" i="11"/>
  <c r="BN30" i="11"/>
  <c r="BG30" i="11"/>
  <c r="BE30" i="11"/>
  <c r="AX30" i="11"/>
  <c r="AV30" i="11"/>
  <c r="AO30" i="11"/>
  <c r="AM30" i="11"/>
  <c r="AF30" i="11"/>
  <c r="AD30" i="11"/>
  <c r="AA30" i="11"/>
  <c r="W30" i="11"/>
  <c r="Y30" i="11" s="1"/>
  <c r="U30" i="11"/>
  <c r="X30" i="11" s="1"/>
  <c r="BP29" i="11"/>
  <c r="BN29" i="11"/>
  <c r="BG29" i="11"/>
  <c r="BE29" i="11"/>
  <c r="AX29" i="11"/>
  <c r="AV29" i="11"/>
  <c r="AO29" i="11"/>
  <c r="AM29" i="11"/>
  <c r="AF29" i="11"/>
  <c r="AD29" i="11"/>
  <c r="AA29" i="11"/>
  <c r="AJ29" i="11" s="1"/>
  <c r="AS29" i="11" s="1"/>
  <c r="BB29" i="11" s="1"/>
  <c r="BK29" i="11" s="1"/>
  <c r="W29" i="11"/>
  <c r="Y29" i="11" s="1"/>
  <c r="U29" i="11"/>
  <c r="X29" i="11" s="1"/>
  <c r="BP28" i="11"/>
  <c r="BN28" i="11"/>
  <c r="BG28" i="11"/>
  <c r="BE28" i="11"/>
  <c r="AX28" i="11"/>
  <c r="AV28" i="11"/>
  <c r="AO28" i="11"/>
  <c r="AM28" i="11"/>
  <c r="AF28" i="11"/>
  <c r="AD28" i="11"/>
  <c r="AA28" i="11"/>
  <c r="AB28" i="11" s="1"/>
  <c r="W28" i="11"/>
  <c r="Y28" i="11" s="1"/>
  <c r="U28" i="11"/>
  <c r="X28" i="11" s="1"/>
  <c r="AA27" i="11"/>
  <c r="AC27" i="11" s="1"/>
  <c r="AA26" i="11"/>
  <c r="T26" i="11"/>
  <c r="Y26" i="11" s="1"/>
  <c r="Z26" i="11" s="1"/>
  <c r="BP25" i="11"/>
  <c r="BN25" i="11"/>
  <c r="BG25" i="11"/>
  <c r="BE25" i="11"/>
  <c r="AX25" i="11"/>
  <c r="AV25" i="11"/>
  <c r="AO25" i="11"/>
  <c r="AM25" i="11"/>
  <c r="AF25" i="11"/>
  <c r="AD25" i="11"/>
  <c r="AA25" i="11"/>
  <c r="W25" i="11"/>
  <c r="Y25" i="11" s="1"/>
  <c r="U25" i="11"/>
  <c r="X25" i="11" s="1"/>
  <c r="BP24" i="11"/>
  <c r="BN24" i="11"/>
  <c r="BG24" i="11"/>
  <c r="BE24" i="11"/>
  <c r="AX24" i="11"/>
  <c r="AV24" i="11"/>
  <c r="AO24" i="11"/>
  <c r="AM24" i="11"/>
  <c r="AF24" i="11"/>
  <c r="AD24" i="11"/>
  <c r="AA24" i="11"/>
  <c r="AC24" i="11" s="1"/>
  <c r="W24" i="11"/>
  <c r="Y24" i="11" s="1"/>
  <c r="U24" i="11"/>
  <c r="X24" i="11" s="1"/>
  <c r="BP23" i="11"/>
  <c r="BN23" i="11"/>
  <c r="BG23" i="11"/>
  <c r="BE23" i="11"/>
  <c r="AX23" i="11"/>
  <c r="AV23" i="11"/>
  <c r="AO23" i="11"/>
  <c r="AM23" i="11"/>
  <c r="AF23" i="11"/>
  <c r="AD23" i="11"/>
  <c r="AA23" i="11"/>
  <c r="AJ23" i="11" s="1"/>
  <c r="AS23" i="11" s="1"/>
  <c r="BB23" i="11" s="1"/>
  <c r="BK23" i="11" s="1"/>
  <c r="W23" i="11"/>
  <c r="Y23" i="11" s="1"/>
  <c r="U23" i="11"/>
  <c r="X23" i="11" s="1"/>
  <c r="AA22" i="11"/>
  <c r="AJ22" i="11" s="1"/>
  <c r="AS22" i="11" s="1"/>
  <c r="Y22" i="11"/>
  <c r="AA21" i="11"/>
  <c r="Y21" i="11"/>
  <c r="Z21" i="11" s="1"/>
  <c r="S21" i="11"/>
  <c r="BP20" i="11"/>
  <c r="BN20" i="11"/>
  <c r="BG20" i="11"/>
  <c r="BE20" i="11"/>
  <c r="AX20" i="11"/>
  <c r="AV20" i="11"/>
  <c r="AO20" i="11"/>
  <c r="AM20" i="11"/>
  <c r="AF20" i="11"/>
  <c r="AD20" i="11"/>
  <c r="AA20" i="11"/>
  <c r="AB20" i="11" s="1"/>
  <c r="W20" i="11"/>
  <c r="Y20" i="11" s="1"/>
  <c r="U20" i="11"/>
  <c r="X20" i="11" s="1"/>
  <c r="AA19" i="11"/>
  <c r="AB19" i="11" s="1"/>
  <c r="Y19" i="11"/>
  <c r="Z19" i="11" s="1"/>
  <c r="BP18" i="11"/>
  <c r="BN18" i="11"/>
  <c r="BG18" i="11"/>
  <c r="BE18" i="11"/>
  <c r="AX18" i="11"/>
  <c r="AV18" i="11"/>
  <c r="AO18" i="11"/>
  <c r="AM18" i="11"/>
  <c r="AF18" i="11"/>
  <c r="AD18" i="11"/>
  <c r="AA18" i="11"/>
  <c r="AJ18" i="11" s="1"/>
  <c r="AS18" i="11" s="1"/>
  <c r="BB18" i="11" s="1"/>
  <c r="BK18" i="11" s="1"/>
  <c r="W18" i="11"/>
  <c r="Y18" i="11" s="1"/>
  <c r="U18" i="11"/>
  <c r="X18" i="11" s="1"/>
  <c r="AA14" i="11"/>
  <c r="AJ14" i="11" s="1"/>
  <c r="AS14" i="11" s="1"/>
  <c r="BB14" i="11" s="1"/>
  <c r="BK14" i="11" s="1"/>
  <c r="E14" i="11"/>
  <c r="D14" i="11"/>
  <c r="AA13" i="11"/>
  <c r="AB13" i="11" s="1"/>
  <c r="E13" i="11"/>
  <c r="D13" i="11"/>
  <c r="AA12" i="11"/>
  <c r="AJ12" i="11" s="1"/>
  <c r="AS12" i="11" s="1"/>
  <c r="BB12" i="11" s="1"/>
  <c r="BK12" i="11" s="1"/>
  <c r="E12" i="11"/>
  <c r="D12" i="11"/>
  <c r="AA11" i="11"/>
  <c r="AJ11" i="11" s="1"/>
  <c r="AS11" i="11" s="1"/>
  <c r="BB11" i="11" s="1"/>
  <c r="BK11" i="11" s="1"/>
  <c r="E11" i="11"/>
  <c r="D11" i="11"/>
  <c r="AA10" i="11"/>
  <c r="AJ10" i="11" s="1"/>
  <c r="AS10" i="11" s="1"/>
  <c r="BB10" i="11" s="1"/>
  <c r="BK10" i="11" s="1"/>
  <c r="E10" i="11"/>
  <c r="D10" i="11"/>
  <c r="AA9" i="11"/>
  <c r="AB9" i="11" s="1"/>
  <c r="E9" i="11"/>
  <c r="D9" i="11"/>
  <c r="AA8" i="11"/>
  <c r="AJ8" i="11" s="1"/>
  <c r="AS8" i="11" s="1"/>
  <c r="BB8" i="11" s="1"/>
  <c r="BK8" i="11" s="1"/>
  <c r="BP7" i="11"/>
  <c r="BN7" i="11"/>
  <c r="BG7" i="11"/>
  <c r="BE7" i="11"/>
  <c r="AX7" i="11"/>
  <c r="AV7" i="11"/>
  <c r="AO7" i="11"/>
  <c r="AM7" i="11"/>
  <c r="AF7" i="11"/>
  <c r="AD7" i="11"/>
  <c r="AA7" i="11"/>
  <c r="AJ7" i="11" s="1"/>
  <c r="AS7" i="11" s="1"/>
  <c r="BB7" i="11" s="1"/>
  <c r="BK7" i="11" s="1"/>
  <c r="W7" i="11"/>
  <c r="W11" i="11" s="1"/>
  <c r="Y11" i="11" s="1"/>
  <c r="U7" i="11"/>
  <c r="AA6" i="11"/>
  <c r="AJ6" i="11" s="1"/>
  <c r="AS6" i="11" s="1"/>
  <c r="BB6" i="11" s="1"/>
  <c r="BK6" i="11" s="1"/>
  <c r="O36" i="9"/>
  <c r="G9" i="9"/>
  <c r="G8" i="9"/>
  <c r="G7" i="9"/>
  <c r="G6" i="9"/>
  <c r="E9" i="9"/>
  <c r="E8" i="9"/>
  <c r="E7" i="9"/>
  <c r="E6" i="9"/>
  <c r="D9" i="9"/>
  <c r="P9" i="9" s="1"/>
  <c r="N9" i="9" s="1"/>
  <c r="D8" i="9"/>
  <c r="D7" i="9"/>
  <c r="D6" i="9"/>
  <c r="P6" i="9" s="1"/>
  <c r="R34" i="9"/>
  <c r="N34" i="9"/>
  <c r="J34" i="9"/>
  <c r="P32" i="9"/>
  <c r="L32" i="9"/>
  <c r="Q32" i="9" s="1"/>
  <c r="P31" i="9"/>
  <c r="L31" i="9"/>
  <c r="Q31" i="9" s="1"/>
  <c r="P30" i="9"/>
  <c r="L30" i="9"/>
  <c r="Q30" i="9" s="1"/>
  <c r="P29" i="9"/>
  <c r="L29" i="9"/>
  <c r="Q29" i="9" s="1"/>
  <c r="P28" i="9"/>
  <c r="L28" i="9"/>
  <c r="Q28" i="9" s="1"/>
  <c r="R27" i="9"/>
  <c r="P27" i="9"/>
  <c r="P34" i="9" s="1"/>
  <c r="O27" i="9"/>
  <c r="O34" i="9" s="1"/>
  <c r="N27" i="9"/>
  <c r="K27" i="9"/>
  <c r="K34" i="9" s="1"/>
  <c r="J27" i="9"/>
  <c r="I27" i="9"/>
  <c r="I34" i="9" s="1"/>
  <c r="H27" i="9"/>
  <c r="H34" i="9" s="1"/>
  <c r="G27" i="9"/>
  <c r="G34" i="9" s="1"/>
  <c r="F27" i="9"/>
  <c r="E27" i="9"/>
  <c r="E34" i="9" s="1"/>
  <c r="D27" i="9"/>
  <c r="Q26" i="9"/>
  <c r="Q27" i="9" s="1"/>
  <c r="P26" i="9"/>
  <c r="L26" i="9"/>
  <c r="L27" i="9" s="1"/>
  <c r="Q25" i="9"/>
  <c r="P25" i="9"/>
  <c r="L25" i="9"/>
  <c r="M25" i="9" s="1"/>
  <c r="P20" i="9"/>
  <c r="N20" i="9"/>
  <c r="L20" i="9"/>
  <c r="M20" i="9" s="1"/>
  <c r="P19" i="9"/>
  <c r="N19" i="9" s="1"/>
  <c r="L19" i="9"/>
  <c r="M19" i="9" s="1"/>
  <c r="R16" i="9"/>
  <c r="R22" i="9" s="1"/>
  <c r="O16" i="9"/>
  <c r="O22" i="9" s="1"/>
  <c r="K16" i="9"/>
  <c r="K22" i="9" s="1"/>
  <c r="K36" i="9" s="1"/>
  <c r="J16" i="9"/>
  <c r="J22" i="9" s="1"/>
  <c r="J36" i="9" s="1"/>
  <c r="I16" i="9"/>
  <c r="H16" i="9"/>
  <c r="G16" i="9"/>
  <c r="F16" i="9"/>
  <c r="E16" i="9"/>
  <c r="D16" i="9"/>
  <c r="P15" i="9"/>
  <c r="N15" i="9" s="1"/>
  <c r="N16" i="9" s="1"/>
  <c r="L15" i="9"/>
  <c r="L16" i="9" s="1"/>
  <c r="M16" i="9" s="1"/>
  <c r="P14" i="9"/>
  <c r="N14" i="9"/>
  <c r="L14" i="9"/>
  <c r="Q14" i="9" s="1"/>
  <c r="P12" i="9"/>
  <c r="N12" i="9"/>
  <c r="M12" i="9"/>
  <c r="L12" i="9"/>
  <c r="Q12" i="9" s="1"/>
  <c r="R10" i="9"/>
  <c r="O10" i="9"/>
  <c r="K10" i="9"/>
  <c r="J10" i="9"/>
  <c r="I10" i="9"/>
  <c r="I22" i="9" s="1"/>
  <c r="I36" i="9" s="1"/>
  <c r="H10" i="9"/>
  <c r="H22" i="9" s="1"/>
  <c r="H36" i="9" s="1"/>
  <c r="P8" i="9"/>
  <c r="N8" i="9" s="1"/>
  <c r="P7" i="9"/>
  <c r="N7" i="9" s="1"/>
  <c r="O36" i="8"/>
  <c r="G9" i="8"/>
  <c r="G8" i="8"/>
  <c r="G7" i="8"/>
  <c r="G6" i="8"/>
  <c r="E9" i="8"/>
  <c r="E8" i="8"/>
  <c r="E7" i="8"/>
  <c r="E6" i="8"/>
  <c r="D9" i="8"/>
  <c r="D8" i="8"/>
  <c r="P8" i="8" s="1"/>
  <c r="N8" i="8" s="1"/>
  <c r="D7" i="8"/>
  <c r="P7" i="8" s="1"/>
  <c r="D6" i="8"/>
  <c r="P6" i="8" s="1"/>
  <c r="R34" i="8"/>
  <c r="N34" i="8"/>
  <c r="J34" i="8"/>
  <c r="P32" i="8"/>
  <c r="L32" i="8"/>
  <c r="Q32" i="8" s="1"/>
  <c r="P31" i="8"/>
  <c r="L31" i="8"/>
  <c r="Q31" i="8" s="1"/>
  <c r="P30" i="8"/>
  <c r="L30" i="8"/>
  <c r="Q30" i="8" s="1"/>
  <c r="P29" i="8"/>
  <c r="L29" i="8"/>
  <c r="Q29" i="8" s="1"/>
  <c r="P28" i="8"/>
  <c r="L28" i="8"/>
  <c r="Q28" i="8" s="1"/>
  <c r="R27" i="8"/>
  <c r="P27" i="8"/>
  <c r="P34" i="8" s="1"/>
  <c r="O27" i="8"/>
  <c r="O34" i="8" s="1"/>
  <c r="N27" i="8"/>
  <c r="K27" i="8"/>
  <c r="K34" i="8" s="1"/>
  <c r="J27" i="8"/>
  <c r="I27" i="8"/>
  <c r="I34" i="8" s="1"/>
  <c r="H27" i="8"/>
  <c r="H34" i="8" s="1"/>
  <c r="G27" i="8"/>
  <c r="G34" i="8" s="1"/>
  <c r="F27" i="8"/>
  <c r="E27" i="8"/>
  <c r="E34" i="8" s="1"/>
  <c r="D27" i="8"/>
  <c r="Q26" i="8"/>
  <c r="Q27" i="8" s="1"/>
  <c r="P26" i="8"/>
  <c r="L26" i="8"/>
  <c r="M26" i="8" s="1"/>
  <c r="Q25" i="8"/>
  <c r="P25" i="8"/>
  <c r="L25" i="8"/>
  <c r="M25" i="8" s="1"/>
  <c r="P20" i="8"/>
  <c r="N20" i="8"/>
  <c r="M20" i="8"/>
  <c r="L20" i="8"/>
  <c r="Q20" i="8" s="1"/>
  <c r="P19" i="8"/>
  <c r="N19" i="8" s="1"/>
  <c r="L19" i="8"/>
  <c r="M19" i="8" s="1"/>
  <c r="R16" i="8"/>
  <c r="R22" i="8" s="1"/>
  <c r="O16" i="8"/>
  <c r="O22" i="8" s="1"/>
  <c r="K16" i="8"/>
  <c r="K22" i="8" s="1"/>
  <c r="J16" i="8"/>
  <c r="J22" i="8" s="1"/>
  <c r="J36" i="8" s="1"/>
  <c r="I16" i="8"/>
  <c r="H16" i="8"/>
  <c r="G16" i="8"/>
  <c r="F16" i="8"/>
  <c r="E16" i="8"/>
  <c r="D16" i="8"/>
  <c r="P15" i="8"/>
  <c r="N15" i="8" s="1"/>
  <c r="L15" i="8"/>
  <c r="L16" i="8" s="1"/>
  <c r="M16" i="8" s="1"/>
  <c r="P14" i="8"/>
  <c r="N14" i="8" s="1"/>
  <c r="L14" i="8"/>
  <c r="M14" i="8" s="1"/>
  <c r="P12" i="8"/>
  <c r="N12" i="8"/>
  <c r="M12" i="8"/>
  <c r="L12" i="8"/>
  <c r="Q12" i="8" s="1"/>
  <c r="R10" i="8"/>
  <c r="O10" i="8"/>
  <c r="K10" i="8"/>
  <c r="J10" i="8"/>
  <c r="I10" i="8"/>
  <c r="I22" i="8" s="1"/>
  <c r="I36" i="8" s="1"/>
  <c r="H10" i="8"/>
  <c r="H22" i="8" s="1"/>
  <c r="H36" i="8" s="1"/>
  <c r="P9" i="8"/>
  <c r="N9" i="8" s="1"/>
  <c r="O36" i="7"/>
  <c r="G9" i="7"/>
  <c r="G8" i="7"/>
  <c r="G7" i="7"/>
  <c r="G6" i="7"/>
  <c r="E9" i="7"/>
  <c r="E8" i="7"/>
  <c r="E7" i="7"/>
  <c r="E6" i="7"/>
  <c r="D9" i="7"/>
  <c r="P9" i="7" s="1"/>
  <c r="D8" i="7"/>
  <c r="P8" i="7" s="1"/>
  <c r="N8" i="7" s="1"/>
  <c r="D7" i="7"/>
  <c r="P7" i="7" s="1"/>
  <c r="N7" i="7" s="1"/>
  <c r="D6" i="7"/>
  <c r="R34" i="7"/>
  <c r="N34" i="7"/>
  <c r="J34" i="7"/>
  <c r="P32" i="7"/>
  <c r="L32" i="7"/>
  <c r="Q32" i="7" s="1"/>
  <c r="P31" i="7"/>
  <c r="L31" i="7"/>
  <c r="Q31" i="7" s="1"/>
  <c r="P30" i="7"/>
  <c r="L30" i="7"/>
  <c r="Q30" i="7" s="1"/>
  <c r="P29" i="7"/>
  <c r="L29" i="7"/>
  <c r="Q29" i="7" s="1"/>
  <c r="P28" i="7"/>
  <c r="L28" i="7"/>
  <c r="Q28" i="7" s="1"/>
  <c r="R27" i="7"/>
  <c r="O27" i="7"/>
  <c r="O34" i="7" s="1"/>
  <c r="N27" i="7"/>
  <c r="K27" i="7"/>
  <c r="K34" i="7" s="1"/>
  <c r="J27" i="7"/>
  <c r="I27" i="7"/>
  <c r="I34" i="7" s="1"/>
  <c r="H27" i="7"/>
  <c r="H34" i="7" s="1"/>
  <c r="G27" i="7"/>
  <c r="G34" i="7" s="1"/>
  <c r="F27" i="7"/>
  <c r="E27" i="7"/>
  <c r="E34" i="7" s="1"/>
  <c r="D27" i="7"/>
  <c r="Q26" i="7"/>
  <c r="Q27" i="7" s="1"/>
  <c r="P26" i="7"/>
  <c r="P27" i="7" s="1"/>
  <c r="P34" i="7" s="1"/>
  <c r="M26" i="7"/>
  <c r="L26" i="7"/>
  <c r="L27" i="7" s="1"/>
  <c r="Q25" i="7"/>
  <c r="P25" i="7"/>
  <c r="M25" i="7"/>
  <c r="L25" i="7"/>
  <c r="P20" i="7"/>
  <c r="N20" i="7"/>
  <c r="L20" i="7"/>
  <c r="M20" i="7" s="1"/>
  <c r="P19" i="7"/>
  <c r="N19" i="7" s="1"/>
  <c r="M19" i="7"/>
  <c r="L19" i="7"/>
  <c r="Q19" i="7" s="1"/>
  <c r="R16" i="7"/>
  <c r="R22" i="7" s="1"/>
  <c r="O16" i="7"/>
  <c r="K16" i="7"/>
  <c r="J16" i="7"/>
  <c r="J22" i="7" s="1"/>
  <c r="J36" i="7" s="1"/>
  <c r="I16" i="7"/>
  <c r="H16" i="7"/>
  <c r="G16" i="7"/>
  <c r="F16" i="7"/>
  <c r="E16" i="7"/>
  <c r="D16" i="7"/>
  <c r="P15" i="7"/>
  <c r="N15" i="7" s="1"/>
  <c r="N16" i="7" s="1"/>
  <c r="M15" i="7"/>
  <c r="L15" i="7"/>
  <c r="Q15" i="7" s="1"/>
  <c r="Q16" i="7" s="1"/>
  <c r="P14" i="7"/>
  <c r="N14" i="7"/>
  <c r="L14" i="7"/>
  <c r="Q14" i="7" s="1"/>
  <c r="P12" i="7"/>
  <c r="N12" i="7" s="1"/>
  <c r="M12" i="7"/>
  <c r="L12" i="7"/>
  <c r="Q12" i="7" s="1"/>
  <c r="R10" i="7"/>
  <c r="O10" i="7"/>
  <c r="O22" i="7" s="1"/>
  <c r="K10" i="7"/>
  <c r="K22" i="7" s="1"/>
  <c r="K36" i="7" s="1"/>
  <c r="J10" i="7"/>
  <c r="I10" i="7"/>
  <c r="I22" i="7" s="1"/>
  <c r="H10" i="7"/>
  <c r="H22" i="7" s="1"/>
  <c r="H36" i="7" s="1"/>
  <c r="P6" i="7"/>
  <c r="O36" i="6"/>
  <c r="G9" i="6"/>
  <c r="G8" i="6"/>
  <c r="G7" i="6"/>
  <c r="G6" i="6"/>
  <c r="E9" i="6"/>
  <c r="E8" i="6"/>
  <c r="E7" i="6"/>
  <c r="E6" i="6"/>
  <c r="D9" i="6"/>
  <c r="D8" i="6"/>
  <c r="D7" i="6"/>
  <c r="D6" i="6"/>
  <c r="P6" i="6" s="1"/>
  <c r="N6" i="6" s="1"/>
  <c r="R34" i="6"/>
  <c r="N34" i="6"/>
  <c r="J34" i="6"/>
  <c r="P32" i="6"/>
  <c r="L32" i="6"/>
  <c r="P31" i="6"/>
  <c r="L31" i="6"/>
  <c r="P30" i="6"/>
  <c r="L30" i="6"/>
  <c r="P29" i="6"/>
  <c r="L29" i="6"/>
  <c r="P28" i="6"/>
  <c r="L28" i="6"/>
  <c r="R27" i="6"/>
  <c r="P27" i="6"/>
  <c r="P34" i="6" s="1"/>
  <c r="O27" i="6"/>
  <c r="O34" i="6" s="1"/>
  <c r="N27" i="6"/>
  <c r="K27" i="6"/>
  <c r="K34" i="6" s="1"/>
  <c r="J27" i="6"/>
  <c r="I27" i="6"/>
  <c r="I34" i="6" s="1"/>
  <c r="H27" i="6"/>
  <c r="H34" i="6" s="1"/>
  <c r="G27" i="6"/>
  <c r="G34" i="6" s="1"/>
  <c r="F27" i="6"/>
  <c r="E27" i="6"/>
  <c r="E34" i="6" s="1"/>
  <c r="D27" i="6"/>
  <c r="Q26" i="6"/>
  <c r="Q27" i="6" s="1"/>
  <c r="P26" i="6"/>
  <c r="L26" i="6"/>
  <c r="M26" i="6" s="1"/>
  <c r="Q25" i="6"/>
  <c r="P25" i="6"/>
  <c r="L25" i="6"/>
  <c r="M25" i="6" s="1"/>
  <c r="P20" i="6"/>
  <c r="N20" i="6"/>
  <c r="L20" i="6"/>
  <c r="M20" i="6" s="1"/>
  <c r="P19" i="6"/>
  <c r="N19" i="6" s="1"/>
  <c r="L19" i="6"/>
  <c r="M19" i="6" s="1"/>
  <c r="R16" i="6"/>
  <c r="O16" i="6"/>
  <c r="K16" i="6"/>
  <c r="J16" i="6"/>
  <c r="J22" i="6" s="1"/>
  <c r="J36" i="6" s="1"/>
  <c r="I16" i="6"/>
  <c r="H16" i="6"/>
  <c r="G16" i="6"/>
  <c r="F16" i="6"/>
  <c r="E16" i="6"/>
  <c r="D16" i="6"/>
  <c r="Q15" i="6"/>
  <c r="P15" i="6"/>
  <c r="L15" i="6"/>
  <c r="P14" i="6"/>
  <c r="N14" i="6"/>
  <c r="L14" i="6"/>
  <c r="M14" i="6" s="1"/>
  <c r="N12" i="6"/>
  <c r="L12" i="6"/>
  <c r="Q12" i="6" s="1"/>
  <c r="P12" i="6"/>
  <c r="R10" i="6"/>
  <c r="R22" i="6" s="1"/>
  <c r="O10" i="6"/>
  <c r="O22" i="6" s="1"/>
  <c r="K10" i="6"/>
  <c r="J10" i="6"/>
  <c r="I10" i="6"/>
  <c r="I22" i="6" s="1"/>
  <c r="I36" i="6" s="1"/>
  <c r="H10" i="6"/>
  <c r="H22" i="6" s="1"/>
  <c r="O36" i="5"/>
  <c r="K34" i="5"/>
  <c r="J34" i="5"/>
  <c r="I34" i="5"/>
  <c r="H34" i="5"/>
  <c r="G34" i="5"/>
  <c r="E34" i="5"/>
  <c r="K22" i="5"/>
  <c r="J22" i="5"/>
  <c r="I22" i="5"/>
  <c r="H22" i="5"/>
  <c r="F12" i="5"/>
  <c r="L12" i="5" s="1"/>
  <c r="D12" i="5"/>
  <c r="P12" i="5" s="1"/>
  <c r="G9" i="5"/>
  <c r="G8" i="5"/>
  <c r="G7" i="5"/>
  <c r="G6" i="5"/>
  <c r="E9" i="5"/>
  <c r="E8" i="5"/>
  <c r="E7" i="5"/>
  <c r="E6" i="5"/>
  <c r="D9" i="5"/>
  <c r="P9" i="5" s="1"/>
  <c r="N9" i="5" s="1"/>
  <c r="D8" i="5"/>
  <c r="P8" i="5" s="1"/>
  <c r="D7" i="5"/>
  <c r="P7" i="5" s="1"/>
  <c r="N7" i="5" s="1"/>
  <c r="D6" i="5"/>
  <c r="P6" i="5" s="1"/>
  <c r="R34" i="5"/>
  <c r="N34" i="5"/>
  <c r="L32" i="5"/>
  <c r="P32" i="5"/>
  <c r="L31" i="5"/>
  <c r="Q31" i="5" s="1"/>
  <c r="P31" i="5"/>
  <c r="P30" i="5"/>
  <c r="L30" i="5"/>
  <c r="M30" i="5" s="1"/>
  <c r="L29" i="5"/>
  <c r="P29" i="5"/>
  <c r="P28" i="5"/>
  <c r="L28" i="5"/>
  <c r="Q28" i="5" s="1"/>
  <c r="R27" i="5"/>
  <c r="O27" i="5"/>
  <c r="O34" i="5" s="1"/>
  <c r="N27" i="5"/>
  <c r="K27" i="5"/>
  <c r="J27" i="5"/>
  <c r="I27" i="5"/>
  <c r="H27" i="5"/>
  <c r="G27" i="5"/>
  <c r="E27" i="5"/>
  <c r="P26" i="5"/>
  <c r="L25" i="5"/>
  <c r="D27" i="5"/>
  <c r="L20" i="5"/>
  <c r="L19" i="5"/>
  <c r="P19" i="5"/>
  <c r="R16" i="5"/>
  <c r="O16" i="5"/>
  <c r="K16" i="5"/>
  <c r="J16" i="5"/>
  <c r="I16" i="5"/>
  <c r="H16" i="5"/>
  <c r="G16" i="5"/>
  <c r="E16" i="5"/>
  <c r="L15" i="5"/>
  <c r="P15" i="5"/>
  <c r="L14" i="5"/>
  <c r="R10" i="5"/>
  <c r="R22" i="5" s="1"/>
  <c r="O10" i="5"/>
  <c r="O22" i="5" s="1"/>
  <c r="K10" i="5"/>
  <c r="J10" i="5"/>
  <c r="I10" i="5"/>
  <c r="H10" i="5"/>
  <c r="O34" i="4"/>
  <c r="F31" i="4"/>
  <c r="F30" i="4"/>
  <c r="L30" i="4" s="1"/>
  <c r="Q30" i="4" s="1"/>
  <c r="D31" i="4"/>
  <c r="P31" i="4" s="1"/>
  <c r="D30" i="4"/>
  <c r="F28" i="4"/>
  <c r="L28" i="4" s="1"/>
  <c r="Q28" i="4" s="1"/>
  <c r="D28" i="4"/>
  <c r="F25" i="4"/>
  <c r="F24" i="4"/>
  <c r="L24" i="4" s="1"/>
  <c r="Q24" i="4" s="1"/>
  <c r="D25" i="4"/>
  <c r="P25" i="4" s="1"/>
  <c r="D24" i="4"/>
  <c r="P24" i="4" s="1"/>
  <c r="D20" i="4"/>
  <c r="F19" i="4"/>
  <c r="L19" i="4" s="1"/>
  <c r="Q19" i="4" s="1"/>
  <c r="D19" i="4"/>
  <c r="F15" i="4"/>
  <c r="F14" i="4"/>
  <c r="L14" i="4" s="1"/>
  <c r="F12" i="4"/>
  <c r="L12" i="4" s="1"/>
  <c r="D15" i="4"/>
  <c r="P15" i="4" s="1"/>
  <c r="D14" i="4"/>
  <c r="P14" i="4" s="1"/>
  <c r="D12" i="4"/>
  <c r="P12" i="4" s="1"/>
  <c r="G9" i="4"/>
  <c r="G8" i="4"/>
  <c r="G7" i="4"/>
  <c r="G6" i="4"/>
  <c r="E9" i="4"/>
  <c r="E8" i="4"/>
  <c r="E7" i="4"/>
  <c r="E6" i="4"/>
  <c r="D9" i="4"/>
  <c r="P9" i="4" s="1"/>
  <c r="N9" i="4" s="1"/>
  <c r="D8" i="4"/>
  <c r="P8" i="4" s="1"/>
  <c r="D7" i="4"/>
  <c r="P7" i="4" s="1"/>
  <c r="D6" i="4"/>
  <c r="R32" i="4"/>
  <c r="N32" i="4"/>
  <c r="J32" i="4"/>
  <c r="L31" i="4"/>
  <c r="P30" i="4"/>
  <c r="P29" i="4"/>
  <c r="M29" i="4"/>
  <c r="L29" i="4"/>
  <c r="Q29" i="4" s="1"/>
  <c r="P27" i="4"/>
  <c r="L27" i="4"/>
  <c r="Q27" i="4" s="1"/>
  <c r="R26" i="4"/>
  <c r="O26" i="4"/>
  <c r="O32" i="4" s="1"/>
  <c r="N26" i="4"/>
  <c r="K26" i="4"/>
  <c r="K32" i="4" s="1"/>
  <c r="J26" i="4"/>
  <c r="I26" i="4"/>
  <c r="I32" i="4" s="1"/>
  <c r="H26" i="4"/>
  <c r="H32" i="4" s="1"/>
  <c r="G26" i="4"/>
  <c r="G32" i="4" s="1"/>
  <c r="E26" i="4"/>
  <c r="E32" i="4" s="1"/>
  <c r="L20" i="4"/>
  <c r="P19" i="4"/>
  <c r="R16" i="4"/>
  <c r="O16" i="4"/>
  <c r="K16" i="4"/>
  <c r="J16" i="4"/>
  <c r="I16" i="4"/>
  <c r="H16" i="4"/>
  <c r="G16" i="4"/>
  <c r="E16" i="4"/>
  <c r="R10" i="4"/>
  <c r="R21" i="4" s="1"/>
  <c r="O10" i="4"/>
  <c r="O21" i="4" s="1"/>
  <c r="K10" i="4"/>
  <c r="K21" i="4" s="1"/>
  <c r="K34" i="4" s="1"/>
  <c r="J10" i="4"/>
  <c r="J21" i="4" s="1"/>
  <c r="J34" i="4" s="1"/>
  <c r="I10" i="4"/>
  <c r="I21" i="4" s="1"/>
  <c r="I34" i="4" s="1"/>
  <c r="H10" i="4"/>
  <c r="H21" i="4" s="1"/>
  <c r="G10" i="6" l="1"/>
  <c r="G22" i="6" s="1"/>
  <c r="G36" i="6" s="1"/>
  <c r="E10" i="7"/>
  <c r="E22" i="7" s="1"/>
  <c r="G10" i="7"/>
  <c r="G22" i="7" s="1"/>
  <c r="G36" i="7" s="1"/>
  <c r="D10" i="4"/>
  <c r="E10" i="4"/>
  <c r="E21" i="4" s="1"/>
  <c r="E34" i="4" s="1"/>
  <c r="E10" i="8"/>
  <c r="E22" i="8" s="1"/>
  <c r="E36" i="8" s="1"/>
  <c r="F5" i="12" a="1"/>
  <c r="G5" i="12" s="1"/>
  <c r="H5" i="12"/>
  <c r="N7" i="8"/>
  <c r="P10" i="9"/>
  <c r="E10" i="9"/>
  <c r="E22" i="9" s="1"/>
  <c r="E36" i="9" s="1"/>
  <c r="G10" i="9"/>
  <c r="G22" i="9" s="1"/>
  <c r="G36" i="9" s="1"/>
  <c r="G10" i="4"/>
  <c r="G21" i="4" s="1"/>
  <c r="G34" i="4" s="1"/>
  <c r="G10" i="8"/>
  <c r="G22" i="8" s="1"/>
  <c r="G36" i="8" s="1"/>
  <c r="U14" i="11"/>
  <c r="X14" i="11" s="1"/>
  <c r="J5" i="12"/>
  <c r="AB24" i="11"/>
  <c r="AG24" i="11" s="1"/>
  <c r="Z28" i="11"/>
  <c r="AM13" i="11"/>
  <c r="Y34" i="11"/>
  <c r="Z31" i="11"/>
  <c r="BN9" i="11"/>
  <c r="BE9" i="11"/>
  <c r="AO36" i="11"/>
  <c r="BE10" i="11"/>
  <c r="AC13" i="11"/>
  <c r="AB22" i="11"/>
  <c r="X34" i="11"/>
  <c r="AC34" i="11"/>
  <c r="AH34" i="11" s="1"/>
  <c r="W14" i="11"/>
  <c r="Y14" i="11" s="1"/>
  <c r="AC22" i="11"/>
  <c r="AH22" i="11" s="1"/>
  <c r="AD10" i="11"/>
  <c r="BG10" i="11"/>
  <c r="AB29" i="11"/>
  <c r="AG29" i="11" s="1"/>
  <c r="AF36" i="11"/>
  <c r="BP36" i="11"/>
  <c r="AM9" i="11"/>
  <c r="BP11" i="11"/>
  <c r="Z20" i="11"/>
  <c r="AD9" i="11"/>
  <c r="AG9" i="11" s="1"/>
  <c r="U13" i="11"/>
  <c r="X13" i="11" s="1"/>
  <c r="AC18" i="11"/>
  <c r="AH18" i="11" s="1"/>
  <c r="BP9" i="11"/>
  <c r="AO10" i="11"/>
  <c r="BP10" i="11"/>
  <c r="AB11" i="11"/>
  <c r="AK11" i="11" s="1"/>
  <c r="AC12" i="11"/>
  <c r="AL12" i="11" s="1"/>
  <c r="AB18" i="11"/>
  <c r="AK18" i="11" s="1"/>
  <c r="AC23" i="11"/>
  <c r="AL23" i="11" s="1"/>
  <c r="Z25" i="11"/>
  <c r="AC26" i="11"/>
  <c r="AH26" i="11" s="1"/>
  <c r="AI26" i="11" s="1"/>
  <c r="AJ27" i="11"/>
  <c r="AS27" i="11" s="1"/>
  <c r="BB27" i="11" s="1"/>
  <c r="BK27" i="11" s="1"/>
  <c r="AJ28" i="11"/>
  <c r="AS28" i="11" s="1"/>
  <c r="BB28" i="11" s="1"/>
  <c r="BK28" i="11" s="1"/>
  <c r="U9" i="11"/>
  <c r="X9" i="11" s="1"/>
  <c r="AF10" i="11"/>
  <c r="AX10" i="11"/>
  <c r="AF11" i="11"/>
  <c r="Z23" i="11"/>
  <c r="AB35" i="11"/>
  <c r="AK35" i="11" s="1"/>
  <c r="U10" i="11"/>
  <c r="X10" i="11" s="1"/>
  <c r="AX11" i="11"/>
  <c r="BP13" i="11"/>
  <c r="Z18" i="11"/>
  <c r="AC19" i="11"/>
  <c r="AH19" i="11" s="1"/>
  <c r="AI19" i="11" s="1"/>
  <c r="AB27" i="11"/>
  <c r="AC35" i="11"/>
  <c r="AL35" i="11" s="1"/>
  <c r="AM11" i="11"/>
  <c r="BE11" i="11"/>
  <c r="AC9" i="11"/>
  <c r="W10" i="11"/>
  <c r="Y10" i="11" s="1"/>
  <c r="AM10" i="11"/>
  <c r="AB12" i="11"/>
  <c r="AK12" i="11" s="1"/>
  <c r="BE13" i="11"/>
  <c r="AC20" i="11"/>
  <c r="AH20" i="11" s="1"/>
  <c r="AB23" i="11"/>
  <c r="AK23" i="11" s="1"/>
  <c r="AP23" i="11" s="1"/>
  <c r="AJ24" i="11"/>
  <c r="AS24" i="11" s="1"/>
  <c r="BB24" i="11" s="1"/>
  <c r="BK24" i="11" s="1"/>
  <c r="AC29" i="11"/>
  <c r="AL29" i="11" s="1"/>
  <c r="AB34" i="11"/>
  <c r="AG34" i="11" s="1"/>
  <c r="AV10" i="11"/>
  <c r="AV11" i="11"/>
  <c r="AV13" i="11"/>
  <c r="AV12" i="11"/>
  <c r="AC10" i="11"/>
  <c r="AB10" i="11"/>
  <c r="AD11" i="11"/>
  <c r="U11" i="11"/>
  <c r="X11" i="11" s="1"/>
  <c r="Z11" i="11" s="1"/>
  <c r="BN10" i="11"/>
  <c r="BN11" i="11"/>
  <c r="BN13" i="11"/>
  <c r="BN12" i="11"/>
  <c r="AD12" i="11"/>
  <c r="AV9" i="11"/>
  <c r="BP12" i="11"/>
  <c r="BG12" i="11"/>
  <c r="AX12" i="11"/>
  <c r="AO12" i="11"/>
  <c r="AF12" i="11"/>
  <c r="W12" i="11"/>
  <c r="Y12" i="11" s="1"/>
  <c r="AD13" i="11"/>
  <c r="AG13" i="11" s="1"/>
  <c r="AC21" i="11"/>
  <c r="AJ21" i="11"/>
  <c r="AS21" i="11" s="1"/>
  <c r="BB21" i="11" s="1"/>
  <c r="BK21" i="11" s="1"/>
  <c r="AC32" i="11"/>
  <c r="AB32" i="11"/>
  <c r="AX36" i="11"/>
  <c r="W9" i="11"/>
  <c r="AF9" i="11"/>
  <c r="AJ9" i="11"/>
  <c r="AS9" i="11" s="1"/>
  <c r="BB9" i="11" s="1"/>
  <c r="BK9" i="11" s="1"/>
  <c r="AO9" i="11"/>
  <c r="AX9" i="11"/>
  <c r="BG9" i="11"/>
  <c r="AC11" i="11"/>
  <c r="U12" i="11"/>
  <c r="X12" i="11" s="1"/>
  <c r="AM12" i="11"/>
  <c r="BE12" i="11"/>
  <c r="W13" i="11"/>
  <c r="Y13" i="11" s="1"/>
  <c r="AF13" i="11"/>
  <c r="AJ13" i="11"/>
  <c r="AS13" i="11" s="1"/>
  <c r="BB13" i="11" s="1"/>
  <c r="BK13" i="11" s="1"/>
  <c r="AO13" i="11"/>
  <c r="AX13" i="11"/>
  <c r="BG13" i="11"/>
  <c r="AB14" i="11"/>
  <c r="AJ19" i="11"/>
  <c r="AS19" i="11" s="1"/>
  <c r="BB19" i="11" s="1"/>
  <c r="BK19" i="11" s="1"/>
  <c r="Z24" i="11"/>
  <c r="AJ31" i="11"/>
  <c r="AS31" i="11" s="1"/>
  <c r="BB31" i="11" s="1"/>
  <c r="BK31" i="11" s="1"/>
  <c r="AC31" i="11"/>
  <c r="AB31" i="11"/>
  <c r="AC14" i="11"/>
  <c r="AT22" i="11"/>
  <c r="BB22" i="11"/>
  <c r="BK22" i="11" s="1"/>
  <c r="AH24" i="11"/>
  <c r="AJ32" i="11"/>
  <c r="AS32" i="11" s="1"/>
  <c r="BB32" i="11" s="1"/>
  <c r="BK32" i="11" s="1"/>
  <c r="BG36" i="11"/>
  <c r="AO11" i="11"/>
  <c r="BG11" i="11"/>
  <c r="AG20" i="11"/>
  <c r="AJ25" i="11"/>
  <c r="AS25" i="11" s="1"/>
  <c r="BB25" i="11" s="1"/>
  <c r="BK25" i="11" s="1"/>
  <c r="AC25" i="11"/>
  <c r="AB25" i="11"/>
  <c r="AJ26" i="11"/>
  <c r="AS26" i="11" s="1"/>
  <c r="BB26" i="11" s="1"/>
  <c r="BK26" i="11" s="1"/>
  <c r="AB26" i="11"/>
  <c r="AC30" i="11"/>
  <c r="AJ30" i="11"/>
  <c r="AS30" i="11" s="1"/>
  <c r="BB30" i="11" s="1"/>
  <c r="BK30" i="11" s="1"/>
  <c r="AB30" i="11"/>
  <c r="AC33" i="11"/>
  <c r="AB33" i="11"/>
  <c r="AJ33" i="11"/>
  <c r="AS33" i="11" s="1"/>
  <c r="BB33" i="11" s="1"/>
  <c r="BK33" i="11" s="1"/>
  <c r="AJ20" i="11"/>
  <c r="AS20" i="11" s="1"/>
  <c r="BB20" i="11" s="1"/>
  <c r="BK20" i="11" s="1"/>
  <c r="AB21" i="11"/>
  <c r="AG28" i="11"/>
  <c r="Z29" i="11"/>
  <c r="AC28" i="11"/>
  <c r="AH28" i="11" s="1"/>
  <c r="Z30" i="11"/>
  <c r="Q34" i="9"/>
  <c r="P22" i="9"/>
  <c r="P36" i="9" s="1"/>
  <c r="M27" i="9"/>
  <c r="D10" i="9"/>
  <c r="M14" i="9"/>
  <c r="Q15" i="9"/>
  <c r="Q16" i="9" s="1"/>
  <c r="Q19" i="9"/>
  <c r="M29" i="9"/>
  <c r="N6" i="9"/>
  <c r="N10" i="9" s="1"/>
  <c r="N22" i="9" s="1"/>
  <c r="N36" i="9" s="1"/>
  <c r="M15" i="9"/>
  <c r="P16" i="9"/>
  <c r="Q20" i="9"/>
  <c r="M26" i="9"/>
  <c r="M28" i="9"/>
  <c r="M30" i="9"/>
  <c r="M31" i="9"/>
  <c r="M32" i="9"/>
  <c r="P10" i="8"/>
  <c r="P22" i="8" s="1"/>
  <c r="P36" i="8" s="1"/>
  <c r="Q34" i="8"/>
  <c r="N16" i="8"/>
  <c r="K36" i="8"/>
  <c r="D10" i="8"/>
  <c r="Q14" i="8"/>
  <c r="Q15" i="8"/>
  <c r="Q16" i="8" s="1"/>
  <c r="Q19" i="8"/>
  <c r="L27" i="8"/>
  <c r="M28" i="8"/>
  <c r="M29" i="8"/>
  <c r="M30" i="8"/>
  <c r="M31" i="8"/>
  <c r="M32" i="8"/>
  <c r="N6" i="8"/>
  <c r="N10" i="8" s="1"/>
  <c r="N22" i="8" s="1"/>
  <c r="N36" i="8" s="1"/>
  <c r="M15" i="8"/>
  <c r="P16" i="8"/>
  <c r="N9" i="7"/>
  <c r="I36" i="7"/>
  <c r="P10" i="7"/>
  <c r="Q34" i="7"/>
  <c r="E36" i="7"/>
  <c r="M27" i="7"/>
  <c r="M14" i="7"/>
  <c r="M28" i="7"/>
  <c r="M29" i="7"/>
  <c r="M30" i="7"/>
  <c r="M31" i="7"/>
  <c r="M32" i="7"/>
  <c r="D10" i="7"/>
  <c r="N6" i="7"/>
  <c r="L16" i="7"/>
  <c r="M16" i="7" s="1"/>
  <c r="P16" i="7"/>
  <c r="Q20" i="7"/>
  <c r="M12" i="6"/>
  <c r="E10" i="6"/>
  <c r="E22" i="6" s="1"/>
  <c r="E36" i="6" s="1"/>
  <c r="D10" i="6"/>
  <c r="P7" i="6"/>
  <c r="N7" i="6" s="1"/>
  <c r="N15" i="6"/>
  <c r="N16" i="6" s="1"/>
  <c r="P16" i="6"/>
  <c r="P8" i="6"/>
  <c r="Q28" i="6"/>
  <c r="Q34" i="6" s="1"/>
  <c r="M28" i="6"/>
  <c r="Q30" i="6"/>
  <c r="M30" i="6"/>
  <c r="Q32" i="6"/>
  <c r="M32" i="6"/>
  <c r="K22" i="6"/>
  <c r="K36" i="6" s="1"/>
  <c r="Q14" i="6"/>
  <c r="Q16" i="6" s="1"/>
  <c r="P9" i="6"/>
  <c r="N9" i="6" s="1"/>
  <c r="H36" i="6"/>
  <c r="L16" i="6"/>
  <c r="M16" i="6" s="1"/>
  <c r="M15" i="6"/>
  <c r="Q19" i="6"/>
  <c r="Q29" i="6"/>
  <c r="M29" i="6"/>
  <c r="Q31" i="6"/>
  <c r="M31" i="6"/>
  <c r="L27" i="6"/>
  <c r="Q20" i="6"/>
  <c r="H36" i="5"/>
  <c r="I36" i="5"/>
  <c r="Q30" i="5"/>
  <c r="J36" i="5"/>
  <c r="Q25" i="5"/>
  <c r="M25" i="5"/>
  <c r="F27" i="5"/>
  <c r="M20" i="5"/>
  <c r="N15" i="5"/>
  <c r="D10" i="5"/>
  <c r="G10" i="5"/>
  <c r="E10" i="5"/>
  <c r="P10" i="5"/>
  <c r="N6" i="5"/>
  <c r="Q19" i="5"/>
  <c r="M19" i="5"/>
  <c r="M14" i="5"/>
  <c r="Q14" i="5"/>
  <c r="K36" i="5"/>
  <c r="Q12" i="5"/>
  <c r="M12" i="5"/>
  <c r="L16" i="5"/>
  <c r="M15" i="5"/>
  <c r="Q15" i="5"/>
  <c r="M29" i="5"/>
  <c r="Q29" i="5"/>
  <c r="M32" i="5"/>
  <c r="Q32" i="5"/>
  <c r="P20" i="5"/>
  <c r="N20" i="5" s="1"/>
  <c r="N12" i="5"/>
  <c r="P14" i="5"/>
  <c r="N14" i="5" s="1"/>
  <c r="N19" i="5"/>
  <c r="Q20" i="5"/>
  <c r="P25" i="5"/>
  <c r="P27" i="5" s="1"/>
  <c r="P34" i="5" s="1"/>
  <c r="M28" i="5"/>
  <c r="N8" i="5"/>
  <c r="D16" i="5"/>
  <c r="F16" i="5"/>
  <c r="L26" i="5"/>
  <c r="M31" i="5"/>
  <c r="M28" i="4"/>
  <c r="F26" i="4"/>
  <c r="F32" i="4" s="1"/>
  <c r="M24" i="4"/>
  <c r="P26" i="4"/>
  <c r="M20" i="4"/>
  <c r="M19" i="4"/>
  <c r="F16" i="4"/>
  <c r="Q12" i="4"/>
  <c r="M12" i="4"/>
  <c r="N15" i="4"/>
  <c r="P16" i="4"/>
  <c r="M14" i="4"/>
  <c r="Q14" i="4"/>
  <c r="H34" i="4"/>
  <c r="M31" i="4"/>
  <c r="Q31" i="4"/>
  <c r="N14" i="4"/>
  <c r="P6" i="4"/>
  <c r="N7" i="4"/>
  <c r="N12" i="4"/>
  <c r="L15" i="4"/>
  <c r="N19" i="4"/>
  <c r="Q20" i="4"/>
  <c r="L25" i="4"/>
  <c r="D26" i="4"/>
  <c r="D32" i="4" s="1"/>
  <c r="M27" i="4"/>
  <c r="M30" i="4"/>
  <c r="P28" i="4"/>
  <c r="P32" i="4" s="1"/>
  <c r="N8" i="4"/>
  <c r="D16" i="4"/>
  <c r="D21" i="4" s="1"/>
  <c r="P20" i="4"/>
  <c r="N20" i="4" s="1"/>
  <c r="O34" i="1"/>
  <c r="Q29" i="1"/>
  <c r="Q27" i="1"/>
  <c r="Q20" i="1"/>
  <c r="R26" i="1"/>
  <c r="O26" i="1"/>
  <c r="O32" i="1" s="1"/>
  <c r="N26" i="1"/>
  <c r="R32" i="1"/>
  <c r="N32" i="1"/>
  <c r="P29" i="1"/>
  <c r="P27" i="1"/>
  <c r="R16" i="1"/>
  <c r="O16" i="1"/>
  <c r="O21" i="1" s="1"/>
  <c r="R21" i="1"/>
  <c r="R10" i="1"/>
  <c r="O10" i="1"/>
  <c r="M29" i="1"/>
  <c r="M27" i="1"/>
  <c r="F30" i="1"/>
  <c r="L30" i="1" s="1"/>
  <c r="Q30" i="1" s="1"/>
  <c r="L29" i="1"/>
  <c r="L27" i="1"/>
  <c r="L20" i="1"/>
  <c r="G9" i="1"/>
  <c r="G8" i="1"/>
  <c r="G7" i="1"/>
  <c r="G6" i="1"/>
  <c r="F31" i="1"/>
  <c r="L31" i="1" s="1"/>
  <c r="F28" i="1"/>
  <c r="L28" i="1" s="1"/>
  <c r="F25" i="1"/>
  <c r="L25" i="1" s="1"/>
  <c r="F24" i="1"/>
  <c r="L24" i="1" s="1"/>
  <c r="F19" i="1"/>
  <c r="L19" i="1" s="1"/>
  <c r="F15" i="1"/>
  <c r="L15" i="1" s="1"/>
  <c r="F14" i="1"/>
  <c r="L14" i="1" s="1"/>
  <c r="F12" i="1"/>
  <c r="L12" i="1" s="1"/>
  <c r="F9" i="1"/>
  <c r="F8" i="1"/>
  <c r="F7" i="1"/>
  <c r="F6" i="1"/>
  <c r="E9" i="1"/>
  <c r="L9" i="1" s="1"/>
  <c r="E8" i="1"/>
  <c r="L8" i="1" s="1"/>
  <c r="E7" i="1"/>
  <c r="L7" i="1" s="1"/>
  <c r="E6" i="1"/>
  <c r="L6" i="1" s="1"/>
  <c r="K34" i="1"/>
  <c r="J34" i="1"/>
  <c r="I34" i="1"/>
  <c r="H34" i="1"/>
  <c r="K32" i="1"/>
  <c r="J32" i="1"/>
  <c r="I32" i="1"/>
  <c r="H32" i="1"/>
  <c r="G32" i="1"/>
  <c r="E32" i="1"/>
  <c r="K26" i="1"/>
  <c r="J26" i="1"/>
  <c r="I26" i="1"/>
  <c r="H26" i="1"/>
  <c r="G26" i="1"/>
  <c r="E26" i="1"/>
  <c r="D25" i="1"/>
  <c r="P25" i="1" s="1"/>
  <c r="D24" i="1"/>
  <c r="P24" i="1" s="1"/>
  <c r="D31" i="1"/>
  <c r="P31" i="1" s="1"/>
  <c r="D30" i="1"/>
  <c r="P30" i="1" s="1"/>
  <c r="D28" i="1"/>
  <c r="P28" i="1" s="1"/>
  <c r="D20" i="1"/>
  <c r="P20" i="1" s="1"/>
  <c r="N20" i="1" s="1"/>
  <c r="D19" i="1"/>
  <c r="K16" i="1"/>
  <c r="J16" i="1"/>
  <c r="I16" i="1"/>
  <c r="H16" i="1"/>
  <c r="G16" i="1"/>
  <c r="E16" i="1"/>
  <c r="D15" i="1"/>
  <c r="D14" i="1"/>
  <c r="P14" i="1" s="1"/>
  <c r="D12" i="1"/>
  <c r="P12" i="1" s="1"/>
  <c r="K10" i="1"/>
  <c r="J10" i="1"/>
  <c r="J21" i="1" s="1"/>
  <c r="I10" i="1"/>
  <c r="I21" i="1" s="1"/>
  <c r="H10" i="1"/>
  <c r="D9" i="1"/>
  <c r="D8" i="1"/>
  <c r="D7" i="1"/>
  <c r="P7" i="1" s="1"/>
  <c r="D6" i="1"/>
  <c r="P6" i="1" s="1"/>
  <c r="N10" i="7" l="1"/>
  <c r="N22" i="7" s="1"/>
  <c r="N36" i="7" s="1"/>
  <c r="AC5" i="12" a="1"/>
  <c r="AG5" i="12" s="1"/>
  <c r="AG11" i="11"/>
  <c r="AH35" i="11"/>
  <c r="AI35" i="11" s="1"/>
  <c r="Z14" i="11"/>
  <c r="I5" i="12"/>
  <c r="F5" i="12"/>
  <c r="K5" i="12" a="1"/>
  <c r="N5" i="12" s="1"/>
  <c r="AO5" i="12" a="1"/>
  <c r="P26" i="1"/>
  <c r="P8" i="1"/>
  <c r="N8" i="1" s="1"/>
  <c r="N16" i="4"/>
  <c r="W5" i="12" a="1"/>
  <c r="AC5" i="12"/>
  <c r="N10" i="5"/>
  <c r="N22" i="5" s="1"/>
  <c r="N36" i="5" s="1"/>
  <c r="E22" i="5"/>
  <c r="E36" i="5" s="1"/>
  <c r="P10" i="6"/>
  <c r="P22" i="6" s="1"/>
  <c r="P36" i="6" s="1"/>
  <c r="AD5" i="12"/>
  <c r="N14" i="1"/>
  <c r="F10" i="1"/>
  <c r="G22" i="5"/>
  <c r="G36" i="5" s="1"/>
  <c r="AI5" i="12" a="1"/>
  <c r="Q5" i="12" a="1"/>
  <c r="AE5" i="12"/>
  <c r="AH10" i="11"/>
  <c r="Z34" i="11"/>
  <c r="AL24" i="11"/>
  <c r="AQ24" i="11" s="1"/>
  <c r="AH12" i="11"/>
  <c r="AK24" i="11"/>
  <c r="AT24" i="11" s="1"/>
  <c r="AH9" i="11"/>
  <c r="AL34" i="11"/>
  <c r="AQ34" i="11" s="1"/>
  <c r="Z13" i="11"/>
  <c r="AH29" i="11"/>
  <c r="AI29" i="11" s="1"/>
  <c r="AK34" i="11"/>
  <c r="AP34" i="11" s="1"/>
  <c r="AG18" i="11"/>
  <c r="AI18" i="11" s="1"/>
  <c r="AK29" i="11"/>
  <c r="AP29" i="11" s="1"/>
  <c r="AH23" i="11"/>
  <c r="BC22" i="11"/>
  <c r="BL22" i="11" s="1"/>
  <c r="AL22" i="11"/>
  <c r="AU22" i="11" s="1"/>
  <c r="AL18" i="11"/>
  <c r="AU18" i="11" s="1"/>
  <c r="AI34" i="11"/>
  <c r="AL9" i="11"/>
  <c r="AU9" i="11" s="1"/>
  <c r="AT27" i="11"/>
  <c r="BC27" i="11" s="1"/>
  <c r="BL27" i="11" s="1"/>
  <c r="AH13" i="11"/>
  <c r="AI13" i="11" s="1"/>
  <c r="AI20" i="11"/>
  <c r="AT23" i="11"/>
  <c r="BC23" i="11" s="1"/>
  <c r="AG12" i="11"/>
  <c r="AL13" i="11"/>
  <c r="AQ13" i="11" s="1"/>
  <c r="AG23" i="11"/>
  <c r="AK28" i="11"/>
  <c r="AT28" i="11" s="1"/>
  <c r="AQ12" i="11"/>
  <c r="Z10" i="11"/>
  <c r="AK9" i="11"/>
  <c r="AT9" i="11" s="1"/>
  <c r="AI28" i="11"/>
  <c r="AL27" i="11"/>
  <c r="AU27" i="11" s="1"/>
  <c r="BD27" i="11" s="1"/>
  <c r="BM27" i="11" s="1"/>
  <c r="AL33" i="11"/>
  <c r="AG25" i="11"/>
  <c r="AK25" i="11"/>
  <c r="AK21" i="11"/>
  <c r="AH25" i="11"/>
  <c r="AL25" i="11"/>
  <c r="AL19" i="11"/>
  <c r="AL14" i="11"/>
  <c r="AU23" i="11"/>
  <c r="AQ23" i="11"/>
  <c r="AR23" i="11" s="1"/>
  <c r="AL11" i="11"/>
  <c r="AQ11" i="11" s="1"/>
  <c r="AL32" i="11"/>
  <c r="AL21" i="11"/>
  <c r="AH21" i="11"/>
  <c r="AI21" i="11" s="1"/>
  <c r="Z12" i="11"/>
  <c r="AH11" i="11"/>
  <c r="AI11" i="11" s="1"/>
  <c r="AU12" i="11"/>
  <c r="AZ12" i="11" s="1"/>
  <c r="AK10" i="11"/>
  <c r="AG10" i="11"/>
  <c r="AL30" i="11"/>
  <c r="AU35" i="11"/>
  <c r="AQ35" i="11"/>
  <c r="AR35" i="11" s="1"/>
  <c r="AI24" i="11"/>
  <c r="AU34" i="11"/>
  <c r="AH30" i="11"/>
  <c r="AK32" i="11"/>
  <c r="AL28" i="11"/>
  <c r="AK30" i="11"/>
  <c r="AG30" i="11"/>
  <c r="AQ29" i="11"/>
  <c r="AU29" i="11"/>
  <c r="AK26" i="11"/>
  <c r="AK20" i="11"/>
  <c r="AT12" i="11"/>
  <c r="AP12" i="11"/>
  <c r="AL26" i="11"/>
  <c r="AG31" i="11"/>
  <c r="AK31" i="11"/>
  <c r="AI9" i="11"/>
  <c r="X7" i="11"/>
  <c r="X36" i="11" s="1"/>
  <c r="AL10" i="11"/>
  <c r="AT11" i="11"/>
  <c r="AP11" i="11"/>
  <c r="AK19" i="11"/>
  <c r="AT35" i="11"/>
  <c r="AK33" i="11"/>
  <c r="AT18" i="11"/>
  <c r="AP18" i="11"/>
  <c r="AH31" i="11"/>
  <c r="AL31" i="11"/>
  <c r="AL20" i="11"/>
  <c r="AK14" i="11"/>
  <c r="W36" i="11"/>
  <c r="Y9" i="11"/>
  <c r="AK13" i="11"/>
  <c r="M27" i="8"/>
  <c r="P22" i="7"/>
  <c r="P36" i="7" s="1"/>
  <c r="N8" i="6"/>
  <c r="N10" i="6" s="1"/>
  <c r="N22" i="6" s="1"/>
  <c r="N36" i="6" s="1"/>
  <c r="M27" i="6"/>
  <c r="N16" i="5"/>
  <c r="Q16" i="5"/>
  <c r="P16" i="5"/>
  <c r="P22" i="5" s="1"/>
  <c r="P36" i="5" s="1"/>
  <c r="L27" i="5"/>
  <c r="M26" i="5"/>
  <c r="Q26" i="5"/>
  <c r="Q27" i="5" s="1"/>
  <c r="Q34" i="5" s="1"/>
  <c r="M16" i="5"/>
  <c r="D34" i="4"/>
  <c r="L16" i="4"/>
  <c r="M16" i="4" s="1"/>
  <c r="M15" i="4"/>
  <c r="Q15" i="4"/>
  <c r="Q16" i="4" s="1"/>
  <c r="N6" i="4"/>
  <c r="N10" i="4" s="1"/>
  <c r="P10" i="4"/>
  <c r="P21" i="4" s="1"/>
  <c r="P34" i="4" s="1"/>
  <c r="Q25" i="4"/>
  <c r="Q26" i="4" s="1"/>
  <c r="Q32" i="4" s="1"/>
  <c r="M25" i="4"/>
  <c r="L26" i="4"/>
  <c r="Q25" i="1"/>
  <c r="M25" i="1"/>
  <c r="L26" i="1"/>
  <c r="Q8" i="1"/>
  <c r="M8" i="1"/>
  <c r="Q15" i="1"/>
  <c r="M15" i="1"/>
  <c r="L16" i="1"/>
  <c r="Q28" i="1"/>
  <c r="M28" i="1"/>
  <c r="Q7" i="1"/>
  <c r="M7" i="1"/>
  <c r="M14" i="1"/>
  <c r="Q14" i="1"/>
  <c r="P32" i="1"/>
  <c r="M9" i="1"/>
  <c r="Q9" i="1"/>
  <c r="M19" i="1"/>
  <c r="Q19" i="1"/>
  <c r="M31" i="1"/>
  <c r="Q31" i="1"/>
  <c r="N6" i="1"/>
  <c r="L10" i="1"/>
  <c r="L21" i="1" s="1"/>
  <c r="M6" i="1"/>
  <c r="Q6" i="1"/>
  <c r="M12" i="1"/>
  <c r="Q12" i="1"/>
  <c r="Q24" i="1"/>
  <c r="M24" i="1"/>
  <c r="D26" i="1"/>
  <c r="D32" i="1" s="1"/>
  <c r="P9" i="1"/>
  <c r="N9" i="1" s="1"/>
  <c r="P15" i="1"/>
  <c r="P16" i="1" s="1"/>
  <c r="N7" i="1"/>
  <c r="P19" i="1"/>
  <c r="N19" i="1" s="1"/>
  <c r="N12" i="1"/>
  <c r="M20" i="1"/>
  <c r="M30" i="1"/>
  <c r="G10" i="1"/>
  <c r="G21" i="1" s="1"/>
  <c r="G34" i="1" s="1"/>
  <c r="F26" i="1"/>
  <c r="F32" i="1" s="1"/>
  <c r="F16" i="1"/>
  <c r="E10" i="1"/>
  <c r="E21" i="1" s="1"/>
  <c r="E34" i="1" s="1"/>
  <c r="D16" i="1"/>
  <c r="K21" i="1"/>
  <c r="H21" i="1"/>
  <c r="D10" i="1"/>
  <c r="O5" i="12" l="1"/>
  <c r="L5" i="12"/>
  <c r="AF5" i="12"/>
  <c r="M5" i="12"/>
  <c r="N21" i="4"/>
  <c r="N34" i="4" s="1"/>
  <c r="K5" i="12"/>
  <c r="M26" i="1"/>
  <c r="N10" i="1"/>
  <c r="AI5" i="12"/>
  <c r="AL5" i="12"/>
  <c r="AK5" i="12"/>
  <c r="AJ5" i="12"/>
  <c r="AM5" i="12"/>
  <c r="Q5" i="12"/>
  <c r="T5" i="12"/>
  <c r="S5" i="12"/>
  <c r="R5" i="12"/>
  <c r="U5" i="12"/>
  <c r="W5" i="12"/>
  <c r="Y5" i="12"/>
  <c r="Z5" i="12"/>
  <c r="AA5" i="12"/>
  <c r="X5" i="12"/>
  <c r="AO5" i="12"/>
  <c r="AQ5" i="12"/>
  <c r="AR5" i="12"/>
  <c r="AS5" i="12"/>
  <c r="AP5" i="12"/>
  <c r="F21" i="1"/>
  <c r="F34" i="1" s="1"/>
  <c r="AU24" i="11"/>
  <c r="AI12" i="11"/>
  <c r="AP24" i="11"/>
  <c r="AR24" i="11" s="1"/>
  <c r="AT29" i="11"/>
  <c r="BC29" i="11" s="1"/>
  <c r="AQ18" i="11"/>
  <c r="AR18" i="11" s="1"/>
  <c r="AG7" i="11"/>
  <c r="AG36" i="11" s="1"/>
  <c r="AR34" i="11"/>
  <c r="AT34" i="11"/>
  <c r="AY34" i="11" s="1"/>
  <c r="AU13" i="11"/>
  <c r="AZ13" i="11" s="1"/>
  <c r="AR12" i="11"/>
  <c r="AI23" i="11"/>
  <c r="AH7" i="11"/>
  <c r="AH36" i="11" s="1"/>
  <c r="AY23" i="11"/>
  <c r="AI10" i="11"/>
  <c r="AI7" i="11" s="1"/>
  <c r="AP9" i="11"/>
  <c r="AR29" i="11"/>
  <c r="AI25" i="11"/>
  <c r="AP28" i="11"/>
  <c r="AQ22" i="11"/>
  <c r="AQ9" i="11"/>
  <c r="AR11" i="11"/>
  <c r="AT14" i="11"/>
  <c r="AT19" i="11"/>
  <c r="AT20" i="11"/>
  <c r="AP20" i="11"/>
  <c r="BC9" i="11"/>
  <c r="AY9" i="11"/>
  <c r="BD35" i="11"/>
  <c r="AZ35" i="11"/>
  <c r="BA35" i="11" s="1"/>
  <c r="AT10" i="11"/>
  <c r="AP10" i="11"/>
  <c r="AQ19" i="11"/>
  <c r="AR19" i="11" s="1"/>
  <c r="AU19" i="11"/>
  <c r="AT13" i="11"/>
  <c r="AP13" i="11"/>
  <c r="AR13" i="11" s="1"/>
  <c r="AU10" i="11"/>
  <c r="AQ10" i="11"/>
  <c r="AT26" i="11"/>
  <c r="AU28" i="11"/>
  <c r="AQ28" i="11"/>
  <c r="AU30" i="11"/>
  <c r="AQ30" i="11"/>
  <c r="AU33" i="11"/>
  <c r="BD18" i="11"/>
  <c r="AZ18" i="11"/>
  <c r="BD9" i="11"/>
  <c r="BD29" i="11"/>
  <c r="AZ29" i="11"/>
  <c r="BD34" i="11"/>
  <c r="AZ34" i="11"/>
  <c r="AU32" i="11"/>
  <c r="AU14" i="11"/>
  <c r="Y7" i="11"/>
  <c r="Y36" i="11" s="1"/>
  <c r="Z9" i="11"/>
  <c r="Z7" i="11" s="1"/>
  <c r="Z36" i="11" s="1"/>
  <c r="Z37" i="11" s="1"/>
  <c r="BC24" i="11"/>
  <c r="AY24" i="11"/>
  <c r="AT33" i="11"/>
  <c r="AU20" i="11"/>
  <c r="AQ20" i="11"/>
  <c r="AU31" i="11"/>
  <c r="AQ31" i="11"/>
  <c r="BC18" i="11"/>
  <c r="AY18" i="11"/>
  <c r="AZ22" i="11"/>
  <c r="BD22" i="11"/>
  <c r="AQ26" i="11"/>
  <c r="AR26" i="11" s="1"/>
  <c r="AU26" i="11"/>
  <c r="BC12" i="11"/>
  <c r="AY12" i="11"/>
  <c r="BA12" i="11" s="1"/>
  <c r="AI30" i="11"/>
  <c r="BD12" i="11"/>
  <c r="AQ21" i="11"/>
  <c r="AR21" i="11" s="1"/>
  <c r="AU21" i="11"/>
  <c r="AU11" i="11"/>
  <c r="AZ23" i="11"/>
  <c r="BD23" i="11"/>
  <c r="BL23" i="11"/>
  <c r="BH23" i="11"/>
  <c r="BD24" i="11"/>
  <c r="AZ24" i="11"/>
  <c r="AT21" i="11"/>
  <c r="AT25" i="11"/>
  <c r="AP25" i="11"/>
  <c r="AZ9" i="11"/>
  <c r="AI31" i="11"/>
  <c r="BC35" i="11"/>
  <c r="BC28" i="11"/>
  <c r="AY28" i="11"/>
  <c r="BC11" i="11"/>
  <c r="AY11" i="11"/>
  <c r="AT31" i="11"/>
  <c r="AP31" i="11"/>
  <c r="AP30" i="11"/>
  <c r="AT30" i="11"/>
  <c r="AT32" i="11"/>
  <c r="AQ25" i="11"/>
  <c r="AU25" i="11"/>
  <c r="M27" i="5"/>
  <c r="L32" i="4"/>
  <c r="M32" i="4" s="1"/>
  <c r="M26" i="4"/>
  <c r="Q16" i="1"/>
  <c r="M10" i="1"/>
  <c r="M16" i="1"/>
  <c r="Q26" i="1"/>
  <c r="Q32" i="1" s="1"/>
  <c r="L32" i="1"/>
  <c r="M32" i="1" s="1"/>
  <c r="Q10" i="1"/>
  <c r="P10" i="1"/>
  <c r="P21" i="1" s="1"/>
  <c r="P34" i="1" s="1"/>
  <c r="N15" i="1"/>
  <c r="N16" i="1" s="1"/>
  <c r="D21" i="1"/>
  <c r="D34" i="1" s="1"/>
  <c r="Q21" i="1" l="1"/>
  <c r="N21" i="1"/>
  <c r="N34" i="1" s="1"/>
  <c r="L34" i="1"/>
  <c r="M21" i="1"/>
  <c r="AY29" i="11"/>
  <c r="BA23" i="11"/>
  <c r="BD13" i="11"/>
  <c r="BI13" i="11" s="1"/>
  <c r="AR28" i="11"/>
  <c r="BC34" i="11"/>
  <c r="BL34" i="11" s="1"/>
  <c r="AP7" i="11"/>
  <c r="AP36" i="11" s="1"/>
  <c r="AR9" i="11"/>
  <c r="AR20" i="11"/>
  <c r="BA24" i="11"/>
  <c r="AR25" i="11"/>
  <c r="AI36" i="11"/>
  <c r="AI37" i="11" s="1"/>
  <c r="BL11" i="11"/>
  <c r="BH11" i="11"/>
  <c r="BC21" i="11"/>
  <c r="BQ23" i="11"/>
  <c r="BD14" i="11"/>
  <c r="BI29" i="11"/>
  <c r="BM29" i="11"/>
  <c r="AZ19" i="11"/>
  <c r="BA19" i="11" s="1"/>
  <c r="BD19" i="11"/>
  <c r="BI35" i="11"/>
  <c r="BJ35" i="11" s="1"/>
  <c r="BM35" i="11"/>
  <c r="BC19" i="11"/>
  <c r="AY30" i="11"/>
  <c r="BC30" i="11"/>
  <c r="BH29" i="11"/>
  <c r="BL29" i="11"/>
  <c r="BM23" i="11"/>
  <c r="BI23" i="11"/>
  <c r="BJ23" i="11" s="1"/>
  <c r="BM12" i="11"/>
  <c r="BI12" i="11"/>
  <c r="BD20" i="11"/>
  <c r="AZ20" i="11"/>
  <c r="BC33" i="11"/>
  <c r="BM34" i="11"/>
  <c r="BI34" i="11"/>
  <c r="BA18" i="11"/>
  <c r="BD33" i="11"/>
  <c r="BC10" i="11"/>
  <c r="AY10" i="11"/>
  <c r="BA9" i="11"/>
  <c r="BC32" i="11"/>
  <c r="BL35" i="11"/>
  <c r="BM24" i="11"/>
  <c r="BI24" i="11"/>
  <c r="BL12" i="11"/>
  <c r="BH12" i="11"/>
  <c r="AR31" i="11"/>
  <c r="BD32" i="11"/>
  <c r="BM9" i="11"/>
  <c r="BI9" i="11"/>
  <c r="BM18" i="11"/>
  <c r="BI18" i="11"/>
  <c r="AR30" i="11"/>
  <c r="BD28" i="11"/>
  <c r="AZ28" i="11"/>
  <c r="BA28" i="11" s="1"/>
  <c r="AR10" i="11"/>
  <c r="AQ7" i="11"/>
  <c r="AQ36" i="11" s="1"/>
  <c r="BC13" i="11"/>
  <c r="AY13" i="11"/>
  <c r="BA13" i="11" s="1"/>
  <c r="BC20" i="11"/>
  <c r="AY20" i="11"/>
  <c r="BD11" i="11"/>
  <c r="AZ11" i="11"/>
  <c r="BA11" i="11" s="1"/>
  <c r="BD26" i="11"/>
  <c r="AZ26" i="11"/>
  <c r="BA26" i="11" s="1"/>
  <c r="BA34" i="11"/>
  <c r="BC26" i="11"/>
  <c r="BC31" i="11"/>
  <c r="AY31" i="11"/>
  <c r="BC25" i="11"/>
  <c r="AY25" i="11"/>
  <c r="BD25" i="11"/>
  <c r="AZ25" i="11"/>
  <c r="BL28" i="11"/>
  <c r="BH28" i="11"/>
  <c r="BD21" i="11"/>
  <c r="AZ21" i="11"/>
  <c r="BA21" i="11" s="1"/>
  <c r="BM22" i="11"/>
  <c r="BR22" i="11" s="1"/>
  <c r="BI22" i="11"/>
  <c r="BL18" i="11"/>
  <c r="BH18" i="11"/>
  <c r="BD31" i="11"/>
  <c r="AZ31" i="11"/>
  <c r="BH24" i="11"/>
  <c r="BL24" i="11"/>
  <c r="BA29" i="11"/>
  <c r="BD30" i="11"/>
  <c r="AZ30" i="11"/>
  <c r="BD10" i="11"/>
  <c r="AZ10" i="11"/>
  <c r="BL9" i="11"/>
  <c r="BH9" i="11"/>
  <c r="BC14" i="11"/>
  <c r="M34" i="1"/>
  <c r="Q34" i="1"/>
  <c r="R34" i="1" s="1"/>
  <c r="N31" i="3"/>
  <c r="N30" i="3" s="1"/>
  <c r="M31" i="3"/>
  <c r="M30" i="3" s="1"/>
  <c r="L31" i="3"/>
  <c r="L30" i="3" s="1"/>
  <c r="K31" i="3"/>
  <c r="K30" i="3" s="1"/>
  <c r="J31" i="3"/>
  <c r="J30" i="3" s="1"/>
  <c r="I31" i="3"/>
  <c r="I30" i="3" s="1"/>
  <c r="H31" i="3"/>
  <c r="H30" i="3" s="1"/>
  <c r="G31" i="3"/>
  <c r="G30" i="3" s="1"/>
  <c r="F31" i="3"/>
  <c r="F30" i="3" s="1"/>
  <c r="E31" i="3"/>
  <c r="E30" i="3" s="1"/>
  <c r="N25" i="3"/>
  <c r="M25" i="3"/>
  <c r="L25" i="3"/>
  <c r="K25" i="3"/>
  <c r="J25" i="3"/>
  <c r="I25" i="3"/>
  <c r="H25" i="3"/>
  <c r="G25" i="3"/>
  <c r="F25" i="3"/>
  <c r="E25" i="3"/>
  <c r="N24" i="3"/>
  <c r="M24" i="3"/>
  <c r="L24" i="3"/>
  <c r="K24" i="3"/>
  <c r="J24" i="3"/>
  <c r="I24" i="3"/>
  <c r="H24" i="3"/>
  <c r="G24" i="3"/>
  <c r="F24" i="3"/>
  <c r="E24" i="3"/>
  <c r="N23" i="3"/>
  <c r="M23" i="3"/>
  <c r="L23" i="3"/>
  <c r="K23" i="3"/>
  <c r="J23" i="3"/>
  <c r="I23" i="3"/>
  <c r="H23" i="3"/>
  <c r="G23" i="3"/>
  <c r="F23" i="3"/>
  <c r="E23" i="3"/>
  <c r="N21" i="3"/>
  <c r="M21" i="3"/>
  <c r="L21" i="3"/>
  <c r="K21" i="3"/>
  <c r="J21" i="3"/>
  <c r="I21" i="3"/>
  <c r="H21" i="3"/>
  <c r="G21" i="3"/>
  <c r="F21" i="3"/>
  <c r="E21" i="3"/>
  <c r="N20" i="3"/>
  <c r="M20" i="3"/>
  <c r="L20" i="3"/>
  <c r="K20" i="3"/>
  <c r="J20" i="3"/>
  <c r="I20" i="3"/>
  <c r="H20" i="3"/>
  <c r="G20" i="3"/>
  <c r="F20" i="3"/>
  <c r="E20" i="3"/>
  <c r="H19" i="3"/>
  <c r="G19" i="3"/>
  <c r="F19" i="3"/>
  <c r="E19" i="3"/>
  <c r="N13" i="3"/>
  <c r="M13" i="3"/>
  <c r="L13" i="3"/>
  <c r="K13" i="3"/>
  <c r="J13" i="3"/>
  <c r="I13" i="3"/>
  <c r="H13" i="3"/>
  <c r="G13" i="3"/>
  <c r="F13" i="3"/>
  <c r="E13" i="3"/>
  <c r="N12" i="3"/>
  <c r="N16" i="3" s="1"/>
  <c r="M12" i="3"/>
  <c r="L12" i="3"/>
  <c r="K12" i="3"/>
  <c r="J12" i="3"/>
  <c r="J16" i="3" s="1"/>
  <c r="I12" i="3"/>
  <c r="G12" i="3"/>
  <c r="F12" i="3"/>
  <c r="E12" i="3"/>
  <c r="B149" i="2"/>
  <c r="B148" i="2"/>
  <c r="B147" i="2"/>
  <c r="B146" i="2"/>
  <c r="B145" i="2"/>
  <c r="A13" i="2"/>
  <c r="A14"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K16" i="3" l="1"/>
  <c r="G16" i="3"/>
  <c r="G28" i="3" s="1"/>
  <c r="I16" i="3"/>
  <c r="M16" i="3"/>
  <c r="E16" i="3"/>
  <c r="E28" i="3" s="1"/>
  <c r="F16" i="3"/>
  <c r="F28" i="3" s="1"/>
  <c r="BM13" i="11"/>
  <c r="BA31" i="11"/>
  <c r="BH34" i="11"/>
  <c r="BJ34" i="11" s="1"/>
  <c r="AR7" i="11"/>
  <c r="AR36" i="11" s="1"/>
  <c r="AR37" i="11" s="1"/>
  <c r="BA10" i="11"/>
  <c r="BA7" i="11" s="1"/>
  <c r="BA30" i="11"/>
  <c r="BJ12" i="11"/>
  <c r="BM26" i="11"/>
  <c r="BI26" i="11"/>
  <c r="BJ26" i="11" s="1"/>
  <c r="BJ9" i="11"/>
  <c r="BL19" i="11"/>
  <c r="BR29" i="11"/>
  <c r="BM10" i="11"/>
  <c r="BI10" i="11"/>
  <c r="BQ34" i="11"/>
  <c r="BL20" i="11"/>
  <c r="BH20" i="11"/>
  <c r="BL13" i="11"/>
  <c r="BH13" i="11"/>
  <c r="BJ13" i="11" s="1"/>
  <c r="BJ18" i="11"/>
  <c r="BR9" i="11"/>
  <c r="BJ24" i="11"/>
  <c r="AZ7" i="11"/>
  <c r="AZ36" i="11" s="1"/>
  <c r="BM33" i="11"/>
  <c r="BA20" i="11"/>
  <c r="BR12" i="11"/>
  <c r="BR23" i="11"/>
  <c r="BS23" i="11" s="1"/>
  <c r="BL30" i="11"/>
  <c r="BH30" i="11"/>
  <c r="BM19" i="11"/>
  <c r="BI19" i="11"/>
  <c r="BJ19" i="11" s="1"/>
  <c r="BJ29" i="11"/>
  <c r="BM25" i="11"/>
  <c r="BI25" i="11"/>
  <c r="BL26" i="11"/>
  <c r="BL31" i="11"/>
  <c r="BH31" i="11"/>
  <c r="BR13" i="11"/>
  <c r="BM28" i="11"/>
  <c r="BI28" i="11"/>
  <c r="BJ28" i="11" s="1"/>
  <c r="BR18" i="11"/>
  <c r="BR24" i="11"/>
  <c r="BL32" i="11"/>
  <c r="BR34" i="11"/>
  <c r="BI20" i="11"/>
  <c r="BJ20" i="11" s="1"/>
  <c r="BM20" i="11"/>
  <c r="BQ29" i="11"/>
  <c r="BR35" i="11"/>
  <c r="BS35" i="11" s="1"/>
  <c r="BQ11" i="11"/>
  <c r="BM30" i="11"/>
  <c r="BI30" i="11"/>
  <c r="BQ9" i="11"/>
  <c r="BL14" i="11"/>
  <c r="BQ24" i="11"/>
  <c r="BM31" i="11"/>
  <c r="BI31" i="11"/>
  <c r="BQ18" i="11"/>
  <c r="BM21" i="11"/>
  <c r="BI21" i="11"/>
  <c r="BJ21" i="11" s="1"/>
  <c r="BQ28" i="11"/>
  <c r="BA25" i="11"/>
  <c r="BH25" i="11"/>
  <c r="BL25" i="11"/>
  <c r="BM11" i="11"/>
  <c r="BI11" i="11"/>
  <c r="BJ11" i="11" s="1"/>
  <c r="AY7" i="11"/>
  <c r="AY36" i="11" s="1"/>
  <c r="BM32" i="11"/>
  <c r="BQ12" i="11"/>
  <c r="BL10" i="11"/>
  <c r="BH10" i="11"/>
  <c r="BH7" i="11" s="1"/>
  <c r="BL33" i="11"/>
  <c r="BM14" i="11"/>
  <c r="BL21" i="11"/>
  <c r="E34" i="3"/>
  <c r="E38" i="3" s="1"/>
  <c r="E42" i="3" s="1"/>
  <c r="F34" i="3"/>
  <c r="F38" i="3" s="1"/>
  <c r="F42" i="3" s="1"/>
  <c r="G34" i="3"/>
  <c r="G38" i="3" s="1"/>
  <c r="G42" i="3" s="1"/>
  <c r="L16" i="3"/>
  <c r="BH36" i="11" l="1"/>
  <c r="BI7" i="11"/>
  <c r="BJ25" i="11"/>
  <c r="BR31" i="11"/>
  <c r="BR19" i="11"/>
  <c r="BS19" i="11" s="1"/>
  <c r="BI36" i="11"/>
  <c r="BQ25" i="11"/>
  <c r="BJ30" i="11"/>
  <c r="BS34" i="11"/>
  <c r="BS24" i="11"/>
  <c r="BR25" i="11"/>
  <c r="BR20" i="11"/>
  <c r="BS9" i="11"/>
  <c r="BQ13" i="11"/>
  <c r="BS13" i="11" s="1"/>
  <c r="BQ20" i="11"/>
  <c r="BJ10" i="11"/>
  <c r="BJ7" i="11" s="1"/>
  <c r="BS29" i="11"/>
  <c r="BA36" i="11"/>
  <c r="BA37" i="11" s="1"/>
  <c r="BR26" i="11"/>
  <c r="BS26" i="11" s="1"/>
  <c r="BQ10" i="11"/>
  <c r="BR11" i="11"/>
  <c r="BS11" i="11" s="1"/>
  <c r="BR21" i="11"/>
  <c r="BS21" i="11" s="1"/>
  <c r="BJ31" i="11"/>
  <c r="BR30" i="11"/>
  <c r="BS18" i="11"/>
  <c r="BR28" i="11"/>
  <c r="BS28" i="11" s="1"/>
  <c r="BQ31" i="11"/>
  <c r="BQ30" i="11"/>
  <c r="BS12" i="11"/>
  <c r="BR10" i="11"/>
  <c r="BS25" i="11" l="1"/>
  <c r="BQ7" i="11"/>
  <c r="BS10" i="11"/>
  <c r="BS7" i="11" s="1"/>
  <c r="BR7" i="11"/>
  <c r="BR36" i="11" s="1"/>
  <c r="BS30" i="11"/>
  <c r="BQ36" i="11"/>
  <c r="BJ36" i="11"/>
  <c r="BJ37" i="11" s="1"/>
  <c r="BS20" i="11"/>
  <c r="BS31" i="11"/>
  <c r="BS36" i="11" l="1"/>
  <c r="BS37" i="11" s="1"/>
  <c r="M13" i="43" l="1"/>
  <c r="N13" i="43" l="1"/>
  <c r="O13" i="43"/>
  <c r="P13" i="43" l="1"/>
  <c r="Q13" i="43" l="1"/>
  <c r="L13" i="43" l="1"/>
  <c r="G9" i="44" l="1"/>
  <c r="G20" i="44" s="1"/>
  <c r="G49" i="44" s="1"/>
  <c r="G51" i="44" s="1"/>
  <c r="H50" i="44" s="1"/>
  <c r="H13" i="25"/>
  <c r="H14" i="25" s="1"/>
  <c r="H15" i="25" s="1"/>
  <c r="H17" i="25" s="1"/>
  <c r="H12" i="3" l="1"/>
  <c r="H16" i="3" s="1"/>
  <c r="H28" i="3" s="1"/>
  <c r="H34" i="3" s="1"/>
  <c r="H38" i="3" s="1"/>
  <c r="H42" i="3" s="1"/>
  <c r="F21" i="5" l="1"/>
  <c r="L21" i="5" s="1"/>
  <c r="X43" i="32"/>
  <c r="D21" i="5"/>
  <c r="P21" i="5" l="1"/>
  <c r="N21" i="5" s="1"/>
  <c r="D22" i="5"/>
  <c r="Q21" i="5"/>
  <c r="M21" i="5"/>
  <c r="D33" i="5"/>
  <c r="X41" i="32"/>
  <c r="X39" i="32" s="1"/>
  <c r="W21" i="32" s="1"/>
  <c r="D21" i="6"/>
  <c r="Z43" i="32"/>
  <c r="I12" i="44"/>
  <c r="I20" i="44" s="1"/>
  <c r="D34" i="5" l="1"/>
  <c r="D36" i="5" s="1"/>
  <c r="P33" i="5"/>
  <c r="P21" i="6"/>
  <c r="N21" i="6" s="1"/>
  <c r="D22" i="6"/>
  <c r="D33" i="6"/>
  <c r="F33" i="5"/>
  <c r="F21" i="6"/>
  <c r="L21" i="6" s="1"/>
  <c r="D21" i="7"/>
  <c r="AB43" i="32"/>
  <c r="J12" i="44"/>
  <c r="J20" i="44" s="1"/>
  <c r="L33" i="5" l="1"/>
  <c r="F34" i="5"/>
  <c r="Q21" i="6"/>
  <c r="M21" i="6"/>
  <c r="P21" i="7"/>
  <c r="N21" i="7" s="1"/>
  <c r="D22" i="7"/>
  <c r="P33" i="6"/>
  <c r="D34" i="6"/>
  <c r="D36" i="6" s="1"/>
  <c r="D33" i="7"/>
  <c r="F33" i="6"/>
  <c r="Z41" i="32"/>
  <c r="Z39" i="32" s="1"/>
  <c r="Y21" i="32" s="1"/>
  <c r="AB41" i="32"/>
  <c r="AB39" i="32" s="1"/>
  <c r="AA21" i="32" s="1"/>
  <c r="D21" i="8"/>
  <c r="AF43" i="32"/>
  <c r="AD43" i="32"/>
  <c r="K12" i="44"/>
  <c r="K20" i="44" s="1"/>
  <c r="L33" i="6" l="1"/>
  <c r="F34" i="6"/>
  <c r="P33" i="7"/>
  <c r="D34" i="7"/>
  <c r="D36" i="7" s="1"/>
  <c r="P21" i="8"/>
  <c r="N21" i="8" s="1"/>
  <c r="D22" i="8"/>
  <c r="L34" i="5"/>
  <c r="M34" i="5" s="1"/>
  <c r="M33" i="5"/>
  <c r="Q33" i="5"/>
  <c r="D21" i="9"/>
  <c r="D33" i="8"/>
  <c r="D33" i="9"/>
  <c r="F33" i="7"/>
  <c r="AD41" i="32"/>
  <c r="AD39" i="32" s="1"/>
  <c r="AC21" i="32" s="1"/>
  <c r="F21" i="7"/>
  <c r="L21" i="7" s="1"/>
  <c r="F21" i="8"/>
  <c r="L21" i="8" s="1"/>
  <c r="M12" i="44"/>
  <c r="M20" i="44" s="1"/>
  <c r="F21" i="9"/>
  <c r="L21" i="9" s="1"/>
  <c r="Q21" i="9" l="1"/>
  <c r="M21" i="9"/>
  <c r="Q21" i="7"/>
  <c r="M21" i="7"/>
  <c r="D34" i="9"/>
  <c r="P33" i="9"/>
  <c r="M21" i="8"/>
  <c r="Q21" i="8"/>
  <c r="L33" i="7"/>
  <c r="F34" i="7"/>
  <c r="P33" i="8"/>
  <c r="D34" i="8"/>
  <c r="D36" i="8" s="1"/>
  <c r="P21" i="9"/>
  <c r="N21" i="9" s="1"/>
  <c r="D22" i="9"/>
  <c r="M33" i="6"/>
  <c r="Q33" i="6"/>
  <c r="L34" i="6"/>
  <c r="M34" i="6" s="1"/>
  <c r="L12" i="44"/>
  <c r="L20" i="44" s="1"/>
  <c r="F33" i="9"/>
  <c r="AF41" i="32"/>
  <c r="AF39" i="32" s="1"/>
  <c r="AE21" i="32" s="1"/>
  <c r="F34" i="9" l="1"/>
  <c r="L33" i="9"/>
  <c r="Q33" i="7"/>
  <c r="L34" i="7"/>
  <c r="M34" i="7" s="1"/>
  <c r="M33" i="7"/>
  <c r="D36" i="9"/>
  <c r="F33" i="8"/>
  <c r="K27" i="43"/>
  <c r="K17" i="43" s="1"/>
  <c r="K36" i="43" s="1"/>
  <c r="F34" i="8" l="1"/>
  <c r="L33" i="8"/>
  <c r="L34" i="9"/>
  <c r="M34" i="9" s="1"/>
  <c r="Q33" i="9"/>
  <c r="M33" i="9"/>
  <c r="M33" i="8" l="1"/>
  <c r="L34" i="8"/>
  <c r="M34" i="8" s="1"/>
  <c r="Q33" i="8"/>
  <c r="V43" i="32" l="1"/>
  <c r="V41" i="32" l="1"/>
  <c r="V39" i="32" s="1"/>
  <c r="U21" i="32" s="1"/>
  <c r="F6" i="4" l="1"/>
  <c r="L6" i="4"/>
  <c r="M6" i="4" s="1"/>
  <c r="Q6" i="4"/>
  <c r="F7" i="4"/>
  <c r="L7" i="4"/>
  <c r="M7" i="4" s="1"/>
  <c r="Q7" i="4"/>
  <c r="F8" i="4"/>
  <c r="L8" i="4"/>
  <c r="M8" i="4" s="1"/>
  <c r="Q8" i="4"/>
  <c r="F9" i="4"/>
  <c r="L9" i="4"/>
  <c r="M9" i="4" s="1"/>
  <c r="Q9" i="4"/>
  <c r="F10" i="4"/>
  <c r="L10" i="4"/>
  <c r="M10" i="4" s="1"/>
  <c r="Q10" i="4"/>
  <c r="Q21" i="4" s="1"/>
  <c r="F21" i="4"/>
  <c r="L21" i="4"/>
  <c r="M21" i="4" s="1"/>
  <c r="F34" i="4"/>
  <c r="L34" i="4"/>
  <c r="M34" i="4" s="1"/>
  <c r="Q34" i="4"/>
  <c r="R34" i="4" s="1"/>
  <c r="F6" i="5"/>
  <c r="L6" i="5" s="1"/>
  <c r="F7" i="5"/>
  <c r="L7" i="5" s="1"/>
  <c r="F8" i="5"/>
  <c r="L8" i="5" s="1"/>
  <c r="F9" i="5"/>
  <c r="L9" i="5" s="1"/>
  <c r="F10" i="5"/>
  <c r="F22" i="5"/>
  <c r="F36" i="5"/>
  <c r="F6" i="6"/>
  <c r="L6" i="6"/>
  <c r="M6" i="6" s="1"/>
  <c r="F7" i="6"/>
  <c r="L7" i="6"/>
  <c r="M7" i="6" s="1"/>
  <c r="F8" i="6"/>
  <c r="L8" i="6"/>
  <c r="M8" i="6" s="1"/>
  <c r="F9" i="6"/>
  <c r="L9" i="6"/>
  <c r="M9" i="6" s="1"/>
  <c r="F10" i="6"/>
  <c r="L10" i="6"/>
  <c r="M10" i="6" s="1"/>
  <c r="F22" i="6"/>
  <c r="F36" i="6"/>
  <c r="F6" i="7"/>
  <c r="L6" i="7" s="1"/>
  <c r="F7" i="7"/>
  <c r="L7" i="7" s="1"/>
  <c r="F8" i="7"/>
  <c r="L8" i="7" s="1"/>
  <c r="F9" i="7"/>
  <c r="L9" i="7" s="1"/>
  <c r="F10" i="7"/>
  <c r="F22" i="7" s="1"/>
  <c r="F36" i="7" s="1"/>
  <c r="F6" i="8"/>
  <c r="L6" i="8"/>
  <c r="M6" i="8" s="1"/>
  <c r="Q6" i="8"/>
  <c r="F7" i="8"/>
  <c r="L7" i="8"/>
  <c r="M7" i="8" s="1"/>
  <c r="Q7" i="8"/>
  <c r="F8" i="8"/>
  <c r="L8" i="8"/>
  <c r="M8" i="8" s="1"/>
  <c r="Q8" i="8"/>
  <c r="F9" i="8"/>
  <c r="L9" i="8"/>
  <c r="M9" i="8" s="1"/>
  <c r="Q9" i="8"/>
  <c r="F10" i="8"/>
  <c r="L10" i="8"/>
  <c r="M10" i="8" s="1"/>
  <c r="Q10" i="8"/>
  <c r="Q22" i="8" s="1"/>
  <c r="F22" i="8"/>
  <c r="L22" i="8"/>
  <c r="M22" i="8" s="1"/>
  <c r="F36" i="8"/>
  <c r="L36" i="8"/>
  <c r="M36" i="8" s="1"/>
  <c r="Q36" i="8"/>
  <c r="R36" i="8" s="1"/>
  <c r="F6" i="9"/>
  <c r="L6" i="9" s="1"/>
  <c r="F7" i="9"/>
  <c r="L7" i="9" s="1"/>
  <c r="F8" i="9"/>
  <c r="L8" i="9" s="1"/>
  <c r="F9" i="9"/>
  <c r="L9" i="9" s="1"/>
  <c r="F10" i="9"/>
  <c r="F22" i="9"/>
  <c r="F36" i="9"/>
  <c r="U37" i="41"/>
  <c r="U38" i="41"/>
  <c r="I19" i="3"/>
  <c r="J19" i="3"/>
  <c r="K19" i="3"/>
  <c r="L19" i="3"/>
  <c r="L28" i="3" s="1"/>
  <c r="L34" i="3" s="1"/>
  <c r="L38" i="3" s="1"/>
  <c r="L42" i="3" s="1"/>
  <c r="M19" i="3"/>
  <c r="N19" i="3"/>
  <c r="I28" i="3"/>
  <c r="J28" i="3"/>
  <c r="J34" i="3" s="1"/>
  <c r="J38" i="3" s="1"/>
  <c r="J42" i="3" s="1"/>
  <c r="K28" i="3"/>
  <c r="M28" i="3"/>
  <c r="M34" i="3" s="1"/>
  <c r="M38" i="3" s="1"/>
  <c r="M42" i="3" s="1"/>
  <c r="N28" i="3"/>
  <c r="N34" i="3" s="1"/>
  <c r="N38" i="3" s="1"/>
  <c r="N42" i="3" s="1"/>
  <c r="I34" i="3"/>
  <c r="K34" i="3"/>
  <c r="K38" i="3" s="1"/>
  <c r="K42" i="3" s="1"/>
  <c r="I38" i="3"/>
  <c r="I42" i="3" s="1"/>
  <c r="H28" i="44"/>
  <c r="I28" i="44"/>
  <c r="I48" i="44" s="1"/>
  <c r="I49" i="44" s="1"/>
  <c r="J28" i="44"/>
  <c r="K28" i="44"/>
  <c r="L28" i="44"/>
  <c r="M28" i="44"/>
  <c r="M48" i="44" s="1"/>
  <c r="M49" i="44" s="1"/>
  <c r="H48" i="44"/>
  <c r="J48" i="44"/>
  <c r="K48" i="44"/>
  <c r="K49" i="44" s="1"/>
  <c r="L48" i="44"/>
  <c r="H49" i="44"/>
  <c r="J49" i="44"/>
  <c r="L49" i="44"/>
  <c r="H51" i="44"/>
  <c r="I50" i="44" s="1"/>
  <c r="I51" i="44" s="1"/>
  <c r="J50" i="44" s="1"/>
  <c r="J51" i="44" s="1"/>
  <c r="K50" i="44" s="1"/>
  <c r="L18" i="43"/>
  <c r="M18" i="43"/>
  <c r="M17" i="43" s="1"/>
  <c r="M36" i="43" s="1"/>
  <c r="N18" i="43"/>
  <c r="N17" i="43" s="1"/>
  <c r="N36" i="43" s="1"/>
  <c r="O18" i="43"/>
  <c r="O17" i="43" s="1"/>
  <c r="O36" i="43" s="1"/>
  <c r="P18" i="43"/>
  <c r="Q18" i="43"/>
  <c r="Q17" i="43" s="1"/>
  <c r="Q36" i="43" s="1"/>
  <c r="L27" i="43"/>
  <c r="L17" i="43" s="1"/>
  <c r="L36" i="43" s="1"/>
  <c r="M27" i="43"/>
  <c r="N27" i="43"/>
  <c r="O27" i="43"/>
  <c r="P27" i="43"/>
  <c r="P17" i="43" s="1"/>
  <c r="P36" i="43" s="1"/>
  <c r="Q27" i="43"/>
  <c r="L10" i="7" l="1"/>
  <c r="M6" i="7"/>
  <c r="Q6" i="7"/>
  <c r="Q9" i="5"/>
  <c r="M9" i="5"/>
  <c r="Q8" i="9"/>
  <c r="M8" i="9"/>
  <c r="M9" i="7"/>
  <c r="Q9" i="7"/>
  <c r="Q8" i="5"/>
  <c r="M8" i="5"/>
  <c r="Q7" i="9"/>
  <c r="M7" i="9"/>
  <c r="M8" i="7"/>
  <c r="Q8" i="7"/>
  <c r="Q7" i="5"/>
  <c r="M7" i="5"/>
  <c r="Q9" i="9"/>
  <c r="M9" i="9"/>
  <c r="K51" i="44"/>
  <c r="L50" i="44" s="1"/>
  <c r="L51" i="44" s="1"/>
  <c r="M50" i="44" s="1"/>
  <c r="M51" i="44" s="1"/>
  <c r="Q6" i="9"/>
  <c r="M6" i="9"/>
  <c r="L10" i="9"/>
  <c r="M7" i="7"/>
  <c r="Q7" i="7"/>
  <c r="Q6" i="5"/>
  <c r="L10" i="5"/>
  <c r="M6" i="5"/>
  <c r="Q9" i="6"/>
  <c r="Q8" i="6"/>
  <c r="Q7" i="6"/>
  <c r="Q6" i="6"/>
  <c r="Q10" i="6" s="1"/>
  <c r="Q22" i="6" s="1"/>
  <c r="L22" i="6"/>
  <c r="M10" i="5" l="1"/>
  <c r="L22" i="5"/>
  <c r="L22" i="9"/>
  <c r="M10" i="9"/>
  <c r="Q10" i="7"/>
  <c r="Q22" i="7" s="1"/>
  <c r="Q10" i="5"/>
  <c r="Q22" i="5" s="1"/>
  <c r="M22" i="6"/>
  <c r="L36" i="6"/>
  <c r="Q10" i="9"/>
  <c r="Q22" i="9" s="1"/>
  <c r="L22" i="7"/>
  <c r="M10" i="7"/>
  <c r="M22" i="9" l="1"/>
  <c r="L36" i="9"/>
  <c r="L36" i="7"/>
  <c r="M22" i="7"/>
  <c r="L36" i="5"/>
  <c r="M22" i="5"/>
  <c r="M36" i="6"/>
  <c r="Q36" i="6"/>
  <c r="R36" i="6" s="1"/>
  <c r="M36" i="7" l="1"/>
  <c r="Q36" i="7"/>
  <c r="R36" i="7" s="1"/>
  <c r="Q36" i="9"/>
  <c r="R36" i="9" s="1"/>
  <c r="M36" i="9"/>
  <c r="Q36" i="5"/>
  <c r="R36" i="5" s="1"/>
  <c r="M36" i="5"/>
</calcChain>
</file>

<file path=xl/comments1.xml><?xml version="1.0" encoding="utf-8"?>
<comments xmlns="http://schemas.openxmlformats.org/spreadsheetml/2006/main">
  <authors>
    <author>Abraham, Allen (IN - Delhi)</author>
  </authors>
  <commentList>
    <comment ref="S20" authorId="0" shapeId="0">
      <text>
        <r>
          <rPr>
            <b/>
            <sz val="9"/>
            <color indexed="81"/>
            <rFont val="Tahoma"/>
            <family val="2"/>
          </rPr>
          <t>Abraham, Allen (IN - Delhi):</t>
        </r>
        <r>
          <rPr>
            <sz val="9"/>
            <color indexed="81"/>
            <rFont val="Tahoma"/>
            <family val="2"/>
          </rPr>
          <t xml:space="preserve">
per KVA/Month
</t>
        </r>
      </text>
    </comment>
  </commentList>
</comments>
</file>

<file path=xl/comments2.xml><?xml version="1.0" encoding="utf-8"?>
<comments xmlns="http://schemas.openxmlformats.org/spreadsheetml/2006/main">
  <authors>
    <author>Manjesh Verma</author>
  </authors>
  <commentList>
    <comment ref="D8" authorId="0" shapeId="0">
      <text>
        <r>
          <rPr>
            <sz val="8"/>
            <color indexed="81"/>
            <rFont val="Tahoma"/>
            <family val="2"/>
          </rPr>
          <t xml:space="preserve">
Total energy received by Discom</t>
        </r>
      </text>
    </comment>
  </commentList>
</comments>
</file>

<file path=xl/comments3.xml><?xml version="1.0" encoding="utf-8"?>
<comments xmlns="http://schemas.openxmlformats.org/spreadsheetml/2006/main">
  <authors>
    <author>Abraham, Allen (IN - Delhi)</author>
  </authors>
  <commentList>
    <comment ref="AA26" authorId="0" shapeId="0">
      <text>
        <r>
          <rPr>
            <b/>
            <sz val="9"/>
            <color indexed="81"/>
            <rFont val="Tahoma"/>
            <family val="2"/>
          </rPr>
          <t>Abraham, Allen (IN - Delhi):</t>
        </r>
        <r>
          <rPr>
            <sz val="9"/>
            <color indexed="81"/>
            <rFont val="Tahoma"/>
            <family val="2"/>
          </rPr>
          <t xml:space="preserve">
253.99 as per MYT Order
</t>
        </r>
      </text>
    </comment>
    <comment ref="AA29" authorId="0" shapeId="0">
      <text>
        <r>
          <rPr>
            <b/>
            <sz val="9"/>
            <color indexed="81"/>
            <rFont val="Tahoma"/>
            <family val="2"/>
          </rPr>
          <t>Abraham, Allen (IN - Delhi):</t>
        </r>
        <r>
          <rPr>
            <sz val="9"/>
            <color indexed="81"/>
            <rFont val="Tahoma"/>
            <family val="2"/>
          </rPr>
          <t xml:space="preserve">
Approved in MYT is 721.15 MU
</t>
        </r>
      </text>
    </comment>
  </commentList>
</comments>
</file>

<file path=xl/comments4.xml><?xml version="1.0" encoding="utf-8"?>
<comments xmlns="http://schemas.openxmlformats.org/spreadsheetml/2006/main">
  <authors>
    <author>Abraham, Allen (IN - Delhi)</author>
  </authors>
  <commentList>
    <comment ref="F20" authorId="0" shapeId="0">
      <text>
        <r>
          <rPr>
            <b/>
            <sz val="9"/>
            <color indexed="81"/>
            <rFont val="Tahoma"/>
            <family val="2"/>
          </rPr>
          <t>Abraham, Allen (IN - Delhi):</t>
        </r>
        <r>
          <rPr>
            <sz val="9"/>
            <color indexed="81"/>
            <rFont val="Tahoma"/>
            <family val="2"/>
          </rPr>
          <t xml:space="preserve">
per KVA/Month
</t>
        </r>
      </text>
    </comment>
  </commentList>
</comments>
</file>

<file path=xl/sharedStrings.xml><?xml version="1.0" encoding="utf-8"?>
<sst xmlns="http://schemas.openxmlformats.org/spreadsheetml/2006/main" count="2747" uniqueCount="899">
  <si>
    <t>NAME OF DISTRIBUTION LICENSEE: NEW DELHI MUNICIPAL COUNCIL</t>
  </si>
  <si>
    <t>INDEX OF ARR &amp; TARIFF FILING FORMATS FOR DISTRIBUTION AND RETAIL SUPPLY LICENSEES</t>
  </si>
  <si>
    <t>Financial Formats</t>
  </si>
  <si>
    <t>Sheet</t>
  </si>
  <si>
    <t>S1</t>
  </si>
  <si>
    <t>Profit &amp; Loss Account</t>
  </si>
  <si>
    <t>S2</t>
  </si>
  <si>
    <t>Balance Sheet</t>
  </si>
  <si>
    <t>S3</t>
  </si>
  <si>
    <t>Annual Revenue Requirement</t>
  </si>
  <si>
    <t>F1</t>
  </si>
  <si>
    <t>F1b</t>
  </si>
  <si>
    <t>F1c</t>
  </si>
  <si>
    <t>F1e</t>
  </si>
  <si>
    <t>F2</t>
  </si>
  <si>
    <t>F2a</t>
  </si>
  <si>
    <t>F2a(i)</t>
  </si>
  <si>
    <t>Advance Against Depreciation</t>
  </si>
  <si>
    <t>F2b</t>
  </si>
  <si>
    <t>Investment Plan - Master</t>
  </si>
  <si>
    <t>Details of Expenses Capitalised</t>
  </si>
  <si>
    <t>Statements of assets not in use</t>
  </si>
  <si>
    <t>Contribution Grants &amp; subsidies towards Capital assets</t>
  </si>
  <si>
    <t>F3</t>
  </si>
  <si>
    <t>Interest &amp; Finance charges</t>
  </si>
  <si>
    <t>F3b</t>
  </si>
  <si>
    <t>Calculation of weighted average rate of interest on actual loans</t>
  </si>
  <si>
    <t>F4</t>
  </si>
  <si>
    <t>F5</t>
  </si>
  <si>
    <t>R&amp;M Expenses</t>
  </si>
  <si>
    <t>F6</t>
  </si>
  <si>
    <t>Employees' Cost &amp; Provisions</t>
  </si>
  <si>
    <t>F7</t>
  </si>
  <si>
    <t>Administration &amp; General Expenses</t>
  </si>
  <si>
    <t>F8</t>
  </si>
  <si>
    <t>F9</t>
  </si>
  <si>
    <t>F10</t>
  </si>
  <si>
    <t>F11</t>
  </si>
  <si>
    <t>Other income</t>
  </si>
  <si>
    <t>F11b</t>
  </si>
  <si>
    <t>F12</t>
  </si>
  <si>
    <t>Consumer Security Deposit</t>
  </si>
  <si>
    <t>F13</t>
  </si>
  <si>
    <t>F14</t>
  </si>
  <si>
    <t>P1</t>
  </si>
  <si>
    <t>Distribution Losses in LT and HT System</t>
  </si>
  <si>
    <t>P2</t>
  </si>
  <si>
    <t>District-wise AT&amp;C Loss</t>
  </si>
  <si>
    <t>R1</t>
  </si>
  <si>
    <t>Projection of Sales, Customers &amp; Connected load for metered consumers</t>
  </si>
  <si>
    <t>R3a</t>
  </si>
  <si>
    <t>Revenue from Current Tariff &amp; Charges</t>
  </si>
  <si>
    <t>R4</t>
  </si>
  <si>
    <t>R4a</t>
  </si>
  <si>
    <t>Revenue from Proposed Tariff &amp; Charges</t>
  </si>
  <si>
    <t>Electronic copy in the form of CD/ Floppy Disc shall also be furnished</t>
  </si>
  <si>
    <t>1)</t>
  </si>
  <si>
    <t>These formats are indicative in nature and the utility may align the line items to its chart of accounts</t>
  </si>
  <si>
    <t>2)</t>
  </si>
  <si>
    <t>PY</t>
  </si>
  <si>
    <t>Previous Year</t>
  </si>
  <si>
    <t>CY</t>
  </si>
  <si>
    <t>Current Year</t>
  </si>
  <si>
    <t>MYT Period</t>
  </si>
  <si>
    <t>The Tariff Period from FY17 to FY21</t>
  </si>
  <si>
    <t>Period</t>
  </si>
  <si>
    <t>Year</t>
  </si>
  <si>
    <t>Half year</t>
  </si>
  <si>
    <t>Quarter</t>
  </si>
  <si>
    <t>Month</t>
  </si>
  <si>
    <t>prd1</t>
  </si>
  <si>
    <t>prd2</t>
  </si>
  <si>
    <t>prd3</t>
  </si>
  <si>
    <t>prd4</t>
  </si>
  <si>
    <t>prd5</t>
  </si>
  <si>
    <t>Cash flow statement</t>
  </si>
  <si>
    <t>S4</t>
  </si>
  <si>
    <t>F2 (a)</t>
  </si>
  <si>
    <t>F15</t>
  </si>
  <si>
    <t>F16</t>
  </si>
  <si>
    <t>F17</t>
  </si>
  <si>
    <t>F18</t>
  </si>
  <si>
    <t>F19</t>
  </si>
  <si>
    <t>F20</t>
  </si>
  <si>
    <t>F21</t>
  </si>
  <si>
    <t>F22</t>
  </si>
  <si>
    <t>F23</t>
  </si>
  <si>
    <t>Power Purchase Cost Statement Monthwise/Yearwise</t>
  </si>
  <si>
    <t>Form 2.1a D</t>
  </si>
  <si>
    <t>Supplement to Form F2 (Form 2.1a - D)</t>
  </si>
  <si>
    <t>Revenue Grants &amp; subsidies</t>
  </si>
  <si>
    <t>Income from investments and Non-Tariff Income</t>
  </si>
  <si>
    <t>Statement of Fixed Assets and Depreciation</t>
  </si>
  <si>
    <t>Capitalization</t>
  </si>
  <si>
    <t>Loan details</t>
  </si>
  <si>
    <t>Other Debits</t>
  </si>
  <si>
    <t>Statement of Sundry Debtors &amp; provision for bad &amp; doubtful debtors</t>
  </si>
  <si>
    <t>Net Prior Period Expenses/Income</t>
  </si>
  <si>
    <t>Investments in Non business related activities</t>
  </si>
  <si>
    <t>Current Assets and Liabilities</t>
  </si>
  <si>
    <t>Net Worth of Distribution Companies</t>
  </si>
  <si>
    <t>Allocation Statement - Retail Supply Business</t>
  </si>
  <si>
    <t>Allocation Statement - Wheeling Business</t>
  </si>
  <si>
    <t>Energy Balance : Energy Input and Cost of Pool Power</t>
  </si>
  <si>
    <t>Particulars</t>
  </si>
  <si>
    <t>Ref. Form No.</t>
  </si>
  <si>
    <t>FY12</t>
  </si>
  <si>
    <t>FY13</t>
  </si>
  <si>
    <t>FY14</t>
  </si>
  <si>
    <t>FY15</t>
  </si>
  <si>
    <t>FY16</t>
  </si>
  <si>
    <t>FY17</t>
  </si>
  <si>
    <t>FY18</t>
  </si>
  <si>
    <t>FY19</t>
  </si>
  <si>
    <t>FY20</t>
  </si>
  <si>
    <t>FY21</t>
  </si>
  <si>
    <t>A</t>
  </si>
  <si>
    <t>Revenue</t>
  </si>
  <si>
    <t>Revenue from sale of power</t>
  </si>
  <si>
    <t>Income from other business allocated to Licensed business</t>
  </si>
  <si>
    <t>Revenue subsidies and grants</t>
  </si>
  <si>
    <t>Total Revenue or Income</t>
  </si>
  <si>
    <t>B</t>
  </si>
  <si>
    <t>Expenditure</t>
  </si>
  <si>
    <t>Power Purchase Cost for sell to own Consumer</t>
  </si>
  <si>
    <t>Inter-State Transmission charges</t>
  </si>
  <si>
    <t>Intra-State Transmission (Delhi Transco) Charges</t>
  </si>
  <si>
    <t>O&amp;M Expenses</t>
  </si>
  <si>
    <t>4a</t>
  </si>
  <si>
    <t>4b</t>
  </si>
  <si>
    <t>Employee costs</t>
  </si>
  <si>
    <t>4c</t>
  </si>
  <si>
    <t>Administration and General expenses</t>
  </si>
  <si>
    <t>Truing Up for previous Years</t>
  </si>
  <si>
    <t>Less: Expenses Capitalized</t>
  </si>
  <si>
    <t>C</t>
  </si>
  <si>
    <t>PBDIT</t>
  </si>
  <si>
    <t>D</t>
  </si>
  <si>
    <t>Depreciation and Related debits</t>
  </si>
  <si>
    <t>Depreciation</t>
  </si>
  <si>
    <t>E</t>
  </si>
  <si>
    <t>PBIT</t>
  </si>
  <si>
    <t>F</t>
  </si>
  <si>
    <t>Total Interest and Finance Charges</t>
  </si>
  <si>
    <t>H</t>
  </si>
  <si>
    <t>Profit/Loss before Tax</t>
  </si>
  <si>
    <t>I</t>
  </si>
  <si>
    <t>Income Tax</t>
  </si>
  <si>
    <t>J</t>
  </si>
  <si>
    <t>Profit/Loss after Tax</t>
  </si>
  <si>
    <t>Summary Formats</t>
  </si>
  <si>
    <t>Sl. No</t>
  </si>
  <si>
    <t>Station Name/ Agency</t>
  </si>
  <si>
    <t>MUs Purchased/sold</t>
  </si>
  <si>
    <t>Fixed Cost (in Rs./Cr.)</t>
  </si>
  <si>
    <t>Variable Cost (in Rs./Cr.)</t>
  </si>
  <si>
    <t>Other Charges (in Rs./Cr.)</t>
  </si>
  <si>
    <t>Arrears (in Rs./Cr.)</t>
  </si>
  <si>
    <t>Interest on Arrears as approved by CERC, if any (in Rs./Cr.)</t>
  </si>
  <si>
    <t>Late Payment Surcharge, if any (in Rs./Cr.)</t>
  </si>
  <si>
    <t>Incentive/adjustment, if any</t>
  </si>
  <si>
    <t>Total Charges (in Rs./Cr.)</t>
  </si>
  <si>
    <t>Per Unit Cost (Rs./Kwh)</t>
  </si>
  <si>
    <t>Transmission Losses (MUs) on the basis of' last Quarter</t>
  </si>
  <si>
    <t>Transmission /Open Access Charges (in Rs./Cr.)</t>
  </si>
  <si>
    <t>MUs at Discoms Periphery</t>
  </si>
  <si>
    <t>Total charges including transmission charges(in Rs./Cr.)</t>
  </si>
  <si>
    <t>Per Unit cost at Discom Periphery( Rs./kWh)</t>
  </si>
  <si>
    <t>Power Purchase Statement</t>
  </si>
  <si>
    <t>Total of long term PPAs (A)</t>
  </si>
  <si>
    <t>Total of bilateral purchase (B)</t>
  </si>
  <si>
    <t>Total of purchase through exchange (C)</t>
  </si>
  <si>
    <t>Total of banking arrangement (D)</t>
  </si>
  <si>
    <t>Total of intra state purchase (E)</t>
  </si>
  <si>
    <t>Total of UI purchase (F)</t>
  </si>
  <si>
    <t>Total Power Purchase Cost (G)=(A+B+C+D+E+F)</t>
  </si>
  <si>
    <t>Bulk Power Sale Statement</t>
  </si>
  <si>
    <t>Total of Medium term sale (H)</t>
  </si>
  <si>
    <t>Total of short term billateral sale (I)</t>
  </si>
  <si>
    <t>Total of banking arrangement (J)</t>
  </si>
  <si>
    <t>Total of intra state sale (K)</t>
  </si>
  <si>
    <t>Total of UI sale (L)</t>
  </si>
  <si>
    <t>Total sale (M)=(H+I+J+K+L)</t>
  </si>
  <si>
    <t>Net Power Purchase Cost (N)=(G-M)</t>
  </si>
  <si>
    <t>Badarpur TPS</t>
  </si>
  <si>
    <t>Pragati I</t>
  </si>
  <si>
    <t>Pragati III- Bawana</t>
  </si>
  <si>
    <t>IEX</t>
  </si>
  <si>
    <t>PXIL</t>
  </si>
  <si>
    <t>Dadri (CSGS)</t>
  </si>
  <si>
    <t>Total Sale - Exchanges</t>
  </si>
  <si>
    <t>Interstate Loss</t>
  </si>
  <si>
    <t>Intra State Loss</t>
  </si>
  <si>
    <t>Short Term Power Purchase (B+C+D+E+F)</t>
  </si>
  <si>
    <t>Total Sale - Exchanges (H)</t>
  </si>
  <si>
    <t>Total of Medium term sale (I)</t>
  </si>
  <si>
    <t>Total of short term billateral sale (J)</t>
  </si>
  <si>
    <t>Total of banking arrangement (K)</t>
  </si>
  <si>
    <t>Total of intra state sale (L)</t>
  </si>
  <si>
    <t>Total of UI sale (M)</t>
  </si>
  <si>
    <t>Total Short Term Sale(H+I+J+K+L+M)</t>
  </si>
  <si>
    <t>Total sale (N)=(H+I+J+K+L)</t>
  </si>
  <si>
    <t>Net Power Purchase Cost (O)=(G-M)</t>
  </si>
  <si>
    <t>2015-16</t>
  </si>
  <si>
    <t>2016-17</t>
  </si>
  <si>
    <t>2017-18</t>
  </si>
  <si>
    <t>2018-19</t>
  </si>
  <si>
    <t>2019-20</t>
  </si>
  <si>
    <t>2020-21</t>
  </si>
  <si>
    <t>Proportion as per Sept 2015- MW/MVA</t>
  </si>
  <si>
    <t>Proportion as per 2014-15- Sales</t>
  </si>
  <si>
    <t>Fixed Charges (Rs./KW/Month</t>
  </si>
  <si>
    <t>Energy Charges (Rs./KWh)</t>
  </si>
  <si>
    <t>Total KW/KVA connected</t>
  </si>
  <si>
    <t>Sales (MU)</t>
  </si>
  <si>
    <t>Fixed Charges</t>
  </si>
  <si>
    <t>Variable Charges</t>
  </si>
  <si>
    <t>Total</t>
  </si>
  <si>
    <t>Escalation</t>
  </si>
  <si>
    <t>Power Factor</t>
  </si>
  <si>
    <t>Domestic</t>
  </si>
  <si>
    <t>Domestic Consumption</t>
  </si>
  <si>
    <t>0-200 units</t>
  </si>
  <si>
    <t>200-400 units</t>
  </si>
  <si>
    <t>400-800 units</t>
  </si>
  <si>
    <t>800-1200</t>
  </si>
  <si>
    <t>1200 and above</t>
  </si>
  <si>
    <t>Misuse</t>
  </si>
  <si>
    <t>Non Domestic</t>
  </si>
  <si>
    <t>Non-Domestic Low Tension</t>
  </si>
  <si>
    <t>2.1.a</t>
  </si>
  <si>
    <t>Upto 10 kW</t>
  </si>
  <si>
    <t>2.1.b</t>
  </si>
  <si>
    <t>More than 10kW and less than 140 kW</t>
  </si>
  <si>
    <t>2.1.c</t>
  </si>
  <si>
    <t>More than 100 kW</t>
  </si>
  <si>
    <t>Non Domestic High Tension for supply at 11kV and above</t>
  </si>
  <si>
    <t>Where supply is given from NDMC Substation</t>
  </si>
  <si>
    <t>Where applicant provides built up space for sub-station</t>
  </si>
  <si>
    <t>Small Industrial Power</t>
  </si>
  <si>
    <t>Public Lighting</t>
  </si>
  <si>
    <t>DMRC</t>
  </si>
  <si>
    <t>Temperory Connections more or equalt to 16 days</t>
  </si>
  <si>
    <t>Advertisements and Hoardings</t>
  </si>
  <si>
    <t>Others</t>
  </si>
  <si>
    <t>JJ Clusters</t>
  </si>
  <si>
    <t>Single Delivery Point on 11KV</t>
  </si>
  <si>
    <t>Fixed Charges (Rs./KWh)</t>
  </si>
  <si>
    <t>Total MW/MVA connected</t>
  </si>
  <si>
    <t>Total no. of Consumers</t>
  </si>
  <si>
    <t>Fixed Charges (Rs. Crores)</t>
  </si>
  <si>
    <t>Variable Charges (Rs. Crores)</t>
  </si>
  <si>
    <t>Other Charges (Rs. Crores)</t>
  </si>
  <si>
    <t>PPCA Amount Billed (Rs. Crores)</t>
  </si>
  <si>
    <t>E-tax (Rs. Crores)</t>
  </si>
  <si>
    <t>Total Amount Billed</t>
  </si>
  <si>
    <t>Collection during the month</t>
  </si>
  <si>
    <t>2014-15</t>
  </si>
  <si>
    <t>ADSC at 8%</t>
  </si>
  <si>
    <t>Total Amount Collected</t>
  </si>
  <si>
    <t>800-1200 units</t>
  </si>
  <si>
    <t>Consumption in MU</t>
  </si>
  <si>
    <t>Subsidies and Grants</t>
  </si>
  <si>
    <t>Particulars (Rs. Crores)</t>
  </si>
  <si>
    <t>Revenue Subsidies And Grants</t>
  </si>
  <si>
    <t>Capital Subsidies And Grants</t>
  </si>
  <si>
    <t>Actual Flow of Funds</t>
  </si>
  <si>
    <t>NA</t>
  </si>
  <si>
    <t>Income from Investments and Non Tariff Income</t>
  </si>
  <si>
    <t>Income from Investment, Fixed &amp; Call Deposits</t>
  </si>
  <si>
    <t>Interest Income from Investment of Statutory Reserves</t>
  </si>
  <si>
    <t>Sub-Total</t>
  </si>
  <si>
    <t>FY11</t>
  </si>
  <si>
    <t>FY10</t>
  </si>
  <si>
    <t>Other Income</t>
  </si>
  <si>
    <t>Late Payment charges</t>
  </si>
  <si>
    <t>MDI</t>
  </si>
  <si>
    <t>New connection/re-connection fees</t>
  </si>
  <si>
    <t>Meter testing charges</t>
  </si>
  <si>
    <t>Meter Rent</t>
  </si>
  <si>
    <t>Service Administrative charges</t>
  </si>
  <si>
    <t>Sale &amp; Hire charges</t>
  </si>
  <si>
    <t>Burnt Meter</t>
  </si>
  <si>
    <t>Recovery of Deposit Work</t>
  </si>
  <si>
    <t>Other income from lapsed deposit and other receipts</t>
  </si>
  <si>
    <t>Other receipts (petty commercial items)</t>
  </si>
  <si>
    <t>Repair &amp; Maintenance Expenditure</t>
  </si>
  <si>
    <t>Form No: F5</t>
  </si>
  <si>
    <t>All figures in Rs Crores</t>
  </si>
  <si>
    <t>Sl.No.</t>
  </si>
  <si>
    <t>Figure in Rs Crore</t>
  </si>
  <si>
    <t>FY08</t>
  </si>
  <si>
    <t>FY09</t>
  </si>
  <si>
    <t>Plant and Machinery</t>
  </si>
  <si>
    <t>Building</t>
  </si>
  <si>
    <t>Civil Works</t>
  </si>
  <si>
    <t>Hydraulic Works</t>
  </si>
  <si>
    <t>Lines, Cables Net Works etc.</t>
  </si>
  <si>
    <t>Vehicles</t>
  </si>
  <si>
    <t>Furniture and Fixtures</t>
  </si>
  <si>
    <t>Office Equipments</t>
  </si>
  <si>
    <t>Station Supplies</t>
  </si>
  <si>
    <t>Any other items</t>
  </si>
  <si>
    <t>R&amp;M expenses</t>
  </si>
  <si>
    <t>R&amp;M  Expenses approved by commission</t>
  </si>
  <si>
    <t>INDXn/INDXn-1</t>
  </si>
  <si>
    <t>Employee Cost and Provisions</t>
  </si>
  <si>
    <t>Form No: F6</t>
  </si>
  <si>
    <t>Employee's Cost (Other Than Covered In 'B'&amp;'C')</t>
  </si>
  <si>
    <t>Salaries</t>
  </si>
  <si>
    <t>Additional Pay / DA</t>
  </si>
  <si>
    <t>Other Allowances &amp; Relief</t>
  </si>
  <si>
    <t>Addl. Pay &amp;  C.Off Encashment</t>
  </si>
  <si>
    <t>Interim Relief / Wage Revision (10%)</t>
  </si>
  <si>
    <t>Honorarium/Overtime</t>
  </si>
  <si>
    <t>Bonus/Exgratia To Employees</t>
  </si>
  <si>
    <t xml:space="preserve"> Sub Total </t>
  </si>
  <si>
    <t>Other Costs</t>
  </si>
  <si>
    <t>Medical Expenses Reimbursement</t>
  </si>
  <si>
    <t>Travelling Allowance(Conveyance Allowance)</t>
  </si>
  <si>
    <t>Leave Travel Assistance</t>
  </si>
  <si>
    <t>Incentives/Awards Including That In Partnership Project (Specify Items)</t>
  </si>
  <si>
    <t>Earned Leave Encashment</t>
  </si>
  <si>
    <t>Payment Under Workman'S Compensation And Gratuity</t>
  </si>
  <si>
    <t>Subsidised Electricity To Employees</t>
  </si>
  <si>
    <t>Any Other Item</t>
  </si>
  <si>
    <t>Staff Welfare Expenses</t>
  </si>
  <si>
    <t>Sub Total</t>
  </si>
  <si>
    <t>Apprentice And Other Training Expenses</t>
  </si>
  <si>
    <t xml:space="preserve">Payment/Contribution To PF </t>
  </si>
  <si>
    <t>Provident Fund Contribution</t>
  </si>
  <si>
    <t>Municipal Councils Contribution (New Pension Scheme)</t>
  </si>
  <si>
    <t>Total C</t>
  </si>
  <si>
    <t>Grand Total</t>
  </si>
  <si>
    <t>Employee expenses capitalised</t>
  </si>
  <si>
    <t>Net Employee expenses (D)-(E)</t>
  </si>
  <si>
    <t>Employee Expenses approved by commission</t>
  </si>
  <si>
    <t>Captilized Employee Exp</t>
  </si>
  <si>
    <t>Adminstration &amp; General Expenses</t>
  </si>
  <si>
    <t>Form No: F7</t>
  </si>
  <si>
    <t>S.No.</t>
  </si>
  <si>
    <t>In Rs Crores</t>
  </si>
  <si>
    <t>A)</t>
  </si>
  <si>
    <t>Administration Expenses</t>
  </si>
  <si>
    <t>Rent rates and taxes</t>
  </si>
  <si>
    <t>i)</t>
  </si>
  <si>
    <t>Lease / Rent</t>
  </si>
  <si>
    <t>ii)</t>
  </si>
  <si>
    <t>Rates &amp; Taxes</t>
  </si>
  <si>
    <t>Sub - total of Rent rates and taxes</t>
  </si>
  <si>
    <t>iii)</t>
  </si>
  <si>
    <t>Insurance</t>
  </si>
  <si>
    <t>iv)</t>
  </si>
  <si>
    <t>Revenue Stamp Expenses Account</t>
  </si>
  <si>
    <t>v)</t>
  </si>
  <si>
    <t>Telephone,Postage,Telegram &amp; Telex Charges</t>
  </si>
  <si>
    <t>vi)</t>
  </si>
  <si>
    <t>Incentive &amp; Award To Employees/Outsiders</t>
  </si>
  <si>
    <t>vii)</t>
  </si>
  <si>
    <t>Consultancy Charges</t>
  </si>
  <si>
    <t>viii)</t>
  </si>
  <si>
    <t>Technical Fees</t>
  </si>
  <si>
    <t>ix)</t>
  </si>
  <si>
    <t>Other Professional Charges</t>
  </si>
  <si>
    <t>x)</t>
  </si>
  <si>
    <t>Conveyance And Travel</t>
  </si>
  <si>
    <t>xi)</t>
  </si>
  <si>
    <t>DERC License fee</t>
  </si>
  <si>
    <t>License And Registration Fee Of</t>
  </si>
  <si>
    <t>xii)</t>
  </si>
  <si>
    <t>Plant And Machinery</t>
  </si>
  <si>
    <t>xiii)</t>
  </si>
  <si>
    <t>Vehicle Expenses  (Other Than Trucks And Delivery Vans)</t>
  </si>
  <si>
    <t>xiv)</t>
  </si>
  <si>
    <t>Vehicles Running Expenses Petrol And Oil</t>
  </si>
  <si>
    <t>xv)</t>
  </si>
  <si>
    <t xml:space="preserve">Hiring Of Vehicles </t>
  </si>
  <si>
    <t>xvi)</t>
  </si>
  <si>
    <t>Security / Service Charges Paid To Outside Agencies</t>
  </si>
  <si>
    <t>xvii)</t>
  </si>
  <si>
    <t>Office Maintenance</t>
  </si>
  <si>
    <t>Sub-Total of Admistrative Expenses</t>
  </si>
  <si>
    <t>B)</t>
  </si>
  <si>
    <t>Other Charges</t>
  </si>
  <si>
    <t>Fee And Subscriptions Books And Periodicals</t>
  </si>
  <si>
    <t>Printing And Stationery</t>
  </si>
  <si>
    <t>Advertisement Expenses (Other Than Purchase Related) Exhibition &amp; Demo.</t>
  </si>
  <si>
    <t>Contributions/Donations To Outside Institute / Association</t>
  </si>
  <si>
    <t>Electricity Charges To Offices &amp; Establishments</t>
  </si>
  <si>
    <t>Water Charges</t>
  </si>
  <si>
    <t>Entertainment Charges</t>
  </si>
  <si>
    <t>Miscellaneous Expenses (Other Admin Exp)</t>
  </si>
  <si>
    <t>Sub-Total of other charges</t>
  </si>
  <si>
    <t>C)</t>
  </si>
  <si>
    <t>Legal Charges</t>
  </si>
  <si>
    <t>D)</t>
  </si>
  <si>
    <t>Auditor'S Fee</t>
  </si>
  <si>
    <t>E)</t>
  </si>
  <si>
    <t>Material Related Expenses</t>
  </si>
  <si>
    <t>Freight On Capital Equipments</t>
  </si>
  <si>
    <t>Purchase Related Advertisement Expenses</t>
  </si>
  <si>
    <t>Vehicle Running Expenses Truck / Delivery Van</t>
  </si>
  <si>
    <t>Vehicle Hiring Expenses Truck / Delivery Van</t>
  </si>
  <si>
    <t>Other Freight</t>
  </si>
  <si>
    <t>Transit Insurance</t>
  </si>
  <si>
    <t>Octroi</t>
  </si>
  <si>
    <t>Incidental Stores Expenses</t>
  </si>
  <si>
    <t>Fabrication Charges</t>
  </si>
  <si>
    <t>Sub Total of Material related expenses</t>
  </si>
  <si>
    <t>F)</t>
  </si>
  <si>
    <t>Expense Related to Raising of Loans</t>
  </si>
  <si>
    <t>Upfront Fee</t>
  </si>
  <si>
    <t>Processing Fee</t>
  </si>
  <si>
    <t>Sub Total of finacing expenses</t>
  </si>
  <si>
    <t>G)</t>
  </si>
  <si>
    <t>Total Charges</t>
  </si>
  <si>
    <t>H)</t>
  </si>
  <si>
    <t>A&amp;G expenses capitalised</t>
  </si>
  <si>
    <t>I)</t>
  </si>
  <si>
    <t>Net A&amp;G expenses</t>
  </si>
  <si>
    <t>A&amp;G approved by commission</t>
  </si>
  <si>
    <t>Land &amp; Land rights</t>
  </si>
  <si>
    <t>Building and Civil Works</t>
  </si>
  <si>
    <t>Others 1</t>
  </si>
  <si>
    <t>Others 2</t>
  </si>
  <si>
    <t>Others 3</t>
  </si>
  <si>
    <t>Line Cable Networks etc.</t>
  </si>
  <si>
    <t>Towers, ploes, fixtures, overhead conductors, devices</t>
  </si>
  <si>
    <t>Transformers</t>
  </si>
  <si>
    <t>Switchgears, Control gear &amp; Protection</t>
  </si>
  <si>
    <t>Batteries</t>
  </si>
  <si>
    <t>Communication equipment</t>
  </si>
  <si>
    <t>Meters</t>
  </si>
  <si>
    <t>Furniture &amp; fixtures</t>
  </si>
  <si>
    <t>Assets taken over &amp; pending final valuation</t>
  </si>
  <si>
    <t>Total (1 to 10)</t>
  </si>
  <si>
    <t>Fixed Assets and Provision for Depreciation</t>
  </si>
  <si>
    <t>Opening</t>
  </si>
  <si>
    <t>Addition</t>
  </si>
  <si>
    <t>Closing</t>
  </si>
  <si>
    <t>Gross Fixed Assets</t>
  </si>
  <si>
    <t>Provision for Depreciation</t>
  </si>
  <si>
    <t>Net Fixed Assets</t>
  </si>
  <si>
    <t>2009-10</t>
  </si>
  <si>
    <t>2010-11</t>
  </si>
  <si>
    <t>2011-12</t>
  </si>
  <si>
    <t>2012-13</t>
  </si>
  <si>
    <t>2013-14</t>
  </si>
  <si>
    <t>MYT Control Period</t>
  </si>
  <si>
    <t>Current Period</t>
  </si>
  <si>
    <t>Previous Years</t>
  </si>
  <si>
    <t>Remarks</t>
  </si>
  <si>
    <t>Details of Work</t>
  </si>
  <si>
    <t>Renovation and Modernisation of 33/11 KV SS</t>
  </si>
  <si>
    <t>UG Cable</t>
  </si>
  <si>
    <t>Installation of distribution Transformer</t>
  </si>
  <si>
    <t>Capacity enhancement of LT substation</t>
  </si>
  <si>
    <t>Capacitor Bank</t>
  </si>
  <si>
    <t>Metering</t>
  </si>
  <si>
    <t>Additional CAPEX</t>
  </si>
  <si>
    <t>Schedule of Capitalisation</t>
  </si>
  <si>
    <t xml:space="preserve">Capital Investment </t>
  </si>
  <si>
    <t>Capital Investment and Capitalisation</t>
  </si>
  <si>
    <t>Schedule of CAPEX</t>
  </si>
  <si>
    <t>Capitalisation of PRE-MYT WIP</t>
  </si>
  <si>
    <t>Summary statement of Interest &amp; Finance Charges</t>
  </si>
  <si>
    <t>Interest charges on State Govt. Loans, Bonds And Advances</t>
  </si>
  <si>
    <t>State Government Loans</t>
  </si>
  <si>
    <t>Bonds</t>
  </si>
  <si>
    <t>Foreign Currency Loans / Credits</t>
  </si>
  <si>
    <t>Debentures</t>
  </si>
  <si>
    <t>Total of I</t>
  </si>
  <si>
    <t>II</t>
  </si>
  <si>
    <t>Interest on Long Term Loans / Credits from the FIs/banks/organisations approved by the State Government</t>
  </si>
  <si>
    <t>Secured</t>
  </si>
  <si>
    <t>Un-secured</t>
  </si>
  <si>
    <t>Total of II</t>
  </si>
  <si>
    <t>III</t>
  </si>
  <si>
    <t>Total of A : I + II</t>
  </si>
  <si>
    <t xml:space="preserve">Cost of raising finance &amp; Bank Charges on project loans </t>
  </si>
  <si>
    <t>Grand Total Of Interest &amp; Finance Charges: A + B</t>
  </si>
  <si>
    <t>Less: Interest &amp; Finance Charges Chargeable to Capital Account</t>
  </si>
  <si>
    <t>Total interest and finance charges chargeable to revenue account (E+F+G+H)</t>
  </si>
  <si>
    <t>Loan master for all loans outstanding as on 1.4.2015</t>
  </si>
  <si>
    <t>(All figures in Rs. Crs.)</t>
  </si>
  <si>
    <t>Source of Loan</t>
  </si>
  <si>
    <t>Type of Loan (Project Specific / Working Capital)</t>
  </si>
  <si>
    <t>Amount of Loan sanctioned</t>
  </si>
  <si>
    <t>Amount of loan outstanding as on 1-4-2015</t>
  </si>
  <si>
    <t>Drawals in 2015-16</t>
  </si>
  <si>
    <t>Amount repayable upto 31.3.2014</t>
  </si>
  <si>
    <t>Balance amount of loan as on 1.4.2014</t>
  </si>
  <si>
    <t>Interest type (Fixed / floating)</t>
  </si>
  <si>
    <t>If Fixed interest, rate of Interest  %</t>
  </si>
  <si>
    <t>Base Rate, if Floating Interest</t>
  </si>
  <si>
    <t>Margin, if Floating Interest</t>
  </si>
  <si>
    <t>Are there any Caps/Floor?</t>
  </si>
  <si>
    <t>If above is yes, specify caps.floor</t>
  </si>
  <si>
    <t>Moratorium Period</t>
  </si>
  <si>
    <t>Moratorium effective from</t>
  </si>
  <si>
    <t>Repayment Period</t>
  </si>
  <si>
    <t>Repayment effective from</t>
  </si>
  <si>
    <t>Repayment Frequency</t>
  </si>
  <si>
    <t>Amont actually repaid</t>
  </si>
  <si>
    <t>Secured Loan</t>
  </si>
  <si>
    <t>Loan 1</t>
  </si>
  <si>
    <t>None</t>
  </si>
  <si>
    <t>NOT APPLICABLE</t>
  </si>
  <si>
    <t>Loan 2</t>
  </si>
  <si>
    <t>Unsecured Loan</t>
  </si>
  <si>
    <t>Notes:</t>
  </si>
  <si>
    <t>Interest &amp; Finance charges Capitalised</t>
  </si>
  <si>
    <t>Other expenses capitalised:</t>
  </si>
  <si>
    <t>a. Employee expenses</t>
  </si>
  <si>
    <t>b. A&amp;G Expenses</t>
  </si>
  <si>
    <t>c. Others, if any</t>
  </si>
  <si>
    <t>Total of 2</t>
  </si>
  <si>
    <t>Grand Total (1+2)</t>
  </si>
  <si>
    <t>Total Cost Variance</t>
  </si>
  <si>
    <t>Miscellaneous Losses Written Off</t>
  </si>
  <si>
    <t>Bad Debt Written Off/Provided For</t>
  </si>
  <si>
    <t>Cost Of Trading &amp; other Activities</t>
  </si>
  <si>
    <t>Net Prior Period Credit/Charges</t>
  </si>
  <si>
    <t>Less Chargible To Capital Expense</t>
  </si>
  <si>
    <t>Net Chargeable to Revenue</t>
  </si>
  <si>
    <t>Debits, Write-offs and any other items</t>
  </si>
  <si>
    <t>Form No: F13</t>
  </si>
  <si>
    <t>Form No: F12</t>
  </si>
  <si>
    <t>Form No: F11</t>
  </si>
  <si>
    <t>Form No: F10</t>
  </si>
  <si>
    <t>Receivable from customers as at the beginning of the year</t>
  </si>
  <si>
    <t>Revenue billed for the year</t>
  </si>
  <si>
    <t>Collection for the year</t>
  </si>
  <si>
    <t>Gross receivable from customers as at the end of the year</t>
  </si>
  <si>
    <t>Receivables against permanently disconnected consumers</t>
  </si>
  <si>
    <t>Receivables(4-5)</t>
  </si>
  <si>
    <t>% of provision</t>
  </si>
  <si>
    <t>Provision for bad and doubtful debts</t>
  </si>
  <si>
    <t>Form No: F14</t>
  </si>
  <si>
    <t>Net Prior Period Expenses / Income</t>
  </si>
  <si>
    <t>Income relating to previous years:</t>
  </si>
  <si>
    <t>Interest income for prior periods</t>
  </si>
  <si>
    <t>Income Tax prior period</t>
  </si>
  <si>
    <t>Excess Provision for Depreciation</t>
  </si>
  <si>
    <t>Excess Provision for Interest and Fin. Charges</t>
  </si>
  <si>
    <t>Receipts from consumers</t>
  </si>
  <si>
    <t>Other Excess Provision</t>
  </si>
  <si>
    <t>Others Income</t>
  </si>
  <si>
    <t>Subtotal A</t>
  </si>
  <si>
    <t>Expenditure relating to previous years</t>
  </si>
  <si>
    <t>Power Purchase</t>
  </si>
  <si>
    <t>Operating Expenses</t>
  </si>
  <si>
    <t>Excise Duty on generation</t>
  </si>
  <si>
    <t>Employee Cost</t>
  </si>
  <si>
    <t>Interest and Finance Charges</t>
  </si>
  <si>
    <t>Admn. Expenses</t>
  </si>
  <si>
    <t>Withdrawal of Revenue Demand</t>
  </si>
  <si>
    <t>Material Related</t>
  </si>
  <si>
    <t>Other</t>
  </si>
  <si>
    <t>Sub-total B</t>
  </si>
  <si>
    <t>Contributions, Grants and subsidies towards Cost of Capital Assets</t>
  </si>
  <si>
    <t>Sl No</t>
  </si>
  <si>
    <t>Balance at the beginning of the year</t>
  </si>
  <si>
    <t>Additions during the Year</t>
  </si>
  <si>
    <t>Balance at the end of the Year</t>
  </si>
  <si>
    <t>Consumer Contribution Towards Cost Of Capital Assets</t>
  </si>
  <si>
    <t>Subsidies Towards Cost Of Capital Assets</t>
  </si>
  <si>
    <t>Grant Towards Cost Of Capital Assets</t>
  </si>
  <si>
    <t xml:space="preserve"> Total</t>
  </si>
  <si>
    <t>Form No: F15</t>
  </si>
  <si>
    <t>Form No: F16</t>
  </si>
  <si>
    <t>Statement of Assets Not in Use</t>
  </si>
  <si>
    <t>Sl. No.</t>
  </si>
  <si>
    <t>Date of Acquisition/Installation</t>
  </si>
  <si>
    <t>Historical Cost/Cost of Acquisition</t>
  </si>
  <si>
    <t>Date of withdrawal operations</t>
  </si>
  <si>
    <t>Accumulated Depreciation on date of withdrawal</t>
  </si>
  <si>
    <t>Written down value on date of withdrawal</t>
  </si>
  <si>
    <t>Description of investment</t>
  </si>
  <si>
    <t>Further Investments during the year</t>
  </si>
  <si>
    <t>Investments realised during the year</t>
  </si>
  <si>
    <t>Balance at the end of the year</t>
  </si>
  <si>
    <t>Current Assets &amp; Liabilities</t>
  </si>
  <si>
    <t>Form No: S4</t>
  </si>
  <si>
    <t>Current Assets, Loans and Advances</t>
  </si>
  <si>
    <t>Sundry Debtors</t>
  </si>
  <si>
    <t>Inventories</t>
  </si>
  <si>
    <t>Cash and Bank Balances</t>
  </si>
  <si>
    <t>Loans and Advances</t>
  </si>
  <si>
    <t>TOTAL OF 'A'</t>
  </si>
  <si>
    <t>Current Liabilities and Provisions</t>
  </si>
  <si>
    <t>Current Liabilities</t>
  </si>
  <si>
    <t>Security Deposits from Consumers</t>
  </si>
  <si>
    <t>Power Purchase Liabilities</t>
  </si>
  <si>
    <t>Staff related Liabilities</t>
  </si>
  <si>
    <t>Liabilities towards Suppliers</t>
  </si>
  <si>
    <t>Deposits - Elect. Service Connect.</t>
  </si>
  <si>
    <t>Interest accrued but not due</t>
  </si>
  <si>
    <t xml:space="preserve">     Provisions</t>
  </si>
  <si>
    <t>TOTAL OF 'B' (I+II)</t>
  </si>
  <si>
    <t>NET CURRENT ASSETS (= A - B)</t>
  </si>
  <si>
    <t>Form No: F19</t>
  </si>
  <si>
    <t>Original Cost of FA</t>
  </si>
  <si>
    <t>Add</t>
  </si>
  <si>
    <t>CWIP</t>
  </si>
  <si>
    <t>Net Current Assets</t>
  </si>
  <si>
    <t>Less</t>
  </si>
  <si>
    <t>Loan Long term Outstanding</t>
  </si>
  <si>
    <t>CSD</t>
  </si>
  <si>
    <t>SLD</t>
  </si>
  <si>
    <t>Consumer Contribution</t>
  </si>
  <si>
    <t>Net Worth</t>
  </si>
  <si>
    <t>Additional Capital Infusion during the year/dividend payment</t>
  </si>
  <si>
    <t>Total Net Worth</t>
  </si>
  <si>
    <t>Form No: F20</t>
  </si>
  <si>
    <t>Energy Balance</t>
  </si>
  <si>
    <t>Form F1b</t>
  </si>
  <si>
    <t>%</t>
  </si>
  <si>
    <t>MU</t>
  </si>
  <si>
    <t>Energy Sales</t>
  </si>
  <si>
    <t>a) LT Sales</t>
  </si>
  <si>
    <t>A1</t>
  </si>
  <si>
    <t>b) HT Sales at 11kV</t>
  </si>
  <si>
    <t>A2</t>
  </si>
  <si>
    <t>c) HT Sales at 33kV</t>
  </si>
  <si>
    <t>A3</t>
  </si>
  <si>
    <t>c) EHT Sales</t>
  </si>
  <si>
    <t>A4</t>
  </si>
  <si>
    <t>Total Energy Sales</t>
  </si>
  <si>
    <t>Distribution Losses</t>
  </si>
  <si>
    <t xml:space="preserve">a) Distribution losses at 33kV level </t>
  </si>
  <si>
    <t>B1</t>
  </si>
  <si>
    <t>b) Distribution losses in HT 11kV and LT system combined</t>
  </si>
  <si>
    <t>B2</t>
  </si>
  <si>
    <t>Total Distribution Losses</t>
  </si>
  <si>
    <t>Energy requirement at T-D boundary</t>
  </si>
  <si>
    <t>a) 11kV and LT energy requirement combined</t>
  </si>
  <si>
    <t>C1 = (A1+A2)/(1-B)</t>
  </si>
  <si>
    <t>b) HT 33kV energy requirement</t>
  </si>
  <si>
    <t>C2 = A3/(1-B1)</t>
  </si>
  <si>
    <t>Total energy requirement at T-D boundary</t>
  </si>
  <si>
    <t>C = C1 + C2</t>
  </si>
  <si>
    <t>Inter-State Transmission Losses</t>
  </si>
  <si>
    <t>Energy requirement of EHT consumers</t>
  </si>
  <si>
    <t>E = A4/(1-D)</t>
  </si>
  <si>
    <t>Energy Requirement of Distribution system consumers after grossing up for Intra-State Transmission losses</t>
  </si>
  <si>
    <t>F = C/(1-D)</t>
  </si>
  <si>
    <t>Energy Requirement of Distribution Licensee</t>
  </si>
  <si>
    <t>G = E + F</t>
  </si>
  <si>
    <t>Intra-State Transmission Losses</t>
  </si>
  <si>
    <t>Total Energy requirement</t>
  </si>
  <si>
    <t>I = G/(1 - H)</t>
  </si>
  <si>
    <t>Total Energy available</t>
  </si>
  <si>
    <t>Surplus / (Deficit)</t>
  </si>
  <si>
    <t>J - I</t>
  </si>
  <si>
    <t>Cells shaded with this colour are to be filled for particular item</t>
  </si>
  <si>
    <t>Form No: F3b</t>
  </si>
  <si>
    <t>Type of Loan (Please mention "PS" or "WC")</t>
  </si>
  <si>
    <t>Gross Loan - Opening (Rs. Crs.)</t>
  </si>
  <si>
    <t>Add: Drawals during the year (Rs. Crs.)</t>
  </si>
  <si>
    <t>Less: Repayment of Loan during the year (Rs. Crs.)</t>
  </si>
  <si>
    <t>Closing Balance of loan (Rs. Crs.)</t>
  </si>
  <si>
    <t>Average loan (Rs. Crs.)</t>
  </si>
  <si>
    <t>Rate of Interest on loan %</t>
  </si>
  <si>
    <t>Interest on loan (Rs. Crs.)</t>
  </si>
  <si>
    <t>Loan - 1</t>
  </si>
  <si>
    <t>NONE</t>
  </si>
  <si>
    <t>Loan - 2</t>
  </si>
  <si>
    <t>Loan - 3</t>
  </si>
  <si>
    <t>Total Loan</t>
  </si>
  <si>
    <t>Weighted average Rate of Interest on Loans %</t>
  </si>
  <si>
    <t>1. "PS" refers to Project Specific Loan. "WC" refers to Working Capital Loan</t>
  </si>
  <si>
    <t>2. Calculation should only be done for principal not overdue. Over-due principal, penal interest, etc. shall not be considered</t>
  </si>
  <si>
    <t>3. In place of Loan 1, Loan 2, etc. please mention the name of funding agency</t>
  </si>
  <si>
    <t>In Rs. crs.</t>
  </si>
  <si>
    <t>Category</t>
  </si>
  <si>
    <t xml:space="preserve">Non Domestic </t>
  </si>
  <si>
    <t>Public water works</t>
  </si>
  <si>
    <t>Industrial</t>
  </si>
  <si>
    <t>Agriculture</t>
  </si>
  <si>
    <t>Railway Traction</t>
  </si>
  <si>
    <t>Temporary Supply</t>
  </si>
  <si>
    <t>TOTAL</t>
  </si>
  <si>
    <t>Distribution Losses in LT and HT system</t>
  </si>
  <si>
    <t>Form No: P1</t>
  </si>
  <si>
    <t>All Figures in MU</t>
  </si>
  <si>
    <t>Energy received from Generators/tie lines or higher voltage levels</t>
  </si>
  <si>
    <t>Sales to Consumers</t>
  </si>
  <si>
    <t>Energy transmitted to next voltage level</t>
  </si>
  <si>
    <t>Distribution Loss</t>
  </si>
  <si>
    <t>Actual</t>
  </si>
  <si>
    <t>Estimated</t>
  </si>
  <si>
    <t>Projected</t>
  </si>
  <si>
    <t>Voltage wise losses not available</t>
  </si>
  <si>
    <t>EHT System (66 kV)</t>
  </si>
  <si>
    <t>33 KV Voltage Level</t>
  </si>
  <si>
    <t>11 KV Voltage Level</t>
  </si>
  <si>
    <t>LT System</t>
  </si>
  <si>
    <t>Note:</t>
  </si>
  <si>
    <t>* Target losses as per the Business Plan of the Licensee</t>
  </si>
  <si>
    <t>The basis for making the assumptions, if any, must be provided</t>
  </si>
  <si>
    <t>District-wise AT&amp;C Losses</t>
  </si>
  <si>
    <t>Form No: P2</t>
  </si>
  <si>
    <t>Energy Input (MU)</t>
  </si>
  <si>
    <t>Energy Billed to the Consumers (MU)</t>
  </si>
  <si>
    <t>Distribution Loss (MU)</t>
  </si>
  <si>
    <t>Amount Billed (Rs Cr)</t>
  </si>
  <si>
    <t>Average Billing Rate (Rs / Unit)</t>
  </si>
  <si>
    <t>Amount Realized (Rs/Cr)</t>
  </si>
  <si>
    <t>Average Realization rate (Rs / Unit)</t>
  </si>
  <si>
    <t>Units Realized (MU)</t>
  </si>
  <si>
    <t>AT&amp;C Loss (%)</t>
  </si>
  <si>
    <t>District 1</t>
  </si>
  <si>
    <t>THERE ARE NO DISTRICTS UNDER NDMC, SO DISTRICT WISE LOSSES ARE NOT AVAILABLE</t>
  </si>
  <si>
    <t>This form is to be filled for all the Districts in the Distribution company</t>
  </si>
  <si>
    <t>FY (n-7)</t>
  </si>
  <si>
    <t>FY (n-6)</t>
  </si>
  <si>
    <t>FY 06</t>
  </si>
  <si>
    <t>FY 07</t>
  </si>
  <si>
    <t>FY 08</t>
  </si>
  <si>
    <t>FY 09</t>
  </si>
  <si>
    <t>FY 10</t>
  </si>
  <si>
    <t>FY 11</t>
  </si>
  <si>
    <t>No. of Consumers</t>
  </si>
  <si>
    <t>Connected Load (MW)</t>
  </si>
  <si>
    <t>Sales 
(MU)</t>
  </si>
  <si>
    <t xml:space="preserve"> </t>
  </si>
  <si>
    <t>Domestic (single delivery point)</t>
  </si>
  <si>
    <t>Lifeline (upto 50 units)</t>
  </si>
  <si>
    <t>0-100 units</t>
  </si>
  <si>
    <t>100-200 units</t>
  </si>
  <si>
    <t>above 400 units</t>
  </si>
  <si>
    <t>Domestic (multiple delivery point)</t>
  </si>
  <si>
    <t>Domestic (power)</t>
  </si>
  <si>
    <t>Non-Domestic</t>
  </si>
  <si>
    <t>Single phase (upto &lt;5 KW)</t>
  </si>
  <si>
    <t>Three phase (upto &gt;5 KW to 100 KW)</t>
  </si>
  <si>
    <t>Mixed Load</t>
  </si>
  <si>
    <t>Supply on 11 KV</t>
  </si>
  <si>
    <t>Supply on LT (400V) where supply is given from NDMC sub-station</t>
  </si>
  <si>
    <t>Where the applicant provides built up space for sub-station</t>
  </si>
  <si>
    <t>Small Industrial Power-SIP</t>
  </si>
  <si>
    <t>Public Lighting  (including lights)</t>
  </si>
  <si>
    <t>DMRC (at 66 KV and 33 KV)</t>
  </si>
  <si>
    <t>Others (including NDMC employees and JJ clusters)</t>
  </si>
  <si>
    <t>JJ cluster (unmetered consumers)</t>
  </si>
  <si>
    <t>*As per the respective tariff schedule of DERC</t>
  </si>
  <si>
    <t>Form No: R1</t>
  </si>
  <si>
    <t>Projection of Sales (MU)</t>
  </si>
  <si>
    <t>Projection of no. of Consumers</t>
  </si>
  <si>
    <t>Projection of Connected Load (MW)</t>
  </si>
  <si>
    <t>Single Delivery Point</t>
  </si>
  <si>
    <t>Separate Delivery Point</t>
  </si>
  <si>
    <t>Domestic Power</t>
  </si>
  <si>
    <t>Single Phase</t>
  </si>
  <si>
    <t>Three Phase</t>
  </si>
  <si>
    <t>Supply at 11KV(HT)</t>
  </si>
  <si>
    <t>Supply on LT where Supply is given from NDMC Substation</t>
  </si>
  <si>
    <t>Supply on LT where applicant provides built up space for sub station</t>
  </si>
  <si>
    <t xml:space="preserve">Others </t>
  </si>
  <si>
    <t>Temperory</t>
  </si>
  <si>
    <t>Previous Year (Actuals)</t>
  </si>
  <si>
    <t>Present Year (Revised)</t>
  </si>
  <si>
    <t>Projections</t>
  </si>
  <si>
    <t>FY 15</t>
  </si>
  <si>
    <t>Total Misuse</t>
  </si>
  <si>
    <t>Tariff Proposal</t>
  </si>
  <si>
    <t>Form No: T1</t>
  </si>
  <si>
    <t>Type of installation</t>
  </si>
  <si>
    <t>Energy Charges</t>
  </si>
  <si>
    <t>*For Previous and Current year as per DERC Tariff schedule</t>
  </si>
  <si>
    <t xml:space="preserve">*As per the tariff schedule proposed by the licensee. In the Existing Tariff Schedule of DERC, Energy Charges are Variable Charges, Demand Charges and Customer Charges are fixed charges. Tariff proposal of licensee may differ from existing structure </t>
  </si>
  <si>
    <r>
      <t>1</t>
    </r>
    <r>
      <rPr>
        <b/>
        <sz val="10"/>
        <rFont val="Arial"/>
        <family val="2"/>
      </rPr>
      <t xml:space="preserve"> Provide break up, if more than one component</t>
    </r>
  </si>
  <si>
    <r>
      <t>2</t>
    </r>
    <r>
      <rPr>
        <b/>
        <sz val="10"/>
        <rFont val="Arial"/>
        <family val="2"/>
      </rPr>
      <t xml:space="preserve"> Provide break up, if more than one component</t>
    </r>
  </si>
  <si>
    <t>Escalation (Fixed Charges)</t>
  </si>
  <si>
    <t>Escalation (Variable Charges)</t>
  </si>
  <si>
    <t>Form No: S2</t>
  </si>
  <si>
    <t>I.</t>
  </si>
  <si>
    <t>SOURCES OF FUNDS</t>
  </si>
  <si>
    <t>A) Shareholders’ Funds</t>
  </si>
  <si>
    <t>a) Share Capital</t>
  </si>
  <si>
    <t>b) Reserves and Surplus</t>
  </si>
  <si>
    <t>B) Special Appropriation towards Project Cost</t>
  </si>
  <si>
    <t>C) Loan Funds</t>
  </si>
  <si>
    <t>F3a, F3b</t>
  </si>
  <si>
    <t>a) Secured Loans</t>
  </si>
  <si>
    <t>b) Unsecured Loans</t>
  </si>
  <si>
    <t>D) Other sources of Funds</t>
  </si>
  <si>
    <t>a) Capital contributions from consumers</t>
  </si>
  <si>
    <t>F2f</t>
  </si>
  <si>
    <t>b) Consumers’ Security Deposits</t>
  </si>
  <si>
    <t>c) Capital subsidies / grants</t>
  </si>
  <si>
    <t>d) Any other source of funds*</t>
  </si>
  <si>
    <t>TOTAL SOURCES OF FUNDS</t>
  </si>
  <si>
    <t>II.</t>
  </si>
  <si>
    <t>APPLICATION OF FUNDS</t>
  </si>
  <si>
    <t>A) Fixed Assets</t>
  </si>
  <si>
    <t>a) Gross Block (Net of assets not in use)</t>
  </si>
  <si>
    <t>b) less: Accumulated Depreciation</t>
  </si>
  <si>
    <t>c) Net Block</t>
  </si>
  <si>
    <t>d) Capital Work in Progress</t>
  </si>
  <si>
    <t>F2c</t>
  </si>
  <si>
    <t>B) Investments</t>
  </si>
  <si>
    <t>S5</t>
  </si>
  <si>
    <t>C) Current Assets, Loans and Advances</t>
  </si>
  <si>
    <t>i)  Current Assets</t>
  </si>
  <si>
    <t>ii) Loans &amp; Advances</t>
  </si>
  <si>
    <t>D) Less: Current Liabilities and Provisions</t>
  </si>
  <si>
    <t>i)  Current Liabilities</t>
  </si>
  <si>
    <t>ii) Provisions</t>
  </si>
  <si>
    <t>E) Net Current Assets</t>
  </si>
  <si>
    <t>F) Miscellaneous Expenditure to the extent not written off**</t>
  </si>
  <si>
    <t>TOTAL APPLICATION OF FUNDS</t>
  </si>
  <si>
    <t>* Explanation to be provided in the filings</t>
  </si>
  <si>
    <t>** Details to be provided</t>
  </si>
  <si>
    <t>Aggregate Revenue Requirement</t>
  </si>
  <si>
    <t>Aggregate Revenue Requirement for Total Business</t>
  </si>
  <si>
    <t>Power Purchase or Energy Available (MU)</t>
  </si>
  <si>
    <t>Sale of Power (MU)</t>
  </si>
  <si>
    <t>Distribution Loss (%)</t>
  </si>
  <si>
    <t>Cost of power purchase</t>
  </si>
  <si>
    <t>Intra-state Transmission (Delhi Transco) charges</t>
  </si>
  <si>
    <t>SLDC fees and charges</t>
  </si>
  <si>
    <t>Wheeling charges payable to other distribution licensee</t>
  </si>
  <si>
    <t xml:space="preserve">Depreciation </t>
  </si>
  <si>
    <t>Allocated Adminstrative and Civil Engineering Dept Exp</t>
  </si>
  <si>
    <t>Advance against depreciation</t>
  </si>
  <si>
    <t>RoCE</t>
  </si>
  <si>
    <t>Truing Up Expense</t>
  </si>
  <si>
    <t xml:space="preserve">DTL Claim </t>
  </si>
  <si>
    <t>Other Income (Including income from wheeling charges)</t>
  </si>
  <si>
    <t>Aggregate Revenue Requirement (A-B)</t>
  </si>
  <si>
    <t xml:space="preserve">Form- S3 </t>
  </si>
  <si>
    <t>Cashflow Statement</t>
  </si>
  <si>
    <t>FY 12</t>
  </si>
  <si>
    <t>FY 13</t>
  </si>
  <si>
    <t>Cash inflow</t>
  </si>
  <si>
    <t>Receipts</t>
  </si>
  <si>
    <t>Tariff collection</t>
  </si>
  <si>
    <t>Equity Inflow</t>
  </si>
  <si>
    <t>Subsidy received from Govt.</t>
  </si>
  <si>
    <t>Sale of Power/Advance</t>
  </si>
  <si>
    <t>Other Receipts including non-energy collection from consumers</t>
  </si>
  <si>
    <t>Consumer Contribution for Capital works</t>
  </si>
  <si>
    <t>Term Loan Received</t>
  </si>
  <si>
    <t>Sale of Equipment</t>
  </si>
  <si>
    <t>FD Matured</t>
  </si>
  <si>
    <t>Interest received</t>
  </si>
  <si>
    <t>Dividends</t>
  </si>
  <si>
    <t>Total Cash Inflow</t>
  </si>
  <si>
    <t>Cash Outflow</t>
  </si>
  <si>
    <t>Equity Reduction</t>
  </si>
  <si>
    <t>Payment for Power Purchase Cost</t>
  </si>
  <si>
    <t>Short Term Power Purchase payments (incl. advances) (Note, if any)</t>
  </si>
  <si>
    <t>Medium Term Power Purchase payments (incl. advances) (Note, if any)</t>
  </si>
  <si>
    <t>Long Term Power Purchase payments (Note, if any)</t>
  </si>
  <si>
    <t>TDS deposited on power purchase payments</t>
  </si>
  <si>
    <t>Total payment for power purchase</t>
  </si>
  <si>
    <t>Other Payments</t>
  </si>
  <si>
    <t>Salaries, Wages and Other Staff expenses</t>
  </si>
  <si>
    <t>Payment to vendors for Repair and Maintenance(Note, if any)</t>
  </si>
  <si>
    <t>Payment for Capital works</t>
  </si>
  <si>
    <t>Administration and Other Payments</t>
  </si>
  <si>
    <t>Advances (Refer note)</t>
  </si>
  <si>
    <t>Fixed Assets Purchased</t>
  </si>
  <si>
    <t>TDS &amp; Service Tax deposited (Other than TDS deposited on power purchase payments)</t>
  </si>
  <si>
    <t>Dividend payment</t>
  </si>
  <si>
    <t>Interest Payment (a) Loans for Capex</t>
  </si>
  <si>
    <t>(b) Other than Capex</t>
  </si>
  <si>
    <t>Electrcity Tax</t>
  </si>
  <si>
    <t>Fixed Deposit: Debt Service Reserve Account (DSRA)</t>
  </si>
  <si>
    <t>Refund of consumer contribution for capital works, if any (Note, if any)</t>
  </si>
  <si>
    <t>Other Finance charges</t>
  </si>
  <si>
    <t>Loan Repayment (a) For Capex Schemes</t>
  </si>
  <si>
    <t>Total outflow of Cash</t>
  </si>
  <si>
    <t>Net cash generation/(Deficit)</t>
  </si>
  <si>
    <t>Opening Cash and Bank Balance*</t>
  </si>
  <si>
    <t>Closing Cash and Bank Balance</t>
  </si>
  <si>
    <t xml:space="preserve">Details of Equity </t>
  </si>
  <si>
    <t>Form No: F8</t>
  </si>
  <si>
    <t>Gross Fixed Assets at the beginning of year (net of consumer contributions)</t>
  </si>
  <si>
    <t>Opening balance of GFA identified as funded through equity</t>
  </si>
  <si>
    <t>Opening balance of GFA identified as funded through debt</t>
  </si>
  <si>
    <t>Proposed capitalisation of assets as per the investment plan (net of consumer contribution)</t>
  </si>
  <si>
    <t>Proportion of caplitalised assets funded out of equity, internal reserves</t>
  </si>
  <si>
    <t>Balance Proportion of capitalised assets funded out of project loans (B - B1)</t>
  </si>
  <si>
    <t>C1</t>
  </si>
  <si>
    <t>Normative additional equity (30% of B)</t>
  </si>
  <si>
    <t>C2</t>
  </si>
  <si>
    <t>Normative additional debt (70% of B)</t>
  </si>
  <si>
    <t>D1</t>
  </si>
  <si>
    <t>Excess / shortfall of additional equity over normative (B1-C1)</t>
  </si>
  <si>
    <t>D2</t>
  </si>
  <si>
    <t>Excess / shortfall of additional debt over normative (B2-C2)</t>
  </si>
  <si>
    <t>Equity eligible for Return (A1+(C1/2)) OR (A1+(B1/2)), whichever is lower</t>
  </si>
  <si>
    <t xml:space="preserve">Note: </t>
  </si>
  <si>
    <t>Please provide the necessary details and calculations</t>
  </si>
  <si>
    <t>Volume II</t>
  </si>
  <si>
    <t>NEW DELHI MUNICIPAL COUNCIL</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</si>
</sst>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_(* \(#,##0.00\);_(* &quot;-&quot;??_);_(@_)"/>
    <numFmt numFmtId="164" formatCode="_(* #,##0_);_(* \(#,##0\);_(* &quot;-&quot;??_);_(@_)"/>
    <numFmt numFmtId="165" formatCode="_-* #,##0.00_-;\-* #,##0.00_-;_-* &quot;-&quot;??_-;_-@_-"/>
    <numFmt numFmtId="166" formatCode="#,##0.00_ ;\-#,##0.00\ "/>
    <numFmt numFmtId="167" formatCode="0.0%"/>
    <numFmt numFmtId="168" formatCode="0.0000"/>
    <numFmt numFmtId="169" formatCode="0.000"/>
    <numFmt numFmtId="170" formatCode="0.0000000"/>
    <numFmt numFmtId="171" formatCode="_(* #,##0.0_);_(* \(#,##0.0\);_(* &quot;-&quot;??_);_(@_)"/>
    <numFmt numFmtId="172" formatCode="_-* #,##0_-;\-* #,##0_-;_-* &quot;-&quot;??_-;_-@_-"/>
    <numFmt numFmtId="173" formatCode="_-* #,##0.000_-;\-* #,##0.000_-;_-* &quot;-&quot;??_-;_-@_-"/>
  </numFmts>
  <fonts count="45"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b/>
      <u/>
      <sz val="10"/>
      <name val="Arial"/>
      <family val="2"/>
    </font>
    <font>
      <sz val="10"/>
      <color indexed="10"/>
      <name val="Arial"/>
      <family val="2"/>
    </font>
    <font>
      <u/>
      <sz val="10"/>
      <color indexed="12"/>
      <name val="Arial"/>
      <family val="2"/>
    </font>
    <font>
      <sz val="10"/>
      <color indexed="48"/>
      <name val="Arial"/>
      <family val="2"/>
    </font>
    <font>
      <b/>
      <sz val="11"/>
      <color theme="0"/>
      <name val="Calibri"/>
      <family val="2"/>
      <scheme val="minor"/>
    </font>
    <font>
      <b/>
      <i/>
      <sz val="11"/>
      <color theme="1"/>
      <name val="Calibri"/>
      <family val="2"/>
      <scheme val="minor"/>
    </font>
    <font>
      <i/>
      <sz val="11"/>
      <color theme="1"/>
      <name val="Calibri"/>
      <family val="2"/>
      <scheme val="minor"/>
    </font>
    <font>
      <b/>
      <sz val="9"/>
      <color indexed="81"/>
      <name val="Tahoma"/>
      <family val="2"/>
    </font>
    <font>
      <sz val="9"/>
      <color indexed="81"/>
      <name val="Tahoma"/>
      <family val="2"/>
    </font>
    <font>
      <b/>
      <sz val="11"/>
      <name val="Calibri"/>
      <family val="2"/>
      <scheme val="minor"/>
    </font>
    <font>
      <b/>
      <sz val="16"/>
      <color theme="0"/>
      <name val="Calibri"/>
      <family val="2"/>
      <scheme val="minor"/>
    </font>
    <font>
      <sz val="8"/>
      <color indexed="81"/>
      <name val="Tahoma"/>
      <family val="2"/>
    </font>
    <font>
      <b/>
      <sz val="10"/>
      <color indexed="61"/>
      <name val="Arial"/>
      <family val="2"/>
    </font>
    <font>
      <b/>
      <sz val="16"/>
      <name val="Calibri"/>
      <family val="2"/>
      <scheme val="minor"/>
    </font>
    <font>
      <b/>
      <sz val="10"/>
      <color indexed="8"/>
      <name val="Arial"/>
      <family val="2"/>
    </font>
    <font>
      <b/>
      <sz val="14"/>
      <name val="Arial"/>
      <family val="2"/>
    </font>
    <font>
      <b/>
      <sz val="16"/>
      <name val="Arial"/>
      <family val="2"/>
    </font>
    <font>
      <sz val="14"/>
      <color theme="1"/>
      <name val="Calibri"/>
      <family val="2"/>
      <scheme val="minor"/>
    </font>
    <font>
      <sz val="16"/>
      <color theme="1"/>
      <name val="Calibri"/>
      <family val="2"/>
      <scheme val="minor"/>
    </font>
    <font>
      <sz val="18"/>
      <color theme="1"/>
      <name val="Calibri"/>
      <family val="2"/>
      <scheme val="minor"/>
    </font>
    <font>
      <sz val="14"/>
      <name val="Arial"/>
      <family val="2"/>
    </font>
    <font>
      <sz val="10"/>
      <color indexed="8"/>
      <name val="Arial"/>
      <family val="2"/>
    </font>
    <font>
      <sz val="10"/>
      <name val="Times New Roman"/>
      <family val="1"/>
    </font>
    <font>
      <b/>
      <sz val="12"/>
      <name val="Times New Roman"/>
      <family val="1"/>
    </font>
    <font>
      <sz val="10"/>
      <color indexed="61"/>
      <name val="Arial"/>
      <family val="2"/>
    </font>
    <font>
      <sz val="16"/>
      <name val="Arial"/>
      <family val="2"/>
    </font>
    <font>
      <b/>
      <u/>
      <sz val="11"/>
      <name val="Calibri"/>
      <family val="2"/>
      <scheme val="minor"/>
    </font>
    <font>
      <sz val="11"/>
      <name val="Calibri"/>
      <family val="2"/>
      <scheme val="minor"/>
    </font>
    <font>
      <b/>
      <sz val="11"/>
      <color indexed="61"/>
      <name val="Calibri"/>
      <family val="2"/>
      <scheme val="minor"/>
    </font>
    <font>
      <sz val="11"/>
      <color indexed="61"/>
      <name val="Calibri"/>
      <family val="2"/>
      <scheme val="minor"/>
    </font>
    <font>
      <b/>
      <u/>
      <sz val="10"/>
      <color indexed="8"/>
      <name val="Arial"/>
      <family val="2"/>
    </font>
    <font>
      <b/>
      <vertAlign val="superscript"/>
      <sz val="10"/>
      <name val="Arial"/>
      <family val="2"/>
    </font>
    <font>
      <b/>
      <i/>
      <sz val="10"/>
      <name val="Arial"/>
      <family val="2"/>
    </font>
    <font>
      <b/>
      <sz val="10"/>
      <color indexed="10"/>
      <name val="Arial"/>
      <family val="2"/>
    </font>
    <font>
      <b/>
      <sz val="10"/>
      <name val="Times New Roman"/>
      <family val="1"/>
    </font>
    <font>
      <b/>
      <u/>
      <sz val="12"/>
      <name val="Times New Roman"/>
      <family val="1"/>
    </font>
    <font>
      <b/>
      <u/>
      <sz val="10"/>
      <name val="Times New Roman"/>
      <family val="1"/>
    </font>
    <font>
      <sz val="12"/>
      <name val="Times New Roman"/>
      <family val="1"/>
    </font>
    <font>
      <sz val="10"/>
      <name val="Times New Roman"/>
      <family val="1"/>
      <charset val="204"/>
    </font>
    <font>
      <b/>
      <i/>
      <sz val="12"/>
      <name val="Times New Roman"/>
      <family val="1"/>
    </font>
  </fonts>
  <fills count="2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45"/>
        <bgColor indexed="64"/>
      </patternFill>
    </fill>
    <fill>
      <patternFill patternType="solid">
        <fgColor indexed="2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4"/>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00B0F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indexed="9"/>
        <bgColor indexed="64"/>
      </patternFill>
    </fill>
    <fill>
      <patternFill patternType="solid">
        <fgColor theme="0"/>
        <bgColor indexed="64"/>
      </patternFill>
    </fill>
    <fill>
      <patternFill patternType="solid">
        <fgColor indexed="15"/>
        <bgColor indexed="64"/>
      </patternFill>
    </fill>
    <fill>
      <patternFill patternType="solid">
        <fgColor indexed="26"/>
        <bgColor indexed="64"/>
      </patternFill>
    </fill>
  </fills>
  <borders count="7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ck">
        <color rgb="FF002060"/>
      </right>
      <top/>
      <bottom/>
      <diagonal/>
    </border>
    <border>
      <left style="thin">
        <color indexed="64"/>
      </left>
      <right/>
      <top style="medium">
        <color indexed="64"/>
      </top>
      <bottom/>
      <diagonal/>
    </border>
    <border>
      <left/>
      <right style="thin">
        <color indexed="64"/>
      </right>
      <top style="medium">
        <color indexed="64"/>
      </top>
      <bottom style="medium">
        <color indexed="64"/>
      </bottom>
      <diagonal/>
    </border>
  </borders>
  <cellStyleXfs count="13">
    <xf numFmtId="0" fontId="0" fillId="0" borderId="0"/>
    <xf numFmtId="9" fontId="1" fillId="0" borderId="0" applyFont="0" applyFill="0" applyBorder="0" applyAlignment="0" applyProtection="0"/>
    <xf numFmtId="0" fontId="3" fillId="0" borderId="0"/>
    <xf numFmtId="0" fontId="3" fillId="0" borderId="0"/>
    <xf numFmtId="0" fontId="7" fillId="0" borderId="0" applyNumberFormat="0" applyFill="0" applyBorder="0" applyAlignment="0" applyProtection="0">
      <alignment vertical="top"/>
      <protection locked="0"/>
    </xf>
    <xf numFmtId="165" fontId="3"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43" fillId="0" borderId="0" applyNumberFormat="0" applyFill="0" applyBorder="0" applyProtection="0">
      <alignment vertical="top" wrapText="1"/>
    </xf>
    <xf numFmtId="43" fontId="3" fillId="0" borderId="0" applyFont="0" applyFill="0" applyBorder="0" applyAlignment="0" applyProtection="0"/>
  </cellStyleXfs>
  <cellXfs count="1037">
    <xf numFmtId="0" fontId="0" fillId="0" borderId="0" xfId="0"/>
    <xf numFmtId="0" fontId="3" fillId="0" borderId="0" xfId="2" applyFont="1"/>
    <xf numFmtId="0" fontId="4" fillId="0" borderId="0" xfId="2" applyFont="1"/>
    <xf numFmtId="0" fontId="3" fillId="0" borderId="0" xfId="2" applyFont="1" applyBorder="1"/>
    <xf numFmtId="0" fontId="5" fillId="0" borderId="0" xfId="2" applyFont="1" applyFill="1"/>
    <xf numFmtId="0" fontId="3" fillId="0" borderId="0" xfId="2" applyFont="1" applyFill="1"/>
    <xf numFmtId="0" fontId="4" fillId="0" borderId="0" xfId="2" applyFont="1" applyFill="1" applyAlignment="1">
      <alignment horizontal="right"/>
    </xf>
    <xf numFmtId="0" fontId="6" fillId="0" borderId="0" xfId="2" applyFont="1"/>
    <xf numFmtId="0" fontId="3" fillId="2" borderId="0" xfId="2" applyFont="1" applyFill="1"/>
    <xf numFmtId="0" fontId="4" fillId="2" borderId="0" xfId="2" applyFont="1" applyFill="1"/>
    <xf numFmtId="0" fontId="5" fillId="2" borderId="0" xfId="2" applyFont="1" applyFill="1" applyAlignment="1">
      <alignment horizontal="center"/>
    </xf>
    <xf numFmtId="0" fontId="5" fillId="3" borderId="0" xfId="2" applyFont="1" applyFill="1" applyAlignment="1">
      <alignment horizontal="left"/>
    </xf>
    <xf numFmtId="0" fontId="3" fillId="3" borderId="0" xfId="2" applyFont="1" applyFill="1" applyAlignment="1">
      <alignment horizontal="left"/>
    </xf>
    <xf numFmtId="0" fontId="3" fillId="3" borderId="0" xfId="2" applyFont="1" applyFill="1" applyAlignment="1">
      <alignment horizontal="right"/>
    </xf>
    <xf numFmtId="0" fontId="4" fillId="0" borderId="0" xfId="2" applyFont="1" applyFill="1" applyBorder="1" applyAlignment="1">
      <alignment horizontal="left"/>
    </xf>
    <xf numFmtId="0" fontId="3" fillId="0" borderId="0" xfId="2" applyFont="1" applyFill="1" applyBorder="1"/>
    <xf numFmtId="0" fontId="3" fillId="0" borderId="0" xfId="2" applyFont="1" applyFill="1" applyBorder="1" applyAlignment="1">
      <alignment horizontal="centerContinuous"/>
    </xf>
    <xf numFmtId="0" fontId="3" fillId="4" borderId="1" xfId="2" applyFont="1" applyFill="1" applyBorder="1" applyAlignment="1">
      <alignment horizontal="left"/>
    </xf>
    <xf numFmtId="0" fontId="4" fillId="4" borderId="2" xfId="2" applyFont="1" applyFill="1" applyBorder="1"/>
    <xf numFmtId="0" fontId="3" fillId="4" borderId="2" xfId="2" applyFont="1" applyFill="1" applyBorder="1" applyAlignment="1">
      <alignment horizontal="centerContinuous"/>
    </xf>
    <xf numFmtId="0" fontId="3" fillId="4" borderId="3" xfId="2" applyFont="1" applyFill="1" applyBorder="1" applyAlignment="1">
      <alignment horizontal="centerContinuous"/>
    </xf>
    <xf numFmtId="0" fontId="3" fillId="0" borderId="4" xfId="2" applyFont="1" applyBorder="1"/>
    <xf numFmtId="0" fontId="3" fillId="0" borderId="5" xfId="2" applyFont="1" applyBorder="1" applyAlignment="1">
      <alignment horizontal="center"/>
    </xf>
    <xf numFmtId="0" fontId="3" fillId="0" borderId="6" xfId="2" applyFont="1" applyBorder="1" applyAlignment="1">
      <alignment horizontal="left"/>
    </xf>
    <xf numFmtId="0" fontId="3" fillId="0" borderId="4" xfId="2" applyFont="1" applyBorder="1" applyAlignment="1">
      <alignment horizontal="right"/>
    </xf>
    <xf numFmtId="0" fontId="3" fillId="0" borderId="6" xfId="2" applyFont="1" applyBorder="1"/>
    <xf numFmtId="0" fontId="4" fillId="4" borderId="4" xfId="2" applyFont="1" applyFill="1" applyBorder="1"/>
    <xf numFmtId="0" fontId="4" fillId="4" borderId="5" xfId="2" applyFont="1" applyFill="1" applyBorder="1" applyAlignment="1">
      <alignment horizontal="center"/>
    </xf>
    <xf numFmtId="0" fontId="4" fillId="4" borderId="6" xfId="2" applyFont="1" applyFill="1" applyBorder="1"/>
    <xf numFmtId="0" fontId="3" fillId="0" borderId="4" xfId="2" applyFont="1" applyFill="1" applyBorder="1"/>
    <xf numFmtId="0" fontId="3" fillId="0" borderId="5" xfId="2" applyFont="1" applyFill="1" applyBorder="1" applyAlignment="1">
      <alignment horizontal="center"/>
    </xf>
    <xf numFmtId="0" fontId="3" fillId="0" borderId="6" xfId="2" applyFont="1" applyFill="1" applyBorder="1"/>
    <xf numFmtId="0" fontId="3" fillId="0" borderId="4" xfId="2" applyFont="1" applyFill="1" applyBorder="1" applyAlignment="1">
      <alignment horizontal="right"/>
    </xf>
    <xf numFmtId="0" fontId="3" fillId="0" borderId="5" xfId="2" applyFont="1" applyFill="1" applyBorder="1" applyAlignment="1">
      <alignment horizontal="center" vertical="top"/>
    </xf>
    <xf numFmtId="0" fontId="3" fillId="0" borderId="6" xfId="2" applyFont="1" applyFill="1" applyBorder="1" applyAlignment="1">
      <alignment wrapText="1"/>
    </xf>
    <xf numFmtId="164" fontId="3" fillId="0" borderId="0" xfId="2" applyNumberFormat="1" applyFont="1"/>
    <xf numFmtId="0" fontId="5" fillId="2" borderId="0" xfId="3" applyFont="1" applyFill="1" applyAlignment="1">
      <alignment horizontal="center"/>
    </xf>
    <xf numFmtId="0" fontId="3" fillId="0" borderId="0" xfId="3" applyFont="1"/>
    <xf numFmtId="0" fontId="5" fillId="3" borderId="0" xfId="3" applyFont="1" applyFill="1" applyAlignment="1">
      <alignment horizontal="left"/>
    </xf>
    <xf numFmtId="0" fontId="3" fillId="3" borderId="0" xfId="3" applyFont="1" applyFill="1" applyAlignment="1">
      <alignment horizontal="left"/>
    </xf>
    <xf numFmtId="0" fontId="4" fillId="3" borderId="0" xfId="3" applyFont="1" applyFill="1" applyAlignment="1">
      <alignment horizontal="right"/>
    </xf>
    <xf numFmtId="0" fontId="3" fillId="3" borderId="0" xfId="3" applyFont="1" applyFill="1" applyAlignment="1">
      <alignment horizontal="right" wrapText="1"/>
    </xf>
    <xf numFmtId="0" fontId="3" fillId="0" borderId="0" xfId="3" applyFont="1" applyBorder="1"/>
    <xf numFmtId="0" fontId="3" fillId="5" borderId="5" xfId="3" applyFont="1" applyFill="1" applyBorder="1"/>
    <xf numFmtId="0" fontId="4" fillId="5" borderId="8" xfId="3" applyFont="1" applyFill="1" applyBorder="1" applyAlignment="1">
      <alignment horizontal="center" vertical="center" wrapText="1"/>
    </xf>
    <xf numFmtId="0" fontId="4" fillId="2" borderId="5" xfId="3" applyFont="1" applyFill="1" applyBorder="1" applyAlignment="1">
      <alignment horizontal="center"/>
    </xf>
    <xf numFmtId="0" fontId="4" fillId="6" borderId="5" xfId="3" applyFont="1" applyFill="1" applyBorder="1" applyAlignment="1">
      <alignment horizontal="center"/>
    </xf>
    <xf numFmtId="0" fontId="4" fillId="5" borderId="5" xfId="3" applyFont="1" applyFill="1" applyBorder="1"/>
    <xf numFmtId="0" fontId="3" fillId="0" borderId="5" xfId="3" applyFont="1" applyBorder="1"/>
    <xf numFmtId="0" fontId="4" fillId="0" borderId="5" xfId="3" applyFont="1" applyBorder="1" applyAlignment="1">
      <alignment horizontal="center"/>
    </xf>
    <xf numFmtId="2" fontId="3" fillId="0" borderId="5" xfId="3" applyNumberFormat="1" applyFont="1" applyBorder="1"/>
    <xf numFmtId="0" fontId="4" fillId="8" borderId="5" xfId="3" applyFont="1" applyFill="1" applyBorder="1"/>
    <xf numFmtId="0" fontId="3" fillId="8" borderId="5" xfId="3" applyFont="1" applyFill="1" applyBorder="1"/>
    <xf numFmtId="2" fontId="3" fillId="8" borderId="5" xfId="3" applyNumberFormat="1" applyFont="1" applyFill="1" applyBorder="1"/>
    <xf numFmtId="165" fontId="7" fillId="0" borderId="5" xfId="4" applyNumberFormat="1" applyBorder="1" applyAlignment="1" applyProtection="1">
      <alignment horizontal="center"/>
    </xf>
    <xf numFmtId="165" fontId="3" fillId="0" borderId="5" xfId="5" applyFont="1" applyBorder="1"/>
    <xf numFmtId="165" fontId="3" fillId="0" borderId="5" xfId="5" applyFont="1" applyBorder="1" applyAlignment="1">
      <alignment horizontal="center"/>
    </xf>
    <xf numFmtId="0" fontId="6" fillId="0" borderId="0" xfId="3" applyFont="1" applyBorder="1"/>
    <xf numFmtId="0" fontId="4" fillId="4" borderId="5" xfId="3" applyFont="1" applyFill="1" applyBorder="1"/>
    <xf numFmtId="165" fontId="3" fillId="4" borderId="5" xfId="5" applyFont="1" applyFill="1" applyBorder="1"/>
    <xf numFmtId="0" fontId="7" fillId="0" borderId="5" xfId="4" applyBorder="1" applyAlignment="1" applyProtection="1">
      <alignment horizontal="center"/>
    </xf>
    <xf numFmtId="0" fontId="3" fillId="0" borderId="5" xfId="3" applyFont="1" applyBorder="1" applyAlignment="1">
      <alignment horizontal="left" indent="1"/>
    </xf>
    <xf numFmtId="0" fontId="4" fillId="0" borderId="5" xfId="3" applyFont="1" applyFill="1" applyBorder="1"/>
    <xf numFmtId="165" fontId="4" fillId="0" borderId="5" xfId="5" applyFont="1" applyFill="1" applyBorder="1"/>
    <xf numFmtId="0" fontId="3" fillId="0" borderId="0" xfId="3" applyFont="1" applyFill="1" applyBorder="1"/>
    <xf numFmtId="0" fontId="3" fillId="0" borderId="0" xfId="3" applyFont="1" applyFill="1"/>
    <xf numFmtId="0" fontId="3" fillId="0" borderId="5" xfId="3" applyFont="1" applyFill="1" applyBorder="1"/>
    <xf numFmtId="0" fontId="7" fillId="0" borderId="5" xfId="4" applyFill="1" applyBorder="1" applyAlignment="1" applyProtection="1">
      <alignment horizontal="center"/>
    </xf>
    <xf numFmtId="0" fontId="4" fillId="0" borderId="5" xfId="3" applyFont="1" applyBorder="1"/>
    <xf numFmtId="165" fontId="4" fillId="0" borderId="5" xfId="5" applyFont="1" applyBorder="1"/>
    <xf numFmtId="166" fontId="3" fillId="0" borderId="5" xfId="5" applyNumberFormat="1" applyFont="1" applyBorder="1"/>
    <xf numFmtId="0" fontId="8" fillId="0" borderId="0" xfId="3" applyFont="1" applyFill="1" applyBorder="1"/>
    <xf numFmtId="43" fontId="3" fillId="0" borderId="0" xfId="3" applyNumberFormat="1" applyFont="1" applyBorder="1"/>
    <xf numFmtId="2" fontId="3" fillId="0" borderId="0" xfId="3" applyNumberFormat="1" applyFont="1" applyBorder="1"/>
    <xf numFmtId="2" fontId="0" fillId="0" borderId="0" xfId="0" applyNumberFormat="1"/>
    <xf numFmtId="2" fontId="2" fillId="0" borderId="0" xfId="0" applyNumberFormat="1" applyFont="1"/>
    <xf numFmtId="2" fontId="0" fillId="0" borderId="0" xfId="0" applyNumberFormat="1" applyAlignment="1">
      <alignment horizontal="center" wrapText="1"/>
    </xf>
    <xf numFmtId="2" fontId="0" fillId="10" borderId="0" xfId="0" applyNumberFormat="1" applyFill="1" applyAlignment="1">
      <alignment horizontal="center" wrapText="1"/>
    </xf>
    <xf numFmtId="2" fontId="0" fillId="0" borderId="0" xfId="0" applyNumberFormat="1" applyFont="1"/>
    <xf numFmtId="2" fontId="0" fillId="9" borderId="0" xfId="0" applyNumberFormat="1" applyFill="1"/>
    <xf numFmtId="2" fontId="2" fillId="9" borderId="0" xfId="0" applyNumberFormat="1" applyFont="1" applyFill="1"/>
    <xf numFmtId="10" fontId="0" fillId="9" borderId="0" xfId="1" applyNumberFormat="1" applyFont="1" applyFill="1"/>
    <xf numFmtId="167" fontId="0" fillId="9" borderId="0" xfId="1" applyNumberFormat="1" applyFont="1" applyFill="1"/>
    <xf numFmtId="43" fontId="0" fillId="0" borderId="0" xfId="6" applyFont="1"/>
    <xf numFmtId="43" fontId="0" fillId="11" borderId="5" xfId="6" applyFont="1" applyFill="1" applyBorder="1" applyAlignment="1">
      <alignment horizontal="left" wrapText="1"/>
    </xf>
    <xf numFmtId="43" fontId="0" fillId="11" borderId="5" xfId="6" applyFont="1" applyFill="1" applyBorder="1" applyAlignment="1">
      <alignment wrapText="1"/>
    </xf>
    <xf numFmtId="43" fontId="0" fillId="11" borderId="7" xfId="6" applyFont="1" applyFill="1" applyBorder="1" applyAlignment="1">
      <alignment wrapText="1"/>
    </xf>
    <xf numFmtId="43" fontId="0" fillId="12" borderId="4" xfId="6" applyFont="1" applyFill="1" applyBorder="1" applyAlignment="1">
      <alignment horizontal="center" wrapText="1"/>
    </xf>
    <xf numFmtId="43" fontId="0" fillId="12" borderId="5" xfId="6" applyFont="1" applyFill="1" applyBorder="1" applyAlignment="1">
      <alignment horizontal="center" wrapText="1"/>
    </xf>
    <xf numFmtId="43" fontId="0" fillId="12" borderId="6" xfId="6" applyFont="1" applyFill="1" applyBorder="1" applyAlignment="1">
      <alignment horizontal="center" wrapText="1"/>
    </xf>
    <xf numFmtId="164" fontId="0" fillId="12" borderId="10" xfId="6" applyNumberFormat="1" applyFont="1" applyFill="1" applyBorder="1" applyAlignment="1">
      <alignment horizontal="center" wrapText="1"/>
    </xf>
    <xf numFmtId="164" fontId="0" fillId="12" borderId="5" xfId="6" applyNumberFormat="1" applyFont="1" applyFill="1" applyBorder="1" applyAlignment="1">
      <alignment horizontal="center" wrapText="1"/>
    </xf>
    <xf numFmtId="43" fontId="0" fillId="0" borderId="5" xfId="6" applyFont="1" applyFill="1" applyBorder="1" applyAlignment="1">
      <alignment wrapText="1"/>
    </xf>
    <xf numFmtId="43" fontId="0" fillId="0" borderId="7" xfId="6" applyFont="1" applyFill="1" applyBorder="1" applyAlignment="1">
      <alignment wrapText="1"/>
    </xf>
    <xf numFmtId="43" fontId="0" fillId="0" borderId="4" xfId="6" applyFont="1" applyFill="1" applyBorder="1" applyAlignment="1">
      <alignment wrapText="1"/>
    </xf>
    <xf numFmtId="43" fontId="0" fillId="0" borderId="6" xfId="6" applyFont="1" applyFill="1" applyBorder="1" applyAlignment="1">
      <alignment wrapText="1"/>
    </xf>
    <xf numFmtId="164" fontId="0" fillId="0" borderId="10" xfId="6" applyNumberFormat="1" applyFont="1" applyFill="1" applyBorder="1" applyAlignment="1">
      <alignment horizontal="center" wrapText="1"/>
    </xf>
    <xf numFmtId="164" fontId="0" fillId="0" borderId="5" xfId="6" applyNumberFormat="1" applyFont="1" applyFill="1" applyBorder="1" applyAlignment="1">
      <alignment horizontal="center" wrapText="1"/>
    </xf>
    <xf numFmtId="43" fontId="0" fillId="0" borderId="5" xfId="6" applyFont="1" applyFill="1" applyBorder="1" applyAlignment="1">
      <alignment horizontal="center" wrapText="1"/>
    </xf>
    <xf numFmtId="43" fontId="0" fillId="0" borderId="6" xfId="6" applyFont="1" applyFill="1" applyBorder="1" applyAlignment="1">
      <alignment horizontal="center" wrapText="1"/>
    </xf>
    <xf numFmtId="43" fontId="0" fillId="0" borderId="4" xfId="6" applyFont="1" applyFill="1" applyBorder="1" applyAlignment="1">
      <alignment horizontal="center" wrapText="1"/>
    </xf>
    <xf numFmtId="43" fontId="0" fillId="0" borderId="5" xfId="6" applyFont="1" applyBorder="1" applyAlignment="1">
      <alignment horizontal="left" wrapText="1"/>
    </xf>
    <xf numFmtId="43" fontId="2" fillId="0" borderId="5" xfId="6" applyFont="1" applyBorder="1" applyAlignment="1">
      <alignment wrapText="1"/>
    </xf>
    <xf numFmtId="43" fontId="2" fillId="0" borderId="7" xfId="6" applyFont="1" applyBorder="1" applyAlignment="1">
      <alignment wrapText="1"/>
    </xf>
    <xf numFmtId="43" fontId="2" fillId="0" borderId="4" xfId="6" applyFont="1" applyBorder="1" applyAlignment="1">
      <alignment wrapText="1"/>
    </xf>
    <xf numFmtId="43" fontId="2" fillId="0" borderId="6" xfId="6" applyFont="1" applyBorder="1" applyAlignment="1">
      <alignment wrapText="1"/>
    </xf>
    <xf numFmtId="9" fontId="2" fillId="0" borderId="4" xfId="6" applyNumberFormat="1" applyFont="1" applyBorder="1" applyAlignment="1">
      <alignment wrapText="1"/>
    </xf>
    <xf numFmtId="164" fontId="0" fillId="0" borderId="10" xfId="6" applyNumberFormat="1" applyFont="1" applyFill="1" applyBorder="1" applyAlignment="1">
      <alignment wrapText="1"/>
    </xf>
    <xf numFmtId="164" fontId="0" fillId="0" borderId="5" xfId="6" applyNumberFormat="1" applyFont="1" applyFill="1" applyBorder="1" applyAlignment="1">
      <alignment wrapText="1"/>
    </xf>
    <xf numFmtId="9" fontId="0" fillId="0" borderId="4" xfId="6" applyNumberFormat="1" applyFont="1" applyFill="1" applyBorder="1" applyAlignment="1">
      <alignment wrapText="1"/>
    </xf>
    <xf numFmtId="43" fontId="0" fillId="0" borderId="5" xfId="6" applyFont="1" applyBorder="1" applyAlignment="1">
      <alignment wrapText="1"/>
    </xf>
    <xf numFmtId="43" fontId="0" fillId="0" borderId="7" xfId="6" applyFont="1" applyBorder="1" applyAlignment="1">
      <alignment wrapText="1"/>
    </xf>
    <xf numFmtId="43" fontId="0" fillId="0" borderId="4" xfId="6" applyFont="1" applyBorder="1" applyAlignment="1">
      <alignment wrapText="1"/>
    </xf>
    <xf numFmtId="43" fontId="0" fillId="0" borderId="5" xfId="6" applyNumberFormat="1" applyFont="1" applyFill="1" applyBorder="1" applyAlignment="1">
      <alignment wrapText="1"/>
    </xf>
    <xf numFmtId="43" fontId="1" fillId="0" borderId="5" xfId="6" applyFont="1" applyBorder="1" applyAlignment="1">
      <alignment wrapText="1"/>
    </xf>
    <xf numFmtId="43" fontId="10" fillId="0" borderId="5" xfId="6" applyFont="1" applyBorder="1" applyAlignment="1">
      <alignment wrapText="1"/>
    </xf>
    <xf numFmtId="43" fontId="10" fillId="0" borderId="7" xfId="6" applyFont="1" applyBorder="1" applyAlignment="1">
      <alignment wrapText="1"/>
    </xf>
    <xf numFmtId="43" fontId="11" fillId="0" borderId="5" xfId="6" applyFont="1" applyBorder="1" applyAlignment="1">
      <alignment wrapText="1"/>
    </xf>
    <xf numFmtId="43" fontId="11" fillId="0" borderId="7" xfId="6" applyFont="1" applyBorder="1" applyAlignment="1">
      <alignment wrapText="1"/>
    </xf>
    <xf numFmtId="43" fontId="0" fillId="13" borderId="4" xfId="6" applyFont="1" applyFill="1" applyBorder="1" applyAlignment="1">
      <alignment wrapText="1"/>
    </xf>
    <xf numFmtId="43" fontId="2" fillId="0" borderId="5" xfId="6" applyFont="1" applyFill="1" applyBorder="1" applyAlignment="1">
      <alignment wrapText="1"/>
    </xf>
    <xf numFmtId="43" fontId="2" fillId="0" borderId="7" xfId="6" applyFont="1" applyFill="1" applyBorder="1" applyAlignment="1">
      <alignment wrapText="1"/>
    </xf>
    <xf numFmtId="43" fontId="2" fillId="0" borderId="14" xfId="6" applyFont="1" applyBorder="1" applyAlignment="1">
      <alignment wrapText="1"/>
    </xf>
    <xf numFmtId="43" fontId="2" fillId="0" borderId="15" xfId="6" applyFont="1" applyBorder="1" applyAlignment="1">
      <alignment wrapText="1"/>
    </xf>
    <xf numFmtId="43" fontId="1" fillId="0" borderId="15" xfId="6" applyFont="1" applyFill="1" applyBorder="1" applyAlignment="1">
      <alignment wrapText="1"/>
    </xf>
    <xf numFmtId="43" fontId="2" fillId="0" borderId="16" xfId="6" applyFont="1" applyBorder="1" applyAlignment="1">
      <alignment wrapText="1"/>
    </xf>
    <xf numFmtId="43" fontId="2" fillId="0" borderId="14" xfId="6" applyFont="1" applyFill="1" applyBorder="1" applyAlignment="1">
      <alignment wrapText="1"/>
    </xf>
    <xf numFmtId="164" fontId="2" fillId="0" borderId="17" xfId="6" applyNumberFormat="1" applyFont="1" applyBorder="1" applyAlignment="1">
      <alignment wrapText="1"/>
    </xf>
    <xf numFmtId="164" fontId="2" fillId="0" borderId="15" xfId="6" applyNumberFormat="1" applyFont="1" applyBorder="1" applyAlignment="1">
      <alignment wrapText="1"/>
    </xf>
    <xf numFmtId="0" fontId="0" fillId="12" borderId="5" xfId="0" applyFill="1" applyBorder="1" applyAlignment="1">
      <alignment horizontal="center" wrapText="1"/>
    </xf>
    <xf numFmtId="43" fontId="0" fillId="0" borderId="5" xfId="6" applyFont="1" applyBorder="1"/>
    <xf numFmtId="43" fontId="2" fillId="0" borderId="5" xfId="6" applyFont="1" applyBorder="1"/>
    <xf numFmtId="43" fontId="0" fillId="0" borderId="29" xfId="6" applyFont="1" applyBorder="1"/>
    <xf numFmtId="43" fontId="2" fillId="0" borderId="29" xfId="6" applyFont="1" applyBorder="1"/>
    <xf numFmtId="43" fontId="2" fillId="0" borderId="28" xfId="6" applyFont="1" applyBorder="1" applyAlignment="1">
      <alignment wrapText="1"/>
    </xf>
    <xf numFmtId="43" fontId="2" fillId="0" borderId="28" xfId="6" applyFont="1" applyFill="1" applyBorder="1" applyAlignment="1">
      <alignment wrapText="1"/>
    </xf>
    <xf numFmtId="43" fontId="2" fillId="0" borderId="30" xfId="6" applyFont="1" applyFill="1" applyBorder="1" applyAlignment="1">
      <alignment wrapText="1"/>
    </xf>
    <xf numFmtId="43" fontId="2" fillId="0" borderId="31" xfId="6" applyFont="1" applyBorder="1" applyAlignment="1">
      <alignment wrapText="1"/>
    </xf>
    <xf numFmtId="43" fontId="1" fillId="0" borderId="28" xfId="6" applyFont="1" applyFill="1" applyBorder="1" applyAlignment="1">
      <alignment wrapText="1"/>
    </xf>
    <xf numFmtId="43" fontId="2" fillId="0" borderId="32" xfId="6" applyFont="1" applyBorder="1" applyAlignment="1">
      <alignment wrapText="1"/>
    </xf>
    <xf numFmtId="43" fontId="2" fillId="0" borderId="31" xfId="6" applyFont="1" applyFill="1" applyBorder="1" applyAlignment="1">
      <alignment wrapText="1"/>
    </xf>
    <xf numFmtId="164" fontId="2" fillId="0" borderId="33" xfId="6" applyNumberFormat="1" applyFont="1" applyBorder="1" applyAlignment="1">
      <alignment wrapText="1"/>
    </xf>
    <xf numFmtId="164" fontId="2" fillId="0" borderId="28" xfId="6" applyNumberFormat="1" applyFont="1" applyBorder="1" applyAlignment="1">
      <alignment wrapText="1"/>
    </xf>
    <xf numFmtId="43" fontId="0" fillId="0" borderId="10" xfId="6" applyFont="1" applyFill="1" applyBorder="1" applyAlignment="1">
      <alignment wrapText="1"/>
    </xf>
    <xf numFmtId="2" fontId="0" fillId="0" borderId="5" xfId="6" applyNumberFormat="1" applyFont="1" applyBorder="1" applyAlignment="1">
      <alignment wrapText="1"/>
    </xf>
    <xf numFmtId="2" fontId="2" fillId="0" borderId="5" xfId="6" applyNumberFormat="1" applyFont="1" applyBorder="1" applyAlignment="1">
      <alignment wrapText="1"/>
    </xf>
    <xf numFmtId="2" fontId="10" fillId="0" borderId="5" xfId="6" applyNumberFormat="1" applyFont="1" applyBorder="1" applyAlignment="1">
      <alignment wrapText="1"/>
    </xf>
    <xf numFmtId="2" fontId="11" fillId="0" borderId="5" xfId="6" applyNumberFormat="1" applyFont="1" applyBorder="1" applyAlignment="1">
      <alignment wrapText="1"/>
    </xf>
    <xf numFmtId="2" fontId="2" fillId="0" borderId="28" xfId="6" applyNumberFormat="1" applyFont="1" applyFill="1" applyBorder="1" applyAlignment="1">
      <alignment wrapText="1"/>
    </xf>
    <xf numFmtId="43" fontId="0" fillId="0" borderId="35" xfId="6" applyFont="1" applyBorder="1"/>
    <xf numFmtId="9" fontId="2" fillId="0" borderId="10" xfId="6" applyNumberFormat="1" applyFont="1" applyBorder="1" applyAlignment="1">
      <alignment wrapText="1"/>
    </xf>
    <xf numFmtId="43" fontId="0" fillId="0" borderId="37" xfId="6" applyFont="1" applyBorder="1"/>
    <xf numFmtId="43" fontId="0" fillId="0" borderId="38" xfId="6" applyFont="1" applyBorder="1"/>
    <xf numFmtId="43" fontId="0" fillId="0" borderId="39" xfId="6" applyFont="1" applyBorder="1"/>
    <xf numFmtId="0" fontId="0" fillId="12" borderId="4" xfId="0" applyFill="1" applyBorder="1" applyAlignment="1">
      <alignment horizontal="center" wrapText="1"/>
    </xf>
    <xf numFmtId="0" fontId="0" fillId="12" borderId="6" xfId="0" applyFill="1" applyBorder="1" applyAlignment="1">
      <alignment horizontal="center" wrapText="1"/>
    </xf>
    <xf numFmtId="2" fontId="0" fillId="0" borderId="4" xfId="6" applyNumberFormat="1" applyFont="1" applyBorder="1" applyAlignment="1">
      <alignment wrapText="1"/>
    </xf>
    <xf numFmtId="2" fontId="0" fillId="0" borderId="6" xfId="6" applyNumberFormat="1" applyFont="1" applyBorder="1" applyAlignment="1">
      <alignment wrapText="1"/>
    </xf>
    <xf numFmtId="2" fontId="2" fillId="0" borderId="4" xfId="6" applyNumberFormat="1" applyFont="1" applyBorder="1" applyAlignment="1">
      <alignment wrapText="1"/>
    </xf>
    <xf numFmtId="2" fontId="2" fillId="0" borderId="6" xfId="6" applyNumberFormat="1" applyFont="1" applyBorder="1" applyAlignment="1">
      <alignment wrapText="1"/>
    </xf>
    <xf numFmtId="2" fontId="10" fillId="0" borderId="4" xfId="6" applyNumberFormat="1" applyFont="1" applyBorder="1" applyAlignment="1">
      <alignment wrapText="1"/>
    </xf>
    <xf numFmtId="2" fontId="10" fillId="0" borderId="6" xfId="6" applyNumberFormat="1" applyFont="1" applyBorder="1" applyAlignment="1">
      <alignment wrapText="1"/>
    </xf>
    <xf numFmtId="2" fontId="11" fillId="0" borderId="4" xfId="6" applyNumberFormat="1" applyFont="1" applyBorder="1" applyAlignment="1">
      <alignment wrapText="1"/>
    </xf>
    <xf numFmtId="2" fontId="11" fillId="0" borderId="6" xfId="6" applyNumberFormat="1" applyFont="1" applyBorder="1" applyAlignment="1">
      <alignment wrapText="1"/>
    </xf>
    <xf numFmtId="2" fontId="2" fillId="0" borderId="31" xfId="6" applyNumberFormat="1" applyFont="1" applyFill="1" applyBorder="1" applyAlignment="1">
      <alignment wrapText="1"/>
    </xf>
    <xf numFmtId="2" fontId="2" fillId="0" borderId="32" xfId="6" applyNumberFormat="1" applyFont="1" applyFill="1" applyBorder="1" applyAlignment="1">
      <alignment wrapText="1"/>
    </xf>
    <xf numFmtId="43" fontId="0" fillId="0" borderId="6" xfId="6" applyFont="1" applyBorder="1" applyAlignment="1">
      <alignment wrapText="1"/>
    </xf>
    <xf numFmtId="43" fontId="0" fillId="11" borderId="0" xfId="6" applyFont="1" applyFill="1"/>
    <xf numFmtId="43" fontId="15" fillId="11" borderId="0" xfId="6" applyFont="1" applyFill="1"/>
    <xf numFmtId="43" fontId="0" fillId="11" borderId="11" xfId="6" applyFont="1" applyFill="1" applyBorder="1" applyAlignment="1"/>
    <xf numFmtId="43" fontId="0" fillId="11" borderId="12" xfId="6" applyFont="1" applyFill="1" applyBorder="1" applyAlignment="1"/>
    <xf numFmtId="43" fontId="9" fillId="11" borderId="5" xfId="6" applyFont="1" applyFill="1" applyBorder="1" applyAlignment="1">
      <alignment wrapText="1"/>
    </xf>
    <xf numFmtId="43" fontId="0" fillId="0" borderId="5" xfId="6" applyFont="1" applyFill="1" applyBorder="1" applyAlignment="1">
      <alignment vertical="center" wrapText="1"/>
    </xf>
    <xf numFmtId="43" fontId="9" fillId="11" borderId="7" xfId="6" applyFont="1" applyFill="1" applyBorder="1" applyAlignment="1">
      <alignment wrapText="1"/>
    </xf>
    <xf numFmtId="0" fontId="0" fillId="12" borderId="10" xfId="0" applyFill="1" applyBorder="1" applyAlignment="1">
      <alignment horizontal="center" wrapText="1"/>
    </xf>
    <xf numFmtId="0" fontId="0" fillId="0" borderId="5" xfId="0" applyBorder="1"/>
    <xf numFmtId="0" fontId="0" fillId="0" borderId="5" xfId="6" applyNumberFormat="1" applyFont="1" applyBorder="1" applyAlignment="1">
      <alignment wrapText="1"/>
    </xf>
    <xf numFmtId="0" fontId="0" fillId="0" borderId="5" xfId="6" applyNumberFormat="1" applyFont="1" applyBorder="1"/>
    <xf numFmtId="2" fontId="3" fillId="0" borderId="5" xfId="7" applyNumberFormat="1" applyFont="1" applyFill="1" applyBorder="1"/>
    <xf numFmtId="2" fontId="3" fillId="0" borderId="5" xfId="7" applyNumberFormat="1" applyFont="1" applyBorder="1"/>
    <xf numFmtId="0" fontId="3" fillId="0" borderId="0" xfId="0" applyFont="1"/>
    <xf numFmtId="0" fontId="5" fillId="2" borderId="0" xfId="0" applyFont="1" applyFill="1" applyAlignment="1">
      <alignment horizontal="center"/>
    </xf>
    <xf numFmtId="0" fontId="5" fillId="3" borderId="0" xfId="0" applyFont="1" applyFill="1" applyAlignment="1">
      <alignment horizontal="left"/>
    </xf>
    <xf numFmtId="0" fontId="4" fillId="3" borderId="0" xfId="0" applyFont="1" applyFill="1" applyAlignment="1">
      <alignment horizontal="right"/>
    </xf>
    <xf numFmtId="0" fontId="3" fillId="0" borderId="0" xfId="0" applyFont="1" applyBorder="1"/>
    <xf numFmtId="168" fontId="3" fillId="0" borderId="0" xfId="0" applyNumberFormat="1" applyFont="1"/>
    <xf numFmtId="0" fontId="4" fillId="3" borderId="0" xfId="0" applyFont="1" applyFill="1"/>
    <xf numFmtId="0" fontId="4" fillId="5" borderId="5" xfId="0" applyFont="1" applyFill="1" applyBorder="1" applyAlignment="1">
      <alignment horizontal="left"/>
    </xf>
    <xf numFmtId="0" fontId="4" fillId="2" borderId="5" xfId="0" applyFont="1" applyFill="1" applyBorder="1" applyAlignment="1">
      <alignment horizontal="center"/>
    </xf>
    <xf numFmtId="0" fontId="4" fillId="6" borderId="5" xfId="0" applyFont="1" applyFill="1" applyBorder="1" applyAlignment="1">
      <alignment horizontal="center"/>
    </xf>
    <xf numFmtId="0" fontId="3" fillId="5" borderId="5" xfId="0" applyFont="1" applyFill="1" applyBorder="1" applyAlignment="1">
      <alignment horizontal="right" wrapText="1"/>
    </xf>
    <xf numFmtId="0" fontId="3" fillId="0" borderId="5" xfId="0" applyFont="1" applyBorder="1"/>
    <xf numFmtId="0" fontId="3" fillId="0" borderId="5" xfId="0" applyFont="1" applyBorder="1" applyAlignment="1">
      <alignment horizontal="center" vertical="top"/>
    </xf>
    <xf numFmtId="0" fontId="3" fillId="0" borderId="5" xfId="0" applyFont="1" applyBorder="1" applyAlignment="1">
      <alignment horizontal="center"/>
    </xf>
    <xf numFmtId="0" fontId="6" fillId="0" borderId="0" xfId="0" applyFont="1"/>
    <xf numFmtId="0" fontId="3" fillId="0" borderId="5" xfId="0" applyFont="1" applyBorder="1" applyAlignment="1">
      <alignment horizontal="left" vertical="center"/>
    </xf>
    <xf numFmtId="2" fontId="3" fillId="4" borderId="5" xfId="0" applyNumberFormat="1" applyFont="1" applyFill="1" applyBorder="1" applyAlignment="1">
      <alignment horizontal="center" vertical="center"/>
    </xf>
    <xf numFmtId="2" fontId="3" fillId="0" borderId="0" xfId="0" applyNumberFormat="1" applyFont="1" applyBorder="1"/>
    <xf numFmtId="0" fontId="3" fillId="0" borderId="5" xfId="0" applyFont="1" applyBorder="1" applyAlignment="1">
      <alignment horizontal="right"/>
    </xf>
    <xf numFmtId="0" fontId="4" fillId="0" borderId="19" xfId="0" applyFont="1" applyBorder="1"/>
    <xf numFmtId="2" fontId="3" fillId="8" borderId="5" xfId="0" applyNumberFormat="1" applyFont="1" applyFill="1" applyBorder="1" applyAlignment="1">
      <alignment horizontal="center" vertical="center"/>
    </xf>
    <xf numFmtId="0" fontId="3" fillId="0" borderId="0" xfId="0" applyFont="1" applyBorder="1" applyAlignment="1"/>
    <xf numFmtId="10" fontId="3" fillId="0" borderId="0" xfId="1" applyNumberFormat="1" applyFont="1"/>
    <xf numFmtId="0" fontId="3" fillId="0" borderId="0" xfId="0" applyFont="1" applyFill="1" applyBorder="1" applyAlignment="1">
      <alignment horizontal="right"/>
    </xf>
    <xf numFmtId="0" fontId="3" fillId="5" borderId="5" xfId="0" applyFont="1" applyFill="1" applyBorder="1" applyAlignment="1" applyProtection="1"/>
    <xf numFmtId="0" fontId="4" fillId="5" borderId="5" xfId="0" applyFont="1" applyFill="1" applyBorder="1" applyAlignment="1" applyProtection="1"/>
    <xf numFmtId="0" fontId="4" fillId="0" borderId="5" xfId="0" applyFont="1" applyBorder="1" applyAlignment="1"/>
    <xf numFmtId="0" fontId="4" fillId="0" borderId="5" xfId="0" applyFont="1" applyFill="1" applyBorder="1" applyAlignment="1">
      <alignment vertical="center" wrapText="1"/>
    </xf>
    <xf numFmtId="2" fontId="17" fillId="0" borderId="5" xfId="0" applyNumberFormat="1" applyFont="1" applyBorder="1"/>
    <xf numFmtId="2" fontId="17" fillId="0" borderId="7" xfId="0" applyNumberFormat="1" applyFont="1" applyBorder="1"/>
    <xf numFmtId="2" fontId="3" fillId="0" borderId="5" xfId="0" applyNumberFormat="1" applyFont="1" applyBorder="1" applyAlignment="1">
      <alignment vertical="center" wrapText="1"/>
    </xf>
    <xf numFmtId="0" fontId="3" fillId="0" borderId="5" xfId="0" applyFont="1" applyBorder="1" applyAlignment="1">
      <alignment horizontal="left"/>
    </xf>
    <xf numFmtId="0" fontId="3" fillId="0" borderId="5" xfId="0" applyFont="1" applyBorder="1" applyAlignment="1"/>
    <xf numFmtId="0" fontId="4" fillId="0" borderId="5" xfId="0" applyFont="1" applyFill="1" applyBorder="1" applyAlignment="1">
      <alignment vertical="center"/>
    </xf>
    <xf numFmtId="2" fontId="4" fillId="4" borderId="5" xfId="0" applyNumberFormat="1" applyFont="1" applyFill="1" applyBorder="1" applyAlignment="1">
      <alignment vertical="center" wrapText="1"/>
    </xf>
    <xf numFmtId="2" fontId="4" fillId="4" borderId="7" xfId="0" applyNumberFormat="1" applyFont="1" applyFill="1" applyBorder="1" applyAlignment="1">
      <alignment vertical="center" wrapText="1"/>
    </xf>
    <xf numFmtId="0" fontId="3" fillId="0" borderId="5" xfId="0" applyFont="1" applyBorder="1" applyAlignment="1">
      <alignment horizontal="left" wrapText="1"/>
    </xf>
    <xf numFmtId="0" fontId="4" fillId="4" borderId="5" xfId="0" applyFont="1" applyFill="1" applyBorder="1" applyAlignment="1"/>
    <xf numFmtId="2" fontId="17" fillId="4" borderId="5" xfId="0" applyNumberFormat="1" applyFont="1" applyFill="1" applyBorder="1"/>
    <xf numFmtId="2" fontId="17" fillId="4" borderId="7" xfId="0" applyNumberFormat="1" applyFont="1" applyFill="1" applyBorder="1"/>
    <xf numFmtId="0" fontId="4" fillId="0" borderId="5" xfId="0" applyFont="1" applyBorder="1" applyAlignment="1">
      <alignment wrapText="1"/>
    </xf>
    <xf numFmtId="2" fontId="4" fillId="0" borderId="5" xfId="0" applyNumberFormat="1" applyFont="1" applyFill="1" applyBorder="1"/>
    <xf numFmtId="2" fontId="4" fillId="0" borderId="7" xfId="0" applyNumberFormat="1" applyFont="1" applyFill="1" applyBorder="1"/>
    <xf numFmtId="2" fontId="4" fillId="4" borderId="5" xfId="0" applyNumberFormat="1" applyFont="1" applyFill="1" applyBorder="1"/>
    <xf numFmtId="2" fontId="4" fillId="4" borderId="7" xfId="0" applyNumberFormat="1" applyFont="1" applyFill="1" applyBorder="1"/>
    <xf numFmtId="2" fontId="3" fillId="0" borderId="5" xfId="0" applyNumberFormat="1" applyFont="1" applyBorder="1"/>
    <xf numFmtId="2" fontId="3" fillId="0" borderId="0" xfId="0" applyNumberFormat="1" applyFont="1"/>
    <xf numFmtId="169" fontId="3" fillId="0" borderId="0" xfId="0" applyNumberFormat="1" applyFont="1"/>
    <xf numFmtId="170" fontId="3" fillId="0" borderId="0" xfId="0" applyNumberFormat="1" applyFont="1"/>
    <xf numFmtId="0" fontId="4" fillId="5" borderId="5" xfId="0" applyFont="1" applyFill="1" applyBorder="1"/>
    <xf numFmtId="0" fontId="4" fillId="5" borderId="5" xfId="0" applyFont="1" applyFill="1" applyBorder="1" applyAlignment="1"/>
    <xf numFmtId="0" fontId="3" fillId="5" borderId="44" xfId="0" applyFont="1" applyFill="1" applyBorder="1" applyAlignment="1">
      <alignment horizontal="center"/>
    </xf>
    <xf numFmtId="0" fontId="4" fillId="6" borderId="34" xfId="0" applyFont="1" applyFill="1" applyBorder="1" applyAlignment="1">
      <alignment horizontal="center"/>
    </xf>
    <xf numFmtId="0" fontId="3" fillId="5" borderId="5" xfId="0" applyFont="1" applyFill="1" applyBorder="1"/>
    <xf numFmtId="0" fontId="3" fillId="5" borderId="5" xfId="0" applyFont="1" applyFill="1" applyBorder="1" applyAlignment="1"/>
    <xf numFmtId="0" fontId="4" fillId="2" borderId="46" xfId="0" applyFont="1" applyFill="1" applyBorder="1" applyAlignment="1">
      <alignment horizontal="center"/>
    </xf>
    <xf numFmtId="0" fontId="4" fillId="2" borderId="44" xfId="0" applyFont="1" applyFill="1" applyBorder="1" applyAlignment="1">
      <alignment horizontal="center"/>
    </xf>
    <xf numFmtId="0" fontId="4" fillId="6" borderId="46" xfId="0" applyFont="1" applyFill="1" applyBorder="1" applyAlignment="1">
      <alignment horizontal="center"/>
    </xf>
    <xf numFmtId="0" fontId="3" fillId="0" borderId="5" xfId="0" applyFont="1" applyFill="1" applyBorder="1"/>
    <xf numFmtId="0" fontId="3" fillId="0" borderId="5" xfId="0" applyFont="1" applyFill="1" applyBorder="1" applyAlignment="1"/>
    <xf numFmtId="0" fontId="4" fillId="0" borderId="5" xfId="0" applyFont="1" applyFill="1" applyBorder="1"/>
    <xf numFmtId="0" fontId="4" fillId="0" borderId="5" xfId="0" applyFont="1" applyFill="1" applyBorder="1" applyAlignment="1">
      <alignment horizontal="left"/>
    </xf>
    <xf numFmtId="0" fontId="3" fillId="0" borderId="0" xfId="0" applyFont="1" applyFill="1" applyBorder="1"/>
    <xf numFmtId="0" fontId="3" fillId="0" borderId="0" xfId="0" applyFont="1" applyFill="1"/>
    <xf numFmtId="0" fontId="4" fillId="0" borderId="5" xfId="0" applyFont="1" applyBorder="1"/>
    <xf numFmtId="2" fontId="3" fillId="0" borderId="5" xfId="0" applyNumberFormat="1" applyFont="1" applyFill="1" applyBorder="1" applyAlignment="1">
      <alignment horizontal="center"/>
    </xf>
    <xf numFmtId="0" fontId="3" fillId="0" borderId="5" xfId="0" applyFont="1" applyBorder="1" applyAlignment="1">
      <alignment horizontal="left" vertical="center" indent="2"/>
    </xf>
    <xf numFmtId="2" fontId="3" fillId="0" borderId="8" xfId="0" applyNumberFormat="1" applyFont="1" applyBorder="1"/>
    <xf numFmtId="2" fontId="3" fillId="0" borderId="8" xfId="0" applyNumberFormat="1" applyFont="1" applyBorder="1" applyAlignment="1">
      <alignment vertical="center" wrapText="1"/>
    </xf>
    <xf numFmtId="2" fontId="3" fillId="0" borderId="8" xfId="0" applyNumberFormat="1" applyFont="1" applyBorder="1" applyAlignment="1">
      <alignment vertical="center"/>
    </xf>
    <xf numFmtId="2" fontId="3" fillId="0" borderId="8" xfId="0" applyNumberFormat="1" applyFont="1" applyBorder="1" applyAlignment="1">
      <alignment horizontal="right" vertical="center"/>
    </xf>
    <xf numFmtId="2" fontId="3" fillId="0" borderId="47" xfId="0" applyNumberFormat="1" applyFont="1" applyBorder="1"/>
    <xf numFmtId="2" fontId="3" fillId="0" borderId="47" xfId="0" applyNumberFormat="1" applyFont="1" applyBorder="1" applyAlignment="1">
      <alignment vertical="center"/>
    </xf>
    <xf numFmtId="2" fontId="3" fillId="0" borderId="47" xfId="0" applyNumberFormat="1" applyFont="1" applyBorder="1" applyAlignment="1">
      <alignment horizontal="right" vertical="center"/>
    </xf>
    <xf numFmtId="2" fontId="3" fillId="4" borderId="5" xfId="0" applyNumberFormat="1" applyFont="1" applyFill="1" applyBorder="1" applyAlignment="1">
      <alignment horizontal="center"/>
    </xf>
    <xf numFmtId="2" fontId="3" fillId="4" borderId="47" xfId="0" applyNumberFormat="1" applyFont="1" applyFill="1" applyBorder="1" applyAlignment="1">
      <alignment horizontal="center"/>
    </xf>
    <xf numFmtId="2" fontId="3" fillId="0" borderId="5" xfId="0" applyNumberFormat="1" applyFont="1" applyBorder="1" applyAlignment="1">
      <alignment horizontal="right"/>
    </xf>
    <xf numFmtId="2" fontId="3" fillId="0" borderId="47" xfId="0" applyNumberFormat="1" applyFont="1" applyBorder="1" applyAlignment="1">
      <alignment horizontal="right"/>
    </xf>
    <xf numFmtId="0" fontId="3" fillId="0" borderId="47" xfId="0" applyFont="1" applyBorder="1"/>
    <xf numFmtId="0" fontId="3" fillId="4" borderId="5" xfId="0" applyFont="1" applyFill="1" applyBorder="1"/>
    <xf numFmtId="2" fontId="4" fillId="4" borderId="47" xfId="0" applyNumberFormat="1" applyFont="1" applyFill="1" applyBorder="1"/>
    <xf numFmtId="0" fontId="4" fillId="0" borderId="5" xfId="0" applyFont="1" applyFill="1" applyBorder="1" applyAlignment="1"/>
    <xf numFmtId="2" fontId="4" fillId="0" borderId="47" xfId="0" applyNumberFormat="1" applyFont="1" applyFill="1" applyBorder="1"/>
    <xf numFmtId="0" fontId="4" fillId="4" borderId="5" xfId="0" applyFont="1" applyFill="1" applyBorder="1"/>
    <xf numFmtId="2" fontId="3" fillId="4" borderId="5" xfId="0" applyNumberFormat="1" applyFont="1" applyFill="1" applyBorder="1"/>
    <xf numFmtId="2" fontId="3" fillId="4" borderId="47" xfId="0" applyNumberFormat="1" applyFont="1" applyFill="1" applyBorder="1"/>
    <xf numFmtId="0" fontId="4" fillId="0" borderId="5" xfId="0" applyFont="1" applyBorder="1" applyAlignment="1">
      <alignment horizontal="left"/>
    </xf>
    <xf numFmtId="2" fontId="4" fillId="0" borderId="5" xfId="0" applyNumberFormat="1" applyFont="1" applyBorder="1"/>
    <xf numFmtId="2" fontId="4" fillId="0" borderId="47" xfId="0" applyNumberFormat="1" applyFont="1" applyBorder="1"/>
    <xf numFmtId="2" fontId="4" fillId="4" borderId="29" xfId="0" applyNumberFormat="1" applyFont="1" applyFill="1" applyBorder="1"/>
    <xf numFmtId="2" fontId="3" fillId="0" borderId="29" xfId="0" applyNumberFormat="1" applyFont="1" applyBorder="1" applyAlignment="1">
      <alignment vertical="center"/>
    </xf>
    <xf numFmtId="2" fontId="3" fillId="0" borderId="29" xfId="0" applyNumberFormat="1" applyFont="1" applyBorder="1" applyAlignment="1">
      <alignment horizontal="right" vertical="center"/>
    </xf>
    <xf numFmtId="0" fontId="2" fillId="0" borderId="0" xfId="0" applyFont="1"/>
    <xf numFmtId="0" fontId="0" fillId="11" borderId="0" xfId="0" applyFill="1"/>
    <xf numFmtId="0" fontId="2" fillId="11" borderId="0" xfId="0" applyFont="1" applyFill="1"/>
    <xf numFmtId="0" fontId="15" fillId="11" borderId="0" xfId="0" applyFont="1" applyFill="1"/>
    <xf numFmtId="0" fontId="2" fillId="15" borderId="0" xfId="0" applyFont="1" applyFill="1"/>
    <xf numFmtId="0" fontId="0" fillId="15" borderId="5" xfId="0" applyFill="1" applyBorder="1"/>
    <xf numFmtId="0" fontId="0" fillId="0" borderId="5" xfId="0" applyBorder="1" applyAlignment="1">
      <alignment horizontal="left" indent="1"/>
    </xf>
    <xf numFmtId="43" fontId="0" fillId="0" borderId="5" xfId="0" applyNumberFormat="1" applyBorder="1"/>
    <xf numFmtId="0" fontId="2" fillId="0" borderId="5" xfId="0" applyFont="1" applyBorder="1"/>
    <xf numFmtId="43" fontId="2" fillId="0" borderId="5" xfId="0" applyNumberFormat="1" applyFont="1" applyBorder="1"/>
    <xf numFmtId="2" fontId="0" fillId="0" borderId="5" xfId="0" applyNumberFormat="1" applyBorder="1"/>
    <xf numFmtId="0" fontId="15" fillId="16" borderId="0" xfId="0" applyFont="1" applyFill="1"/>
    <xf numFmtId="0" fontId="0" fillId="16" borderId="0" xfId="0" applyFill="1"/>
    <xf numFmtId="0" fontId="0" fillId="0" borderId="0" xfId="0" applyAlignment="1">
      <alignment wrapText="1"/>
    </xf>
    <xf numFmtId="0" fontId="0" fillId="12" borderId="0" xfId="0" applyFill="1"/>
    <xf numFmtId="0" fontId="2" fillId="12" borderId="0" xfId="0" applyFont="1" applyFill="1" applyAlignment="1">
      <alignment wrapText="1"/>
    </xf>
    <xf numFmtId="0" fontId="2" fillId="12" borderId="0" xfId="0" applyFont="1" applyFill="1" applyAlignment="1">
      <alignment horizontal="center" wrapText="1"/>
    </xf>
    <xf numFmtId="0" fontId="2" fillId="12" borderId="0" xfId="0" applyFont="1" applyFill="1" applyAlignment="1">
      <alignment horizontal="center"/>
    </xf>
    <xf numFmtId="0" fontId="2" fillId="12" borderId="0" xfId="0" applyFont="1" applyFill="1" applyBorder="1" applyAlignment="1">
      <alignment horizontal="center"/>
    </xf>
    <xf numFmtId="0" fontId="2" fillId="12" borderId="42" xfId="0" applyFont="1" applyFill="1" applyBorder="1" applyAlignment="1">
      <alignment horizontal="center"/>
    </xf>
    <xf numFmtId="2" fontId="0" fillId="0" borderId="0" xfId="0" applyNumberFormat="1" applyBorder="1"/>
    <xf numFmtId="2" fontId="0" fillId="0" borderId="42" xfId="0" applyNumberFormat="1" applyBorder="1"/>
    <xf numFmtId="0" fontId="0" fillId="0" borderId="0" xfId="0" applyBorder="1"/>
    <xf numFmtId="0" fontId="0" fillId="0" borderId="42" xfId="0" applyBorder="1"/>
    <xf numFmtId="2" fontId="2" fillId="0" borderId="0" xfId="0" applyNumberFormat="1" applyFont="1" applyBorder="1"/>
    <xf numFmtId="2" fontId="2" fillId="0" borderId="42" xfId="0" applyNumberFormat="1" applyFont="1" applyBorder="1"/>
    <xf numFmtId="0" fontId="2" fillId="12" borderId="48" xfId="0" applyFont="1" applyFill="1" applyBorder="1" applyAlignment="1">
      <alignment horizontal="center"/>
    </xf>
    <xf numFmtId="2" fontId="0" fillId="0" borderId="48" xfId="0" applyNumberFormat="1" applyBorder="1"/>
    <xf numFmtId="0" fontId="0" fillId="0" borderId="48" xfId="0" applyBorder="1"/>
    <xf numFmtId="2" fontId="2" fillId="0" borderId="48" xfId="0" applyNumberFormat="1" applyFont="1" applyBorder="1"/>
    <xf numFmtId="2" fontId="0" fillId="0" borderId="0" xfId="0" applyNumberFormat="1" applyFont="1" applyBorder="1"/>
    <xf numFmtId="0" fontId="5" fillId="2" borderId="0" xfId="7" applyFont="1" applyFill="1" applyAlignment="1">
      <alignment horizontal="center"/>
    </xf>
    <xf numFmtId="0" fontId="3" fillId="0" borderId="0" xfId="7" applyFont="1" applyBorder="1"/>
    <xf numFmtId="0" fontId="3" fillId="0" borderId="0" xfId="7" applyFont="1"/>
    <xf numFmtId="0" fontId="5" fillId="3" borderId="0" xfId="7" applyFont="1" applyFill="1" applyAlignment="1">
      <alignment horizontal="left"/>
    </xf>
    <xf numFmtId="0" fontId="4" fillId="3" borderId="0" xfId="7" applyFont="1" applyFill="1" applyAlignment="1">
      <alignment horizontal="right"/>
    </xf>
    <xf numFmtId="0" fontId="3" fillId="0" borderId="0" xfId="7" applyFont="1" applyFill="1" applyBorder="1" applyAlignment="1">
      <alignment horizontal="right"/>
    </xf>
    <xf numFmtId="0" fontId="4" fillId="5" borderId="5" xfId="7" applyFont="1" applyFill="1" applyBorder="1"/>
    <xf numFmtId="0" fontId="4" fillId="5" borderId="5" xfId="7" applyFont="1" applyFill="1" applyBorder="1" applyAlignment="1"/>
    <xf numFmtId="0" fontId="4" fillId="2" borderId="5" xfId="7" applyFont="1" applyFill="1" applyBorder="1" applyAlignment="1">
      <alignment horizontal="center"/>
    </xf>
    <xf numFmtId="0" fontId="4" fillId="6" borderId="5" xfId="7" applyFont="1" applyFill="1" applyBorder="1" applyAlignment="1">
      <alignment horizontal="center"/>
    </xf>
    <xf numFmtId="0" fontId="3" fillId="5" borderId="5" xfId="7" applyFont="1" applyFill="1" applyBorder="1"/>
    <xf numFmtId="0" fontId="3" fillId="0" borderId="5" xfId="7" applyFont="1" applyFill="1" applyBorder="1"/>
    <xf numFmtId="0" fontId="4" fillId="0" borderId="5" xfId="7" applyFont="1" applyFill="1" applyBorder="1" applyAlignment="1"/>
    <xf numFmtId="0" fontId="4" fillId="0" borderId="5" xfId="7" applyFont="1" applyFill="1" applyBorder="1"/>
    <xf numFmtId="0" fontId="4" fillId="0" borderId="5" xfId="7" applyFont="1" applyFill="1" applyBorder="1" applyAlignment="1">
      <alignment horizontal="left"/>
    </xf>
    <xf numFmtId="0" fontId="3" fillId="0" borderId="0" xfId="7" applyFont="1" applyFill="1" applyBorder="1"/>
    <xf numFmtId="0" fontId="3" fillId="0" borderId="0" xfId="7" applyFont="1" applyFill="1"/>
    <xf numFmtId="0" fontId="4" fillId="0" borderId="5" xfId="7" applyFont="1" applyBorder="1"/>
    <xf numFmtId="0" fontId="4" fillId="0" borderId="5" xfId="7" applyFont="1" applyBorder="1" applyAlignment="1">
      <alignment horizontal="center"/>
    </xf>
    <xf numFmtId="0" fontId="3" fillId="0" borderId="5" xfId="7" applyFont="1" applyBorder="1"/>
    <xf numFmtId="0" fontId="4" fillId="0" borderId="5" xfId="7" applyFont="1" applyBorder="1" applyAlignment="1">
      <alignment horizontal="left" vertical="top" wrapText="1"/>
    </xf>
    <xf numFmtId="0" fontId="3" fillId="0" borderId="5" xfId="7" applyFont="1" applyBorder="1" applyAlignment="1">
      <alignment horizontal="center"/>
    </xf>
    <xf numFmtId="0" fontId="3" fillId="0" borderId="5" xfId="7" applyFont="1" applyBorder="1" applyAlignment="1">
      <alignment horizontal="left" vertical="top" wrapText="1"/>
    </xf>
    <xf numFmtId="2" fontId="3" fillId="0" borderId="5" xfId="7" applyNumberFormat="1" applyFont="1" applyBorder="1" applyAlignment="1">
      <alignment vertical="center"/>
    </xf>
    <xf numFmtId="2" fontId="3" fillId="0" borderId="5" xfId="7" applyNumberFormat="1" applyFont="1" applyFill="1" applyBorder="1" applyAlignment="1">
      <alignment horizontal="right"/>
    </xf>
    <xf numFmtId="0" fontId="3" fillId="0" borderId="5" xfId="7" applyFont="1" applyFill="1" applyBorder="1" applyAlignment="1">
      <alignment horizontal="left" vertical="top" wrapText="1"/>
    </xf>
    <xf numFmtId="0" fontId="4" fillId="4" borderId="5" xfId="7" applyFont="1" applyFill="1" applyBorder="1" applyAlignment="1">
      <alignment wrapText="1"/>
    </xf>
    <xf numFmtId="2" fontId="4" fillId="4" borderId="5" xfId="7" applyNumberFormat="1" applyFont="1" applyFill="1" applyBorder="1"/>
    <xf numFmtId="0" fontId="3" fillId="0" borderId="5" xfId="7" applyFont="1" applyBorder="1" applyAlignment="1">
      <alignment horizontal="left" vertical="top"/>
    </xf>
    <xf numFmtId="2" fontId="4" fillId="4" borderId="5" xfId="7" applyNumberFormat="1" applyFont="1" applyFill="1" applyBorder="1" applyAlignment="1">
      <alignment vertical="center"/>
    </xf>
    <xf numFmtId="0" fontId="3" fillId="0" borderId="5" xfId="7" applyFont="1" applyBorder="1" applyAlignment="1">
      <alignment horizontal="left" vertical="center" wrapText="1"/>
    </xf>
    <xf numFmtId="0" fontId="4" fillId="0" borderId="5" xfId="7" applyFont="1" applyFill="1" applyBorder="1" applyAlignment="1">
      <alignment wrapText="1"/>
    </xf>
    <xf numFmtId="2" fontId="4" fillId="0" borderId="5" xfId="7" applyNumberFormat="1" applyFont="1" applyFill="1" applyBorder="1"/>
    <xf numFmtId="0" fontId="4" fillId="4" borderId="5" xfId="7" applyFont="1" applyFill="1" applyBorder="1" applyAlignment="1">
      <alignment horizontal="left" vertical="top" wrapText="1"/>
    </xf>
    <xf numFmtId="2" fontId="19" fillId="4" borderId="5" xfId="7" applyNumberFormat="1" applyFont="1" applyFill="1" applyBorder="1" applyAlignment="1">
      <alignment vertical="center"/>
    </xf>
    <xf numFmtId="0" fontId="4" fillId="0" borderId="5" xfId="7" applyFont="1" applyFill="1" applyBorder="1" applyAlignment="1">
      <alignment horizontal="center"/>
    </xf>
    <xf numFmtId="0" fontId="4" fillId="0" borderId="5" xfId="7" applyFont="1" applyFill="1" applyBorder="1" applyAlignment="1">
      <alignment horizontal="left" vertical="top" wrapText="1"/>
    </xf>
    <xf numFmtId="2" fontId="19" fillId="0" borderId="5" xfId="7" applyNumberFormat="1" applyFont="1" applyFill="1" applyBorder="1" applyAlignment="1">
      <alignment vertical="center"/>
    </xf>
    <xf numFmtId="0" fontId="4" fillId="0" borderId="5" xfId="7" applyFont="1" applyBorder="1" applyAlignment="1">
      <alignment horizontal="left" vertical="top"/>
    </xf>
    <xf numFmtId="0" fontId="4" fillId="0" borderId="5" xfId="7" applyFont="1" applyFill="1" applyBorder="1" applyAlignment="1">
      <alignment horizontal="left" vertical="top"/>
    </xf>
    <xf numFmtId="0" fontId="4" fillId="4" borderId="5" xfId="7" applyFont="1" applyFill="1" applyBorder="1" applyAlignment="1">
      <alignment horizontal="left" vertical="top"/>
    </xf>
    <xf numFmtId="2" fontId="4" fillId="8" borderId="5" xfId="7" applyNumberFormat="1" applyFont="1" applyFill="1" applyBorder="1"/>
    <xf numFmtId="0" fontId="4" fillId="0" borderId="0" xfId="7" applyFont="1"/>
    <xf numFmtId="0" fontId="3" fillId="0" borderId="0" xfId="7" applyFont="1" applyAlignment="1"/>
    <xf numFmtId="0" fontId="4" fillId="2" borderId="5" xfId="7" applyFont="1" applyFill="1" applyBorder="1" applyAlignment="1">
      <alignment horizontal="center" wrapText="1"/>
    </xf>
    <xf numFmtId="0" fontId="6" fillId="0" borderId="0" xfId="7" applyFont="1"/>
    <xf numFmtId="0" fontId="3" fillId="0" borderId="5" xfId="7" applyFont="1" applyBorder="1" applyAlignment="1"/>
    <xf numFmtId="0" fontId="5" fillId="0" borderId="0" xfId="7" applyFont="1" applyAlignment="1"/>
    <xf numFmtId="0" fontId="3" fillId="0" borderId="0" xfId="7" applyFont="1" applyFill="1" applyBorder="1" applyAlignment="1"/>
    <xf numFmtId="0" fontId="3" fillId="2" borderId="0" xfId="7" applyFont="1" applyFill="1"/>
    <xf numFmtId="0" fontId="3" fillId="3" borderId="0" xfId="7" applyFont="1" applyFill="1" applyAlignment="1">
      <alignment horizontal="left"/>
    </xf>
    <xf numFmtId="0" fontId="3" fillId="3" borderId="0" xfId="7" applyFont="1" applyFill="1" applyAlignment="1">
      <alignment horizontal="right"/>
    </xf>
    <xf numFmtId="0" fontId="3" fillId="3" borderId="0" xfId="7" applyFont="1" applyFill="1"/>
    <xf numFmtId="0" fontId="4" fillId="0" borderId="0" xfId="7" applyFont="1" applyAlignment="1">
      <alignment horizontal="center"/>
    </xf>
    <xf numFmtId="0" fontId="4" fillId="0" borderId="0" xfId="7" applyFont="1" applyAlignment="1">
      <alignment horizontal="left"/>
    </xf>
    <xf numFmtId="0" fontId="4" fillId="5" borderId="1" xfId="7" applyFont="1" applyFill="1" applyBorder="1"/>
    <xf numFmtId="0" fontId="4" fillId="5" borderId="49" xfId="7" applyFont="1" applyFill="1" applyBorder="1" applyAlignment="1">
      <alignment horizontal="center" vertical="center" wrapText="1"/>
    </xf>
    <xf numFmtId="0" fontId="4" fillId="5" borderId="14" xfId="7" applyFont="1" applyFill="1" applyBorder="1" applyAlignment="1">
      <alignment horizontal="center" vertical="center" wrapText="1"/>
    </xf>
    <xf numFmtId="0" fontId="4" fillId="5" borderId="15" xfId="7" applyFont="1" applyFill="1" applyBorder="1" applyAlignment="1">
      <alignment horizontal="center" vertical="center" wrapText="1"/>
    </xf>
    <xf numFmtId="0" fontId="4" fillId="0" borderId="50" xfId="7" applyFont="1" applyBorder="1" applyAlignment="1">
      <alignment horizontal="center"/>
    </xf>
    <xf numFmtId="0" fontId="4" fillId="0" borderId="19" xfId="7" applyFont="1" applyBorder="1" applyAlignment="1">
      <alignment horizontal="center"/>
    </xf>
    <xf numFmtId="0" fontId="4" fillId="0" borderId="29" xfId="7" applyFont="1" applyBorder="1" applyAlignment="1">
      <alignment horizontal="center"/>
    </xf>
    <xf numFmtId="0" fontId="3" fillId="0" borderId="29" xfId="7" applyFont="1" applyBorder="1"/>
    <xf numFmtId="0" fontId="3" fillId="0" borderId="35" xfId="7" applyFont="1" applyBorder="1"/>
    <xf numFmtId="0" fontId="3" fillId="0" borderId="20" xfId="7" applyFont="1" applyBorder="1"/>
    <xf numFmtId="0" fontId="3" fillId="0" borderId="4" xfId="7" applyFont="1" applyBorder="1"/>
    <xf numFmtId="0" fontId="3" fillId="0" borderId="5" xfId="7" applyFont="1" applyBorder="1" applyAlignment="1">
      <alignment wrapText="1"/>
    </xf>
    <xf numFmtId="0" fontId="3" fillId="4" borderId="5" xfId="7" applyFont="1" applyFill="1" applyBorder="1"/>
    <xf numFmtId="0" fontId="3" fillId="4" borderId="7" xfId="7" applyFont="1" applyFill="1" applyBorder="1"/>
    <xf numFmtId="0" fontId="3" fillId="4" borderId="20" xfId="7" applyFont="1" applyFill="1" applyBorder="1"/>
    <xf numFmtId="0" fontId="3" fillId="0" borderId="7" xfId="7" applyFont="1" applyBorder="1"/>
    <xf numFmtId="0" fontId="3" fillId="0" borderId="4" xfId="7" applyFont="1" applyBorder="1" applyAlignment="1">
      <alignment horizontal="right"/>
    </xf>
    <xf numFmtId="0" fontId="3" fillId="0" borderId="5" xfId="7" applyFont="1" applyBorder="1" applyAlignment="1">
      <alignment horizontal="left"/>
    </xf>
    <xf numFmtId="0" fontId="4" fillId="0" borderId="5" xfId="7" applyFont="1" applyBorder="1" applyAlignment="1">
      <alignment horizontal="left"/>
    </xf>
    <xf numFmtId="0" fontId="4" fillId="4" borderId="5" xfId="7" applyFont="1" applyFill="1" applyBorder="1"/>
    <xf numFmtId="0" fontId="4" fillId="4" borderId="10" xfId="7" applyFont="1" applyFill="1" applyBorder="1"/>
    <xf numFmtId="0" fontId="3" fillId="0" borderId="25" xfId="7" applyFont="1" applyBorder="1"/>
    <xf numFmtId="0" fontId="3" fillId="0" borderId="8" xfId="7" applyFont="1" applyBorder="1" applyAlignment="1">
      <alignment horizontal="center"/>
    </xf>
    <xf numFmtId="0" fontId="3" fillId="0" borderId="8" xfId="7" applyFont="1" applyBorder="1"/>
    <xf numFmtId="0" fontId="3" fillId="0" borderId="23" xfId="7" applyFont="1" applyBorder="1"/>
    <xf numFmtId="0" fontId="3" fillId="2" borderId="51" xfId="7" applyFont="1" applyFill="1" applyBorder="1"/>
    <xf numFmtId="0" fontId="4" fillId="2" borderId="52" xfId="7" applyFont="1" applyFill="1" applyBorder="1" applyAlignment="1">
      <alignment horizontal="center"/>
    </xf>
    <xf numFmtId="0" fontId="4" fillId="2" borderId="52" xfId="7" applyFont="1" applyFill="1" applyBorder="1"/>
    <xf numFmtId="0" fontId="3" fillId="0" borderId="0" xfId="7" applyFont="1" applyFill="1" applyBorder="1" applyAlignment="1">
      <alignment horizontal="left"/>
    </xf>
    <xf numFmtId="0" fontId="3" fillId="0" borderId="0" xfId="7" applyFont="1" applyFill="1" applyBorder="1" applyAlignment="1">
      <alignment horizontal="center"/>
    </xf>
    <xf numFmtId="0" fontId="4" fillId="0" borderId="0" xfId="7" applyFont="1" applyFill="1" applyBorder="1" applyAlignment="1">
      <alignment horizontal="center"/>
    </xf>
    <xf numFmtId="0" fontId="25" fillId="0" borderId="0" xfId="3" applyFont="1"/>
    <xf numFmtId="0" fontId="4" fillId="0" borderId="8" xfId="7" applyFont="1" applyBorder="1" applyAlignment="1">
      <alignment horizontal="left"/>
    </xf>
    <xf numFmtId="0" fontId="4" fillId="4" borderId="8" xfId="7" applyFont="1" applyFill="1" applyBorder="1"/>
    <xf numFmtId="0" fontId="3" fillId="0" borderId="8" xfId="7" applyFont="1" applyBorder="1" applyAlignment="1">
      <alignment horizontal="left"/>
    </xf>
    <xf numFmtId="1" fontId="14" fillId="10" borderId="29" xfId="8" applyNumberFormat="1" applyFont="1" applyFill="1" applyBorder="1" applyAlignment="1">
      <alignment horizontal="right" vertical="center" wrapText="1"/>
    </xf>
    <xf numFmtId="1" fontId="3" fillId="0" borderId="5" xfId="7" applyNumberFormat="1" applyFont="1" applyBorder="1"/>
    <xf numFmtId="0" fontId="3" fillId="0" borderId="8" xfId="7" applyFont="1" applyBorder="1" applyAlignment="1"/>
    <xf numFmtId="0" fontId="3" fillId="0" borderId="53" xfId="7" applyFont="1" applyBorder="1"/>
    <xf numFmtId="0" fontId="3" fillId="0" borderId="47" xfId="7" applyFont="1" applyBorder="1" applyAlignment="1"/>
    <xf numFmtId="0" fontId="3" fillId="0" borderId="47" xfId="7" applyFont="1" applyBorder="1"/>
    <xf numFmtId="0" fontId="3" fillId="0" borderId="48" xfId="7" applyFont="1" applyBorder="1"/>
    <xf numFmtId="0" fontId="4" fillId="0" borderId="47" xfId="7" applyFont="1" applyBorder="1" applyAlignment="1"/>
    <xf numFmtId="0" fontId="4" fillId="0" borderId="5" xfId="7" applyFont="1" applyBorder="1" applyAlignment="1">
      <alignment wrapText="1"/>
    </xf>
    <xf numFmtId="0" fontId="3" fillId="0" borderId="47" xfId="7" applyFont="1" applyFill="1" applyBorder="1"/>
    <xf numFmtId="0" fontId="3" fillId="0" borderId="7" xfId="7" applyFont="1" applyFill="1" applyBorder="1"/>
    <xf numFmtId="0" fontId="3" fillId="0" borderId="20" xfId="7" applyFont="1" applyFill="1" applyBorder="1"/>
    <xf numFmtId="0" fontId="4" fillId="5" borderId="5" xfId="7" applyFont="1" applyFill="1" applyBorder="1" applyAlignment="1">
      <alignment horizontal="centerContinuous" vertical="center" wrapText="1"/>
    </xf>
    <xf numFmtId="0" fontId="4" fillId="5" borderId="7" xfId="7" applyFont="1" applyFill="1" applyBorder="1" applyAlignment="1">
      <alignment horizontal="centerContinuous" vertical="center" wrapText="1"/>
    </xf>
    <xf numFmtId="0" fontId="4" fillId="2" borderId="29" xfId="7" applyFont="1" applyFill="1" applyBorder="1" applyAlignment="1">
      <alignment horizontal="center" vertical="center" wrapText="1"/>
    </xf>
    <xf numFmtId="0" fontId="4" fillId="4" borderId="5" xfId="7" applyFont="1" applyFill="1" applyBorder="1" applyAlignment="1">
      <alignment horizontal="center" vertical="center" wrapText="1"/>
    </xf>
    <xf numFmtId="0" fontId="3" fillId="0" borderId="5" xfId="7" applyFont="1" applyBorder="1" applyAlignment="1">
      <alignment horizontal="right"/>
    </xf>
    <xf numFmtId="43" fontId="3" fillId="0" borderId="5" xfId="7" applyNumberFormat="1" applyFont="1" applyBorder="1"/>
    <xf numFmtId="43" fontId="4" fillId="4" borderId="5" xfId="7" applyNumberFormat="1" applyFont="1" applyFill="1" applyBorder="1"/>
    <xf numFmtId="43" fontId="4" fillId="0" borderId="5" xfId="7" applyNumberFormat="1" applyFont="1" applyBorder="1"/>
    <xf numFmtId="43" fontId="3" fillId="4" borderId="5" xfId="7" applyNumberFormat="1" applyFont="1" applyFill="1" applyBorder="1"/>
    <xf numFmtId="0" fontId="22" fillId="0" borderId="0" xfId="0" applyFont="1"/>
    <xf numFmtId="0" fontId="2" fillId="17" borderId="0" xfId="0" applyFont="1" applyFill="1" applyAlignment="1">
      <alignment wrapText="1"/>
    </xf>
    <xf numFmtId="0" fontId="3" fillId="0" borderId="0" xfId="3" applyNumberFormat="1" applyFont="1" applyFill="1"/>
    <xf numFmtId="0" fontId="3" fillId="0" borderId="5" xfId="3" applyNumberFormat="1" applyFont="1" applyFill="1" applyBorder="1"/>
    <xf numFmtId="0" fontId="3" fillId="0" borderId="5" xfId="3" applyNumberFormat="1" applyFont="1" applyFill="1" applyBorder="1" applyAlignment="1">
      <alignment horizontal="center"/>
    </xf>
    <xf numFmtId="0" fontId="4" fillId="0" borderId="5" xfId="3" applyNumberFormat="1" applyFont="1" applyFill="1" applyBorder="1"/>
    <xf numFmtId="0" fontId="4" fillId="0" borderId="5" xfId="3" applyFont="1" applyBorder="1" applyAlignment="1">
      <alignment wrapText="1"/>
    </xf>
    <xf numFmtId="0" fontId="3" fillId="0" borderId="5" xfId="3" applyFont="1" applyBorder="1" applyAlignment="1">
      <alignment horizontal="left" wrapText="1" indent="2"/>
    </xf>
    <xf numFmtId="0" fontId="3" fillId="0" borderId="5" xfId="3" applyFont="1" applyBorder="1" applyAlignment="1">
      <alignment horizontal="left" wrapText="1"/>
    </xf>
    <xf numFmtId="0" fontId="4" fillId="4" borderId="5" xfId="3" applyNumberFormat="1" applyFont="1" applyFill="1" applyBorder="1" applyAlignment="1">
      <alignment horizontal="center"/>
    </xf>
    <xf numFmtId="0" fontId="4" fillId="0" borderId="5" xfId="3" applyNumberFormat="1" applyFont="1" applyFill="1" applyBorder="1" applyAlignment="1">
      <alignment horizontal="center"/>
    </xf>
    <xf numFmtId="0" fontId="3" fillId="4" borderId="5" xfId="3" applyNumberFormat="1" applyFont="1" applyFill="1" applyBorder="1" applyAlignment="1">
      <alignment horizontal="center"/>
    </xf>
    <xf numFmtId="0" fontId="6" fillId="0" borderId="0" xfId="3" applyNumberFormat="1" applyFont="1" applyFill="1"/>
    <xf numFmtId="0" fontId="3" fillId="0" borderId="7" xfId="3" applyNumberFormat="1" applyFont="1" applyFill="1" applyBorder="1" applyAlignment="1">
      <alignment horizontal="center"/>
    </xf>
    <xf numFmtId="0" fontId="3" fillId="0" borderId="10" xfId="3" applyNumberFormat="1" applyFont="1" applyFill="1" applyBorder="1" applyAlignment="1">
      <alignment horizontal="center"/>
    </xf>
    <xf numFmtId="49" fontId="3" fillId="0" borderId="5" xfId="3" applyNumberFormat="1" applyFont="1" applyBorder="1" applyAlignment="1">
      <alignment horizontal="left" indent="1"/>
    </xf>
    <xf numFmtId="0" fontId="4" fillId="4" borderId="10" xfId="3" applyNumberFormat="1" applyFont="1" applyFill="1" applyBorder="1" applyAlignment="1">
      <alignment horizontal="center"/>
    </xf>
    <xf numFmtId="0" fontId="4" fillId="4" borderId="5" xfId="3" applyNumberFormat="1" applyFont="1" applyFill="1" applyBorder="1"/>
    <xf numFmtId="0" fontId="3" fillId="0" borderId="7" xfId="3" applyNumberFormat="1" applyFont="1" applyFill="1" applyBorder="1"/>
    <xf numFmtId="49" fontId="3" fillId="19" borderId="5" xfId="3" applyNumberFormat="1" applyFont="1" applyFill="1" applyBorder="1" applyAlignment="1"/>
    <xf numFmtId="0" fontId="4" fillId="0" borderId="0" xfId="3" applyNumberFormat="1" applyFont="1" applyFill="1"/>
    <xf numFmtId="171" fontId="4" fillId="0" borderId="5" xfId="3" applyNumberFormat="1" applyFont="1" applyBorder="1" applyAlignment="1">
      <alignment horizontal="left"/>
    </xf>
    <xf numFmtId="0" fontId="4" fillId="8" borderId="5" xfId="3" applyNumberFormat="1" applyFont="1" applyFill="1" applyBorder="1" applyAlignment="1">
      <alignment horizontal="center"/>
    </xf>
    <xf numFmtId="0" fontId="3" fillId="0" borderId="0" xfId="3" applyNumberFormat="1" applyFont="1" applyFill="1" applyBorder="1"/>
    <xf numFmtId="0" fontId="3" fillId="0" borderId="0" xfId="3" applyNumberFormat="1" applyFont="1" applyFill="1" applyBorder="1" applyAlignment="1">
      <alignment horizontal="center"/>
    </xf>
    <xf numFmtId="0" fontId="4" fillId="0" borderId="0" xfId="3" applyNumberFormat="1" applyFont="1" applyFill="1" applyBorder="1" applyAlignment="1">
      <alignment horizontal="center"/>
    </xf>
    <xf numFmtId="0" fontId="4" fillId="0" borderId="0" xfId="3" applyNumberFormat="1" applyFont="1" applyFill="1" applyBorder="1"/>
    <xf numFmtId="171" fontId="4" fillId="0" borderId="0" xfId="3" applyNumberFormat="1" applyFont="1" applyFill="1" applyBorder="1"/>
    <xf numFmtId="164" fontId="3" fillId="0" borderId="0" xfId="3" applyNumberFormat="1" applyFont="1" applyFill="1" applyBorder="1" applyAlignment="1">
      <alignment horizontal="left"/>
    </xf>
    <xf numFmtId="171" fontId="3" fillId="0" borderId="0" xfId="3" applyNumberFormat="1" applyFont="1" applyFill="1" applyBorder="1" applyAlignment="1">
      <alignment horizontal="left"/>
    </xf>
    <xf numFmtId="171" fontId="4" fillId="0" borderId="0" xfId="3" applyNumberFormat="1" applyFont="1" applyFill="1" applyBorder="1" applyAlignment="1">
      <alignment horizontal="left"/>
    </xf>
    <xf numFmtId="171" fontId="3" fillId="0" borderId="0" xfId="3" applyNumberFormat="1" applyFont="1" applyFill="1" applyBorder="1"/>
    <xf numFmtId="0" fontId="3" fillId="0" borderId="0" xfId="3" applyNumberFormat="1" applyFont="1" applyFill="1" applyAlignment="1">
      <alignment horizontal="center"/>
    </xf>
    <xf numFmtId="0" fontId="3" fillId="0" borderId="5" xfId="3" applyFont="1" applyBorder="1" applyAlignment="1">
      <alignment wrapText="1"/>
    </xf>
    <xf numFmtId="0" fontId="3" fillId="0" borderId="4" xfId="7" applyFont="1" applyBorder="1" applyAlignment="1">
      <alignment horizontal="left"/>
    </xf>
    <xf numFmtId="2" fontId="3" fillId="0" borderId="8" xfId="7" applyNumberFormat="1" applyFont="1" applyBorder="1"/>
    <xf numFmtId="2" fontId="4" fillId="2" borderId="52" xfId="7" applyNumberFormat="1" applyFont="1" applyFill="1" applyBorder="1"/>
    <xf numFmtId="0" fontId="5" fillId="2" borderId="0" xfId="9" applyFont="1" applyFill="1" applyAlignment="1">
      <alignment horizontal="center"/>
    </xf>
    <xf numFmtId="0" fontId="3" fillId="2" borderId="0" xfId="9" applyFont="1" applyFill="1"/>
    <xf numFmtId="0" fontId="3" fillId="0" borderId="0" xfId="9" applyFont="1"/>
    <xf numFmtId="0" fontId="5" fillId="3" borderId="0" xfId="9" applyFont="1" applyFill="1" applyAlignment="1">
      <alignment horizontal="left"/>
    </xf>
    <xf numFmtId="0" fontId="3" fillId="3" borderId="0" xfId="9" applyFont="1" applyFill="1" applyAlignment="1">
      <alignment horizontal="left"/>
    </xf>
    <xf numFmtId="0" fontId="4" fillId="3" borderId="0" xfId="9" applyFont="1" applyFill="1" applyAlignment="1">
      <alignment horizontal="right"/>
    </xf>
    <xf numFmtId="0" fontId="3" fillId="3" borderId="0" xfId="9" applyFont="1" applyFill="1"/>
    <xf numFmtId="0" fontId="3" fillId="5" borderId="5" xfId="9" applyNumberFormat="1" applyFont="1" applyFill="1" applyBorder="1"/>
    <xf numFmtId="0" fontId="4" fillId="5" borderId="5" xfId="9" applyNumberFormat="1" applyFont="1" applyFill="1" applyBorder="1" applyAlignment="1">
      <alignment horizontal="center"/>
    </xf>
    <xf numFmtId="0" fontId="3" fillId="0" borderId="0" xfId="9" applyNumberFormat="1" applyFont="1" applyFill="1"/>
    <xf numFmtId="0" fontId="4" fillId="0" borderId="5" xfId="9" applyFont="1" applyFill="1" applyBorder="1"/>
    <xf numFmtId="0" fontId="3" fillId="0" borderId="5" xfId="9" applyFont="1" applyFill="1" applyBorder="1" applyAlignment="1">
      <alignment horizontal="left"/>
    </xf>
    <xf numFmtId="0" fontId="3" fillId="0" borderId="5" xfId="9" applyFont="1" applyFill="1" applyBorder="1" applyAlignment="1">
      <alignment horizontal="center"/>
    </xf>
    <xf numFmtId="0" fontId="3" fillId="0" borderId="5" xfId="9" applyFont="1" applyFill="1" applyBorder="1"/>
    <xf numFmtId="0" fontId="3" fillId="5" borderId="5" xfId="9" applyFont="1" applyFill="1" applyBorder="1"/>
    <xf numFmtId="0" fontId="3" fillId="5" borderId="5" xfId="9" applyFont="1" applyFill="1" applyBorder="1" applyAlignment="1">
      <alignment horizontal="left"/>
    </xf>
    <xf numFmtId="0" fontId="4" fillId="0" borderId="5" xfId="9" applyFont="1" applyFill="1" applyBorder="1" applyAlignment="1">
      <alignment horizontal="center"/>
    </xf>
    <xf numFmtId="0" fontId="4" fillId="5" borderId="5" xfId="9" applyFont="1" applyFill="1" applyBorder="1" applyAlignment="1">
      <alignment horizontal="left"/>
    </xf>
    <xf numFmtId="2" fontId="4" fillId="5" borderId="5" xfId="9" applyNumberFormat="1" applyFont="1" applyFill="1" applyBorder="1" applyAlignment="1">
      <alignment horizontal="left"/>
    </xf>
    <xf numFmtId="0" fontId="4" fillId="0" borderId="10" xfId="9" applyFont="1" applyFill="1" applyBorder="1"/>
    <xf numFmtId="0" fontId="3" fillId="0" borderId="10" xfId="9" applyFont="1" applyFill="1" applyBorder="1" applyAlignment="1">
      <alignment horizontal="center"/>
    </xf>
    <xf numFmtId="0" fontId="26" fillId="0" borderId="10" xfId="9" applyNumberFormat="1" applyFont="1" applyFill="1" applyBorder="1"/>
    <xf numFmtId="0" fontId="4" fillId="0" borderId="5" xfId="9" applyNumberFormat="1" applyFont="1" applyFill="1" applyBorder="1"/>
    <xf numFmtId="0" fontId="26" fillId="0" borderId="10" xfId="9" applyNumberFormat="1" applyFont="1" applyFill="1" applyBorder="1" applyAlignment="1">
      <alignment horizontal="center"/>
    </xf>
    <xf numFmtId="0" fontId="3" fillId="0" borderId="5" xfId="9" applyNumberFormat="1" applyFont="1" applyFill="1" applyBorder="1"/>
    <xf numFmtId="0" fontId="19" fillId="0" borderId="10" xfId="9" applyNumberFormat="1" applyFont="1" applyFill="1" applyBorder="1"/>
    <xf numFmtId="0" fontId="19" fillId="0" borderId="10" xfId="9" applyNumberFormat="1" applyFont="1" applyFill="1" applyBorder="1" applyAlignment="1">
      <alignment horizontal="center"/>
    </xf>
    <xf numFmtId="10" fontId="3" fillId="5" borderId="5" xfId="1" applyNumberFormat="1" applyFont="1" applyFill="1" applyBorder="1"/>
    <xf numFmtId="167" fontId="3" fillId="5" borderId="5" xfId="1" applyNumberFormat="1" applyFont="1" applyFill="1" applyBorder="1"/>
    <xf numFmtId="9" fontId="3" fillId="0" borderId="5" xfId="1" applyFont="1" applyFill="1" applyBorder="1"/>
    <xf numFmtId="9" fontId="3" fillId="5" borderId="5" xfId="1" applyFont="1" applyFill="1" applyBorder="1"/>
    <xf numFmtId="2" fontId="3" fillId="5" borderId="5" xfId="9" applyNumberFormat="1" applyFont="1" applyFill="1" applyBorder="1"/>
    <xf numFmtId="0" fontId="4" fillId="0" borderId="10" xfId="9" applyNumberFormat="1" applyFont="1" applyFill="1" applyBorder="1"/>
    <xf numFmtId="0" fontId="4" fillId="0" borderId="10" xfId="9" applyNumberFormat="1" applyFont="1" applyFill="1" applyBorder="1" applyAlignment="1">
      <alignment horizontal="center"/>
    </xf>
    <xf numFmtId="10" fontId="3" fillId="5" borderId="5" xfId="9" applyNumberFormat="1" applyFont="1" applyFill="1" applyBorder="1"/>
    <xf numFmtId="0" fontId="4" fillId="0" borderId="8" xfId="9" applyNumberFormat="1" applyFont="1" applyFill="1" applyBorder="1"/>
    <xf numFmtId="0" fontId="3" fillId="0" borderId="0" xfId="9" applyNumberFormat="1" applyFont="1" applyFill="1" applyAlignment="1">
      <alignment horizontal="center"/>
    </xf>
    <xf numFmtId="0" fontId="3" fillId="0" borderId="5" xfId="9" applyNumberFormat="1" applyFont="1" applyFill="1" applyBorder="1" applyAlignment="1">
      <alignment horizontal="center"/>
    </xf>
    <xf numFmtId="0" fontId="4" fillId="0" borderId="29" xfId="9" applyNumberFormat="1" applyFont="1" applyFill="1" applyBorder="1"/>
    <xf numFmtId="0" fontId="3" fillId="0" borderId="10" xfId="9" applyNumberFormat="1" applyFont="1" applyFill="1" applyBorder="1" applyAlignment="1">
      <alignment wrapText="1"/>
    </xf>
    <xf numFmtId="0" fontId="3" fillId="0" borderId="10" xfId="9" applyNumberFormat="1" applyFont="1" applyFill="1" applyBorder="1" applyAlignment="1">
      <alignment horizontal="center"/>
    </xf>
    <xf numFmtId="0" fontId="4" fillId="0" borderId="10" xfId="9" applyNumberFormat="1" applyFont="1" applyFill="1" applyBorder="1" applyAlignment="1">
      <alignment wrapText="1"/>
    </xf>
    <xf numFmtId="0" fontId="27" fillId="5" borderId="5" xfId="9" applyNumberFormat="1" applyFont="1" applyFill="1" applyBorder="1"/>
    <xf numFmtId="0" fontId="27" fillId="0" borderId="5" xfId="9" applyNumberFormat="1" applyFont="1" applyFill="1" applyBorder="1"/>
    <xf numFmtId="10" fontId="27" fillId="5" borderId="5" xfId="1" applyNumberFormat="1" applyFont="1" applyFill="1" applyBorder="1"/>
    <xf numFmtId="0" fontId="4" fillId="0" borderId="5" xfId="9" applyNumberFormat="1" applyFont="1" applyFill="1" applyBorder="1" applyAlignment="1">
      <alignment horizontal="center"/>
    </xf>
    <xf numFmtId="0" fontId="4" fillId="0" borderId="5" xfId="9" applyNumberFormat="1" applyFont="1" applyFill="1" applyBorder="1" applyAlignment="1"/>
    <xf numFmtId="0" fontId="3" fillId="0" borderId="10" xfId="9" applyNumberFormat="1" applyFont="1" applyFill="1" applyBorder="1"/>
    <xf numFmtId="2" fontId="3" fillId="0" borderId="5" xfId="9" applyNumberFormat="1" applyFont="1" applyFill="1" applyBorder="1"/>
    <xf numFmtId="0" fontId="28" fillId="5" borderId="0" xfId="9" applyFont="1" applyFill="1"/>
    <xf numFmtId="0" fontId="4" fillId="0" borderId="0" xfId="9" applyFont="1"/>
    <xf numFmtId="0" fontId="6" fillId="0" borderId="0" xfId="9" applyNumberFormat="1" applyFont="1" applyFill="1"/>
    <xf numFmtId="0" fontId="4" fillId="2" borderId="9" xfId="7" applyFont="1" applyFill="1" applyBorder="1" applyAlignment="1">
      <alignment horizontal="center"/>
    </xf>
    <xf numFmtId="0" fontId="4" fillId="5" borderId="5" xfId="7" applyFont="1" applyFill="1" applyBorder="1" applyAlignment="1">
      <alignment wrapText="1"/>
    </xf>
    <xf numFmtId="0" fontId="3" fillId="0" borderId="0" xfId="7" applyFont="1" applyAlignment="1">
      <alignment wrapText="1"/>
    </xf>
    <xf numFmtId="0" fontId="3" fillId="5" borderId="44" xfId="7" applyFont="1" applyFill="1" applyBorder="1" applyAlignment="1">
      <alignment horizontal="center"/>
    </xf>
    <xf numFmtId="0" fontId="4" fillId="6" borderId="34" xfId="7" applyFont="1" applyFill="1" applyBorder="1" applyAlignment="1">
      <alignment horizontal="center"/>
    </xf>
    <xf numFmtId="0" fontId="4" fillId="2" borderId="46" xfId="7" applyFont="1" applyFill="1" applyBorder="1" applyAlignment="1">
      <alignment horizontal="center"/>
    </xf>
    <xf numFmtId="0" fontId="4" fillId="2" borderId="44" xfId="7" applyFont="1" applyFill="1" applyBorder="1" applyAlignment="1">
      <alignment horizontal="center"/>
    </xf>
    <xf numFmtId="0" fontId="4" fillId="6" borderId="46" xfId="7" applyFont="1" applyFill="1" applyBorder="1" applyAlignment="1">
      <alignment horizontal="center"/>
    </xf>
    <xf numFmtId="0" fontId="3" fillId="0" borderId="5" xfId="7" applyFont="1" applyFill="1" applyBorder="1" applyAlignment="1">
      <alignment horizontal="left"/>
    </xf>
    <xf numFmtId="2" fontId="3" fillId="0" borderId="5" xfId="7" applyNumberFormat="1" applyFont="1" applyFill="1" applyBorder="1" applyAlignment="1">
      <alignment horizontal="center"/>
    </xf>
    <xf numFmtId="0" fontId="3" fillId="0" borderId="5" xfId="7" applyFont="1" applyFill="1" applyBorder="1" applyAlignment="1">
      <alignment horizontal="center"/>
    </xf>
    <xf numFmtId="172" fontId="17" fillId="0" borderId="5" xfId="5" applyNumberFormat="1" applyFont="1" applyFill="1" applyBorder="1"/>
    <xf numFmtId="172" fontId="29" fillId="0" borderId="5" xfId="5" applyNumberFormat="1" applyFont="1" applyFill="1" applyBorder="1" applyAlignment="1">
      <alignment horizontal="right"/>
    </xf>
    <xf numFmtId="172" fontId="3" fillId="0" borderId="5" xfId="5" applyNumberFormat="1" applyFont="1" applyFill="1" applyBorder="1" applyAlignment="1">
      <alignment horizontal="right"/>
    </xf>
    <xf numFmtId="0" fontId="3" fillId="0" borderId="5" xfId="7" applyFont="1" applyBorder="1" applyAlignment="1">
      <alignment vertical="top" wrapText="1"/>
    </xf>
    <xf numFmtId="0" fontId="3" fillId="0" borderId="5" xfId="7" applyFont="1" applyFill="1" applyBorder="1" applyAlignment="1">
      <alignment horizontal="justify"/>
    </xf>
    <xf numFmtId="0" fontId="3" fillId="0" borderId="5" xfId="7" quotePrefix="1" applyFont="1" applyFill="1" applyBorder="1" applyAlignment="1">
      <alignment horizontal="left"/>
    </xf>
    <xf numFmtId="173" fontId="17" fillId="0" borderId="5" xfId="5" applyNumberFormat="1" applyFont="1" applyFill="1" applyBorder="1"/>
    <xf numFmtId="173" fontId="3" fillId="0" borderId="5" xfId="5" applyNumberFormat="1" applyFont="1" applyFill="1" applyBorder="1" applyAlignment="1">
      <alignment horizontal="right"/>
    </xf>
    <xf numFmtId="173" fontId="4" fillId="4" borderId="5" xfId="5" applyNumberFormat="1" applyFont="1" applyFill="1" applyBorder="1" applyAlignment="1">
      <alignment horizontal="right"/>
    </xf>
    <xf numFmtId="172" fontId="4" fillId="0" borderId="5" xfId="5" applyNumberFormat="1" applyFont="1" applyFill="1" applyBorder="1" applyAlignment="1">
      <alignment horizontal="right"/>
    </xf>
    <xf numFmtId="0" fontId="5" fillId="2" borderId="0" xfId="8" applyFont="1" applyFill="1" applyAlignment="1">
      <alignment horizontal="center"/>
    </xf>
    <xf numFmtId="0" fontId="3" fillId="0" borderId="0" xfId="8" applyFont="1"/>
    <xf numFmtId="0" fontId="5" fillId="3" borderId="0" xfId="8" applyFont="1" applyFill="1" applyAlignment="1"/>
    <xf numFmtId="0" fontId="3" fillId="3" borderId="0" xfId="8" applyFont="1" applyFill="1" applyAlignment="1">
      <alignment horizontal="left"/>
    </xf>
    <xf numFmtId="0" fontId="3" fillId="3" borderId="0" xfId="8" applyFont="1" applyFill="1" applyAlignment="1">
      <alignment horizontal="right"/>
    </xf>
    <xf numFmtId="0" fontId="4" fillId="3" borderId="0" xfId="8" applyFont="1" applyFill="1" applyAlignment="1">
      <alignment horizontal="right"/>
    </xf>
    <xf numFmtId="0" fontId="3" fillId="0" borderId="5" xfId="8" applyFont="1" applyBorder="1"/>
    <xf numFmtId="0" fontId="3" fillId="5" borderId="44" xfId="8" applyFont="1" applyFill="1" applyBorder="1" applyAlignment="1">
      <alignment horizontal="center"/>
    </xf>
    <xf numFmtId="0" fontId="4" fillId="6" borderId="34" xfId="8" applyFont="1" applyFill="1" applyBorder="1" applyAlignment="1">
      <alignment horizontal="center"/>
    </xf>
    <xf numFmtId="0" fontId="4" fillId="2" borderId="46" xfId="8" applyFont="1" applyFill="1" applyBorder="1" applyAlignment="1">
      <alignment horizontal="center"/>
    </xf>
    <xf numFmtId="0" fontId="4" fillId="2" borderId="44" xfId="8" applyFont="1" applyFill="1" applyBorder="1" applyAlignment="1">
      <alignment horizontal="center"/>
    </xf>
    <xf numFmtId="0" fontId="4" fillId="6" borderId="46" xfId="8" applyFont="1" applyFill="1" applyBorder="1" applyAlignment="1">
      <alignment horizontal="center"/>
    </xf>
    <xf numFmtId="0" fontId="4" fillId="5" borderId="5" xfId="8" applyFont="1" applyFill="1" applyBorder="1" applyAlignment="1">
      <alignment horizontal="center" vertical="center" wrapText="1"/>
    </xf>
    <xf numFmtId="0" fontId="4" fillId="2" borderId="5" xfId="8" applyFont="1" applyFill="1" applyBorder="1" applyAlignment="1">
      <alignment horizontal="center"/>
    </xf>
    <xf numFmtId="0" fontId="4" fillId="6" borderId="5" xfId="8" applyFont="1" applyFill="1" applyBorder="1" applyAlignment="1">
      <alignment horizontal="center"/>
    </xf>
    <xf numFmtId="0" fontId="4" fillId="0" borderId="5" xfId="8" applyFont="1" applyFill="1" applyBorder="1"/>
    <xf numFmtId="0" fontId="4" fillId="0" borderId="5" xfId="8" applyFont="1" applyBorder="1"/>
    <xf numFmtId="0" fontId="4" fillId="0" borderId="5" xfId="8" applyFont="1" applyFill="1" applyBorder="1" applyAlignment="1"/>
    <xf numFmtId="0" fontId="4" fillId="0" borderId="5" xfId="8" applyFont="1" applyFill="1" applyBorder="1" applyAlignment="1">
      <alignment horizontal="center" vertical="center" wrapText="1"/>
    </xf>
    <xf numFmtId="0" fontId="3" fillId="0" borderId="5" xfId="8" applyFont="1" applyFill="1" applyBorder="1"/>
    <xf numFmtId="0" fontId="4" fillId="0" borderId="5" xfId="8" applyFont="1" applyFill="1" applyBorder="1" applyAlignment="1">
      <alignment horizontal="left" vertical="center" wrapText="1"/>
    </xf>
    <xf numFmtId="0" fontId="3" fillId="0" borderId="0" xfId="8" applyFont="1" applyFill="1"/>
    <xf numFmtId="0" fontId="4" fillId="0" borderId="0" xfId="8" applyFont="1"/>
    <xf numFmtId="0" fontId="4" fillId="0" borderId="0" xfId="8" applyFont="1" applyBorder="1" applyAlignment="1">
      <alignment horizontal="left" vertical="center"/>
    </xf>
    <xf numFmtId="0" fontId="4" fillId="0" borderId="0" xfId="8" applyFont="1" applyAlignment="1">
      <alignment horizontal="left" vertical="top"/>
    </xf>
    <xf numFmtId="0" fontId="3" fillId="0" borderId="0" xfId="8" applyFont="1" applyAlignment="1">
      <alignment vertical="top" wrapText="1"/>
    </xf>
    <xf numFmtId="0" fontId="3" fillId="0" borderId="0" xfId="8" applyFont="1" applyAlignment="1">
      <alignment horizontal="center" vertical="top" wrapText="1"/>
    </xf>
    <xf numFmtId="0" fontId="3" fillId="0" borderId="0" xfId="8" applyFont="1" applyAlignment="1">
      <alignment horizontal="left" vertical="top" wrapText="1"/>
    </xf>
    <xf numFmtId="0" fontId="5" fillId="0" borderId="0" xfId="8" applyFont="1" applyFill="1" applyAlignment="1"/>
    <xf numFmtId="0" fontId="3" fillId="0" borderId="0" xfId="8" applyFont="1" applyFill="1" applyAlignment="1">
      <alignment horizontal="left"/>
    </xf>
    <xf numFmtId="0" fontId="4" fillId="7" borderId="9" xfId="8" applyFont="1" applyFill="1" applyBorder="1" applyAlignment="1">
      <alignment horizontal="center"/>
    </xf>
    <xf numFmtId="0" fontId="3" fillId="0" borderId="4" xfId="8" applyFont="1" applyBorder="1"/>
    <xf numFmtId="0" fontId="3" fillId="0" borderId="5" xfId="8" applyFont="1" applyBorder="1" applyAlignment="1">
      <alignment wrapText="1"/>
    </xf>
    <xf numFmtId="0" fontId="3" fillId="0" borderId="55" xfId="8" applyFont="1" applyBorder="1" applyAlignment="1">
      <alignment wrapText="1"/>
    </xf>
    <xf numFmtId="0" fontId="3" fillId="0" borderId="49" xfId="8" applyFont="1" applyBorder="1" applyAlignment="1">
      <alignment wrapText="1"/>
    </xf>
    <xf numFmtId="0" fontId="3" fillId="0" borderId="49" xfId="8" applyFont="1" applyFill="1" applyBorder="1" applyAlignment="1">
      <alignment wrapText="1"/>
    </xf>
    <xf numFmtId="0" fontId="3" fillId="0" borderId="58" xfId="8" applyFont="1" applyFill="1" applyBorder="1" applyAlignment="1">
      <alignment wrapText="1"/>
    </xf>
    <xf numFmtId="0" fontId="3" fillId="0" borderId="14" xfId="8" applyFont="1" applyBorder="1"/>
    <xf numFmtId="0" fontId="4" fillId="0" borderId="15" xfId="8" applyFont="1" applyBorder="1" applyAlignment="1">
      <alignment wrapText="1"/>
    </xf>
    <xf numFmtId="0" fontId="30" fillId="0" borderId="0" xfId="8" applyFont="1" applyAlignment="1">
      <alignment vertical="center"/>
    </xf>
    <xf numFmtId="0" fontId="31" fillId="2" borderId="0" xfId="8" applyFont="1" applyFill="1" applyAlignment="1">
      <alignment horizontal="center" vertical="center"/>
    </xf>
    <xf numFmtId="0" fontId="32" fillId="0" borderId="0" xfId="8" applyFont="1" applyAlignment="1">
      <alignment horizontal="center" vertical="center"/>
    </xf>
    <xf numFmtId="0" fontId="31" fillId="3" borderId="0" xfId="8" applyFont="1" applyFill="1" applyAlignment="1">
      <alignment horizontal="center" vertical="center"/>
    </xf>
    <xf numFmtId="0" fontId="32" fillId="3" borderId="0" xfId="8" applyFont="1" applyFill="1" applyAlignment="1">
      <alignment horizontal="center" vertical="center"/>
    </xf>
    <xf numFmtId="0" fontId="14" fillId="3" borderId="0" xfId="8" applyFont="1" applyFill="1" applyAlignment="1">
      <alignment horizontal="center" vertical="center"/>
    </xf>
    <xf numFmtId="0" fontId="32" fillId="5" borderId="1" xfId="8" applyFont="1" applyFill="1" applyBorder="1" applyAlignment="1">
      <alignment horizontal="center" vertical="center"/>
    </xf>
    <xf numFmtId="0" fontId="14" fillId="5" borderId="3" xfId="8" applyFont="1" applyFill="1" applyBorder="1" applyAlignment="1">
      <alignment horizontal="center" vertical="center"/>
    </xf>
    <xf numFmtId="0" fontId="32" fillId="5" borderId="10" xfId="8" applyFont="1" applyFill="1" applyBorder="1" applyAlignment="1">
      <alignment horizontal="center" vertical="center"/>
    </xf>
    <xf numFmtId="0" fontId="32" fillId="5" borderId="7" xfId="8" applyFont="1" applyFill="1" applyBorder="1" applyAlignment="1">
      <alignment horizontal="center" vertical="center"/>
    </xf>
    <xf numFmtId="0" fontId="14" fillId="5" borderId="4" xfId="8" applyFont="1" applyFill="1" applyBorder="1" applyAlignment="1">
      <alignment horizontal="center" vertical="center"/>
    </xf>
    <xf numFmtId="0" fontId="14" fillId="5" borderId="6" xfId="8" applyFont="1" applyFill="1" applyBorder="1" applyAlignment="1">
      <alignment horizontal="center" vertical="center"/>
    </xf>
    <xf numFmtId="0" fontId="14" fillId="0" borderId="14" xfId="8" applyFont="1" applyFill="1" applyBorder="1" applyAlignment="1">
      <alignment horizontal="center" vertical="center"/>
    </xf>
    <xf numFmtId="0" fontId="14" fillId="0" borderId="16" xfId="8" applyFont="1" applyFill="1" applyBorder="1" applyAlignment="1">
      <alignment horizontal="center" vertical="center"/>
    </xf>
    <xf numFmtId="0" fontId="32" fillId="0" borderId="10" xfId="8" applyFont="1" applyFill="1" applyBorder="1" applyAlignment="1">
      <alignment horizontal="center" vertical="center"/>
    </xf>
    <xf numFmtId="0" fontId="32" fillId="0" borderId="7" xfId="8" applyFont="1" applyFill="1" applyBorder="1" applyAlignment="1">
      <alignment horizontal="center" vertical="center"/>
    </xf>
    <xf numFmtId="0" fontId="32" fillId="0" borderId="14" xfId="8" applyFont="1" applyFill="1" applyBorder="1" applyAlignment="1">
      <alignment horizontal="center" vertical="center" wrapText="1"/>
    </xf>
    <xf numFmtId="0" fontId="32" fillId="0" borderId="15" xfId="8" applyFont="1" applyFill="1" applyBorder="1" applyAlignment="1">
      <alignment horizontal="center" vertical="center" wrapText="1"/>
    </xf>
    <xf numFmtId="0" fontId="32" fillId="0" borderId="64" xfId="8" applyFont="1" applyFill="1" applyBorder="1" applyAlignment="1">
      <alignment horizontal="center" vertical="center" wrapText="1"/>
    </xf>
    <xf numFmtId="0" fontId="32" fillId="0" borderId="0" xfId="8" applyFont="1" applyFill="1" applyAlignment="1">
      <alignment horizontal="center" vertical="center"/>
    </xf>
    <xf numFmtId="0" fontId="32" fillId="0" borderId="29" xfId="8" applyFont="1" applyFill="1" applyBorder="1" applyAlignment="1">
      <alignment horizontal="center" vertical="center"/>
    </xf>
    <xf numFmtId="0" fontId="14" fillId="0" borderId="29" xfId="8" applyFont="1" applyFill="1" applyBorder="1" applyAlignment="1">
      <alignment horizontal="center" vertical="center"/>
    </xf>
    <xf numFmtId="0" fontId="32" fillId="0" borderId="5" xfId="8" applyFont="1" applyFill="1" applyBorder="1" applyAlignment="1">
      <alignment horizontal="center" vertical="center"/>
    </xf>
    <xf numFmtId="2" fontId="32" fillId="0" borderId="5" xfId="8" applyNumberFormat="1" applyFont="1" applyFill="1" applyBorder="1" applyAlignment="1">
      <alignment horizontal="center" vertical="center"/>
    </xf>
    <xf numFmtId="0" fontId="14" fillId="10" borderId="5" xfId="8" applyFont="1" applyFill="1" applyBorder="1" applyAlignment="1">
      <alignment horizontal="center" vertical="center"/>
    </xf>
    <xf numFmtId="172" fontId="33" fillId="0" borderId="5" xfId="5" applyNumberFormat="1" applyFont="1" applyFill="1" applyBorder="1" applyAlignment="1">
      <alignment horizontal="center" vertical="center"/>
    </xf>
    <xf numFmtId="172" fontId="33" fillId="10" borderId="5" xfId="5" applyNumberFormat="1" applyFont="1" applyFill="1" applyBorder="1" applyAlignment="1">
      <alignment horizontal="center" vertical="center"/>
    </xf>
    <xf numFmtId="0" fontId="0" fillId="20" borderId="5" xfId="0" applyFill="1" applyBorder="1" applyAlignment="1">
      <alignment horizontal="center" vertical="center"/>
    </xf>
    <xf numFmtId="165" fontId="34" fillId="0" borderId="5" xfId="5" applyNumberFormat="1" applyFont="1" applyFill="1" applyBorder="1" applyAlignment="1">
      <alignment horizontal="center" vertical="center"/>
    </xf>
    <xf numFmtId="165" fontId="33" fillId="0" borderId="8" xfId="5" applyNumberFormat="1" applyFont="1" applyFill="1" applyBorder="1" applyAlignment="1">
      <alignment horizontal="center" vertical="center"/>
    </xf>
    <xf numFmtId="165" fontId="33" fillId="0" borderId="47" xfId="5" applyNumberFormat="1" applyFont="1" applyFill="1" applyBorder="1" applyAlignment="1">
      <alignment horizontal="center" vertical="center"/>
    </xf>
    <xf numFmtId="165" fontId="33" fillId="0" borderId="29" xfId="5" applyNumberFormat="1" applyFont="1" applyFill="1" applyBorder="1" applyAlignment="1">
      <alignment horizontal="center" vertical="center"/>
    </xf>
    <xf numFmtId="165" fontId="33" fillId="10" borderId="5" xfId="5" applyNumberFormat="1" applyFont="1" applyFill="1" applyBorder="1" applyAlignment="1">
      <alignment horizontal="center" vertical="center"/>
    </xf>
    <xf numFmtId="165" fontId="33" fillId="0" borderId="5" xfId="5" applyNumberFormat="1" applyFont="1" applyFill="1" applyBorder="1" applyAlignment="1">
      <alignment horizontal="center" vertical="center"/>
    </xf>
    <xf numFmtId="165" fontId="32" fillId="0" borderId="5" xfId="8" applyNumberFormat="1" applyFont="1" applyBorder="1" applyAlignment="1">
      <alignment horizontal="center" vertical="center"/>
    </xf>
    <xf numFmtId="172" fontId="32" fillId="0" borderId="5" xfId="8" applyNumberFormat="1" applyFont="1" applyBorder="1" applyAlignment="1">
      <alignment horizontal="center" vertical="center"/>
    </xf>
    <xf numFmtId="0" fontId="14" fillId="10" borderId="0" xfId="8" applyFont="1" applyFill="1" applyAlignment="1">
      <alignment horizontal="center" vertical="center"/>
    </xf>
    <xf numFmtId="165" fontId="32" fillId="10" borderId="5" xfId="8" applyNumberFormat="1" applyFont="1" applyFill="1" applyBorder="1" applyAlignment="1">
      <alignment horizontal="center" vertical="center"/>
    </xf>
    <xf numFmtId="172" fontId="32" fillId="10" borderId="5" xfId="8" applyNumberFormat="1" applyFont="1" applyFill="1" applyBorder="1" applyAlignment="1">
      <alignment horizontal="center" vertical="center"/>
    </xf>
    <xf numFmtId="165" fontId="34" fillId="10" borderId="5" xfId="5" applyNumberFormat="1" applyFont="1" applyFill="1" applyBorder="1" applyAlignment="1">
      <alignment horizontal="center" vertical="center"/>
    </xf>
    <xf numFmtId="0" fontId="0" fillId="20" borderId="5" xfId="0" applyFill="1" applyBorder="1" applyAlignment="1">
      <alignment horizontal="center" vertical="center" wrapText="1"/>
    </xf>
    <xf numFmtId="0" fontId="2" fillId="20" borderId="5" xfId="0" applyFont="1" applyFill="1" applyBorder="1" applyAlignment="1">
      <alignment horizontal="center" vertical="center"/>
    </xf>
    <xf numFmtId="0" fontId="32" fillId="10" borderId="5" xfId="8" applyFont="1" applyFill="1" applyBorder="1" applyAlignment="1">
      <alignment horizontal="center" vertical="center"/>
    </xf>
    <xf numFmtId="172" fontId="14" fillId="10" borderId="5" xfId="5" applyNumberFormat="1" applyFont="1" applyFill="1" applyBorder="1" applyAlignment="1">
      <alignment horizontal="center" vertical="center"/>
    </xf>
    <xf numFmtId="165" fontId="14" fillId="10" borderId="5" xfId="5" applyNumberFormat="1" applyFont="1" applyFill="1" applyBorder="1" applyAlignment="1">
      <alignment horizontal="center" vertical="center"/>
    </xf>
    <xf numFmtId="0" fontId="32" fillId="0" borderId="0" xfId="8" applyFont="1" applyBorder="1" applyAlignment="1">
      <alignment horizontal="center" vertical="center"/>
    </xf>
    <xf numFmtId="165" fontId="32" fillId="0" borderId="0" xfId="8" applyNumberFormat="1" applyFont="1" applyBorder="1" applyAlignment="1">
      <alignment horizontal="center" vertical="center"/>
    </xf>
    <xf numFmtId="0" fontId="14" fillId="0" borderId="0" xfId="8" applyFont="1" applyFill="1" applyBorder="1" applyAlignment="1">
      <alignment horizontal="center" vertical="center"/>
    </xf>
    <xf numFmtId="0" fontId="32" fillId="2" borderId="0" xfId="8" applyFont="1" applyFill="1" applyAlignment="1">
      <alignment horizontal="center" vertical="center"/>
    </xf>
    <xf numFmtId="0" fontId="32" fillId="0" borderId="0" xfId="8" applyFont="1" applyFill="1" applyBorder="1" applyAlignment="1">
      <alignment horizontal="center" vertical="center"/>
    </xf>
    <xf numFmtId="0" fontId="32" fillId="0" borderId="47" xfId="8" applyFont="1" applyFill="1" applyBorder="1" applyAlignment="1">
      <alignment horizontal="center" vertical="center"/>
    </xf>
    <xf numFmtId="0" fontId="14" fillId="0" borderId="47" xfId="8" applyFont="1" applyFill="1" applyBorder="1" applyAlignment="1">
      <alignment horizontal="center" vertical="center"/>
    </xf>
    <xf numFmtId="2" fontId="32" fillId="0" borderId="8" xfId="8" applyNumberFormat="1" applyFont="1" applyFill="1" applyBorder="1" applyAlignment="1">
      <alignment horizontal="center" vertical="center"/>
    </xf>
    <xf numFmtId="0" fontId="32" fillId="0" borderId="8" xfId="8" applyFont="1" applyBorder="1" applyAlignment="1">
      <alignment horizontal="center" vertical="center"/>
    </xf>
    <xf numFmtId="0" fontId="14" fillId="0" borderId="5" xfId="8" applyFont="1" applyFill="1" applyBorder="1" applyAlignment="1">
      <alignment horizontal="center" vertical="center"/>
    </xf>
    <xf numFmtId="165" fontId="33" fillId="0" borderId="5" xfId="5" applyNumberFormat="1" applyFont="1" applyFill="1" applyBorder="1" applyAlignment="1">
      <alignment vertical="center"/>
    </xf>
    <xf numFmtId="172" fontId="33" fillId="0" borderId="5" xfId="5" applyNumberFormat="1" applyFont="1" applyFill="1" applyBorder="1" applyAlignment="1">
      <alignment vertical="center"/>
    </xf>
    <xf numFmtId="0" fontId="32" fillId="0" borderId="5" xfId="8" applyFont="1" applyBorder="1" applyAlignment="1">
      <alignment horizontal="center" vertical="center"/>
    </xf>
    <xf numFmtId="0" fontId="32" fillId="10" borderId="29" xfId="8" applyFont="1" applyFill="1" applyBorder="1" applyAlignment="1">
      <alignment horizontal="center" vertical="center"/>
    </xf>
    <xf numFmtId="165" fontId="14" fillId="10" borderId="29" xfId="5" applyNumberFormat="1" applyFont="1" applyFill="1" applyBorder="1" applyAlignment="1">
      <alignment horizontal="center" vertical="center"/>
    </xf>
    <xf numFmtId="165" fontId="32" fillId="0" borderId="0" xfId="8" applyNumberFormat="1" applyFont="1" applyAlignment="1">
      <alignment horizontal="center" vertical="center"/>
    </xf>
    <xf numFmtId="0" fontId="31" fillId="2" borderId="0" xfId="8" applyFont="1" applyFill="1" applyAlignment="1">
      <alignment horizontal="center"/>
    </xf>
    <xf numFmtId="0" fontId="31" fillId="2" borderId="67" xfId="8" applyFont="1" applyFill="1" applyBorder="1" applyAlignment="1">
      <alignment horizontal="center"/>
    </xf>
    <xf numFmtId="0" fontId="32" fillId="0" borderId="0" xfId="8" applyFont="1"/>
    <xf numFmtId="0" fontId="31" fillId="3" borderId="0" xfId="8" applyFont="1" applyFill="1" applyAlignment="1">
      <alignment horizontal="left"/>
    </xf>
    <xf numFmtId="0" fontId="32" fillId="3" borderId="0" xfId="8" applyFont="1" applyFill="1" applyAlignment="1">
      <alignment horizontal="left"/>
    </xf>
    <xf numFmtId="0" fontId="14" fillId="3" borderId="0" xfId="8" applyFont="1" applyFill="1" applyAlignment="1">
      <alignment horizontal="right"/>
    </xf>
    <xf numFmtId="0" fontId="14" fillId="3" borderId="67" xfId="8" applyFont="1" applyFill="1" applyBorder="1" applyAlignment="1">
      <alignment horizontal="right"/>
    </xf>
    <xf numFmtId="0" fontId="14" fillId="0" borderId="0" xfId="8" applyFont="1" applyBorder="1"/>
    <xf numFmtId="0" fontId="32" fillId="0" borderId="0" xfId="8" applyFont="1" applyBorder="1"/>
    <xf numFmtId="0" fontId="32" fillId="0" borderId="67" xfId="8" applyFont="1" applyBorder="1"/>
    <xf numFmtId="0" fontId="14" fillId="6" borderId="60" xfId="8" applyFont="1" applyFill="1" applyBorder="1" applyAlignment="1">
      <alignment vertical="top"/>
    </xf>
    <xf numFmtId="0" fontId="14" fillId="6" borderId="0" xfId="8" applyFont="1" applyFill="1" applyBorder="1" applyAlignment="1">
      <alignment vertical="top"/>
    </xf>
    <xf numFmtId="0" fontId="32" fillId="0" borderId="0" xfId="8" applyFont="1" applyFill="1" applyBorder="1"/>
    <xf numFmtId="0" fontId="32" fillId="0" borderId="0" xfId="8" applyFont="1" applyFill="1"/>
    <xf numFmtId="0" fontId="32" fillId="5" borderId="53" xfId="8" applyFont="1" applyFill="1" applyBorder="1" applyAlignment="1">
      <alignment horizontal="center" vertical="top" wrapText="1"/>
    </xf>
    <xf numFmtId="0" fontId="14" fillId="5" borderId="48" xfId="8" applyFont="1" applyFill="1" applyBorder="1" applyAlignment="1">
      <alignment horizontal="center" vertical="top" wrapText="1"/>
    </xf>
    <xf numFmtId="43" fontId="32" fillId="0" borderId="25" xfId="8" applyNumberFormat="1" applyFont="1" applyFill="1" applyBorder="1" applyAlignment="1">
      <alignment horizontal="left" wrapText="1"/>
    </xf>
    <xf numFmtId="43" fontId="32" fillId="0" borderId="8" xfId="8" applyNumberFormat="1" applyFont="1" applyFill="1" applyBorder="1" applyAlignment="1">
      <alignment horizontal="left" wrapText="1"/>
    </xf>
    <xf numFmtId="43" fontId="32" fillId="0" borderId="26" xfId="8" applyNumberFormat="1" applyFont="1" applyFill="1" applyBorder="1" applyAlignment="1">
      <alignment horizontal="left" wrapText="1"/>
    </xf>
    <xf numFmtId="0" fontId="14" fillId="6" borderId="19" xfId="8" applyFont="1" applyFill="1" applyBorder="1" applyAlignment="1">
      <alignment vertical="top"/>
    </xf>
    <xf numFmtId="0" fontId="32" fillId="0" borderId="5" xfId="8" applyFont="1" applyFill="1" applyBorder="1" applyAlignment="1">
      <alignment horizontal="center" vertical="top" wrapText="1"/>
    </xf>
    <xf numFmtId="0" fontId="14" fillId="0" borderId="7" xfId="8" applyFont="1" applyFill="1" applyBorder="1" applyAlignment="1">
      <alignment horizontal="center" vertical="top" wrapText="1"/>
    </xf>
    <xf numFmtId="0" fontId="14" fillId="0" borderId="4" xfId="8" applyFont="1" applyFill="1" applyBorder="1" applyAlignment="1">
      <alignment horizontal="center" vertical="top"/>
    </xf>
    <xf numFmtId="0" fontId="14" fillId="0" borderId="5" xfId="8" applyFont="1" applyFill="1" applyBorder="1" applyAlignment="1">
      <alignment horizontal="center" vertical="top"/>
    </xf>
    <xf numFmtId="0" fontId="14" fillId="0" borderId="6" xfId="8" applyFont="1" applyFill="1" applyBorder="1" applyAlignment="1">
      <alignment horizontal="center" vertical="top"/>
    </xf>
    <xf numFmtId="0" fontId="14" fillId="0" borderId="10" xfId="8" applyFont="1" applyFill="1" applyBorder="1" applyAlignment="1">
      <alignment horizontal="center" vertical="top"/>
    </xf>
    <xf numFmtId="0" fontId="14" fillId="0" borderId="7" xfId="8" applyFont="1" applyFill="1" applyBorder="1" applyAlignment="1">
      <alignment horizontal="center" vertical="top"/>
    </xf>
    <xf numFmtId="0" fontId="32" fillId="0" borderId="10" xfId="8" applyFont="1" applyFill="1" applyBorder="1"/>
    <xf numFmtId="0" fontId="32" fillId="0" borderId="5" xfId="8" applyFont="1" applyFill="1" applyBorder="1"/>
    <xf numFmtId="0" fontId="14" fillId="0" borderId="4" xfId="8" applyFont="1" applyFill="1" applyBorder="1" applyAlignment="1">
      <alignment horizontal="center" vertical="top" wrapText="1"/>
    </xf>
    <xf numFmtId="0" fontId="14" fillId="0" borderId="5" xfId="8" applyFont="1" applyFill="1" applyBorder="1" applyAlignment="1">
      <alignment horizontal="center" vertical="top" wrapText="1"/>
    </xf>
    <xf numFmtId="0" fontId="14" fillId="0" borderId="6" xfId="8" applyFont="1" applyFill="1" applyBorder="1" applyAlignment="1">
      <alignment horizontal="center" vertical="top" wrapText="1"/>
    </xf>
    <xf numFmtId="0" fontId="14" fillId="0" borderId="10" xfId="8" applyFont="1" applyFill="1" applyBorder="1" applyAlignment="1">
      <alignment horizontal="center" vertical="top" wrapText="1"/>
    </xf>
    <xf numFmtId="2" fontId="14" fillId="0" borderId="4" xfId="8" applyNumberFormat="1" applyFont="1" applyFill="1" applyBorder="1" applyAlignment="1">
      <alignment horizontal="center" vertical="top" wrapText="1"/>
    </xf>
    <xf numFmtId="2" fontId="14" fillId="0" borderId="5" xfId="8" applyNumberFormat="1" applyFont="1" applyFill="1" applyBorder="1" applyAlignment="1">
      <alignment horizontal="center" vertical="top" wrapText="1"/>
    </xf>
    <xf numFmtId="2" fontId="14" fillId="0" borderId="6" xfId="8" applyNumberFormat="1" applyFont="1" applyFill="1" applyBorder="1" applyAlignment="1">
      <alignment horizontal="center" vertical="top" wrapText="1"/>
    </xf>
    <xf numFmtId="1" fontId="14" fillId="0" borderId="10" xfId="8" applyNumberFormat="1" applyFont="1" applyFill="1" applyBorder="1" applyAlignment="1">
      <alignment vertical="center" wrapText="1"/>
    </xf>
    <xf numFmtId="1" fontId="14" fillId="0" borderId="5" xfId="8" applyNumberFormat="1" applyFont="1" applyFill="1" applyBorder="1" applyAlignment="1">
      <alignment vertical="center" wrapText="1"/>
    </xf>
    <xf numFmtId="2" fontId="14" fillId="0" borderId="5" xfId="8" applyNumberFormat="1" applyFont="1" applyFill="1" applyBorder="1" applyAlignment="1">
      <alignment horizontal="right" vertical="center"/>
    </xf>
    <xf numFmtId="2" fontId="14" fillId="0" borderId="7" xfId="8" applyNumberFormat="1" applyFont="1" applyFill="1" applyBorder="1" applyAlignment="1">
      <alignment horizontal="right" vertical="center"/>
    </xf>
    <xf numFmtId="0" fontId="14" fillId="0" borderId="10" xfId="8" applyFont="1" applyFill="1" applyBorder="1" applyAlignment="1">
      <alignment vertical="center" wrapText="1"/>
    </xf>
    <xf numFmtId="0" fontId="14" fillId="0" borderId="10" xfId="8" applyFont="1" applyFill="1" applyBorder="1" applyAlignment="1">
      <alignment horizontal="right" vertical="center" wrapText="1"/>
    </xf>
    <xf numFmtId="1" fontId="14" fillId="0" borderId="5" xfId="8" applyNumberFormat="1" applyFont="1" applyFill="1" applyBorder="1" applyAlignment="1">
      <alignment horizontal="right" vertical="center" wrapText="1"/>
    </xf>
    <xf numFmtId="0" fontId="14" fillId="0" borderId="5" xfId="8" applyFont="1" applyFill="1" applyBorder="1" applyAlignment="1">
      <alignment horizontal="right" vertical="center" wrapText="1"/>
    </xf>
    <xf numFmtId="0" fontId="14" fillId="0" borderId="7" xfId="8" applyFont="1" applyFill="1" applyBorder="1" applyAlignment="1">
      <alignment horizontal="right" vertical="center" wrapText="1"/>
    </xf>
    <xf numFmtId="1" fontId="14" fillId="0" borderId="10" xfId="8" applyNumberFormat="1" applyFont="1" applyFill="1" applyBorder="1" applyAlignment="1">
      <alignment horizontal="right" vertical="center" wrapText="1"/>
    </xf>
    <xf numFmtId="2" fontId="14" fillId="0" borderId="5" xfId="8" applyNumberFormat="1" applyFont="1" applyFill="1" applyBorder="1" applyAlignment="1">
      <alignment vertical="center"/>
    </xf>
    <xf numFmtId="0" fontId="14" fillId="0" borderId="5" xfId="8" applyFont="1" applyFill="1" applyBorder="1" applyAlignment="1">
      <alignment vertical="center"/>
    </xf>
    <xf numFmtId="0" fontId="14" fillId="0" borderId="4" xfId="8" applyFont="1" applyFill="1" applyBorder="1" applyAlignment="1">
      <alignment vertical="center" wrapText="1"/>
    </xf>
    <xf numFmtId="0" fontId="14" fillId="0" borderId="5" xfId="8" applyFont="1" applyFill="1" applyBorder="1" applyAlignment="1">
      <alignment vertical="center" wrapText="1"/>
    </xf>
    <xf numFmtId="2" fontId="14" fillId="0" borderId="6" xfId="8" applyNumberFormat="1" applyFont="1" applyFill="1" applyBorder="1" applyAlignment="1">
      <alignment horizontal="center" vertical="center" wrapText="1"/>
    </xf>
    <xf numFmtId="2" fontId="14" fillId="0" borderId="6" xfId="8" applyNumberFormat="1" applyFont="1" applyFill="1" applyBorder="1" applyAlignment="1">
      <alignment horizontal="center" vertical="center"/>
    </xf>
    <xf numFmtId="2" fontId="14" fillId="0" borderId="4" xfId="8" applyNumberFormat="1" applyFont="1" applyFill="1" applyBorder="1" applyAlignment="1">
      <alignment horizontal="right" vertical="center"/>
    </xf>
    <xf numFmtId="1" fontId="14" fillId="0" borderId="5" xfId="8" applyNumberFormat="1" applyFont="1" applyFill="1" applyBorder="1" applyAlignment="1">
      <alignment horizontal="center" vertical="center" wrapText="1"/>
    </xf>
    <xf numFmtId="2" fontId="14" fillId="0" borderId="4" xfId="8" applyNumberFormat="1" applyFont="1" applyFill="1" applyBorder="1" applyAlignment="1">
      <alignment horizontal="center" vertical="center"/>
    </xf>
    <xf numFmtId="2" fontId="14" fillId="0" borderId="5" xfId="8" applyNumberFormat="1" applyFont="1" applyFill="1" applyBorder="1" applyAlignment="1">
      <alignment horizontal="center" vertical="center"/>
    </xf>
    <xf numFmtId="0" fontId="14" fillId="0" borderId="5" xfId="8" applyFont="1" applyFill="1" applyBorder="1" applyAlignment="1">
      <alignment horizontal="center" vertical="center" wrapText="1"/>
    </xf>
    <xf numFmtId="2" fontId="14" fillId="0" borderId="5" xfId="8" applyNumberFormat="1" applyFont="1" applyFill="1" applyBorder="1" applyAlignment="1">
      <alignment horizontal="center" vertical="center" wrapText="1"/>
    </xf>
    <xf numFmtId="1" fontId="14" fillId="0" borderId="6" xfId="8" applyNumberFormat="1" applyFont="1" applyFill="1" applyBorder="1" applyAlignment="1">
      <alignment horizontal="center" vertical="center" wrapText="1"/>
    </xf>
    <xf numFmtId="1" fontId="14" fillId="0" borderId="4" xfId="8" applyNumberFormat="1" applyFont="1" applyFill="1" applyBorder="1" applyAlignment="1">
      <alignment horizontal="center" vertical="center" wrapText="1"/>
    </xf>
    <xf numFmtId="0" fontId="14" fillId="0" borderId="4" xfId="8" applyFont="1" applyFill="1" applyBorder="1" applyAlignment="1">
      <alignment horizontal="center" vertical="center" wrapText="1"/>
    </xf>
    <xf numFmtId="0" fontId="1" fillId="0" borderId="7" xfId="0" applyFont="1" applyFill="1" applyBorder="1" applyAlignment="1">
      <alignment horizontal="center" vertical="center"/>
    </xf>
    <xf numFmtId="0" fontId="14" fillId="0" borderId="4" xfId="8" applyFont="1" applyFill="1" applyBorder="1" applyAlignment="1">
      <alignment horizontal="right" vertical="center" wrapText="1"/>
    </xf>
    <xf numFmtId="0" fontId="14" fillId="0" borderId="6" xfId="8" applyFont="1" applyFill="1" applyBorder="1" applyAlignment="1">
      <alignment horizontal="right" vertical="center"/>
    </xf>
    <xf numFmtId="0" fontId="14" fillId="0" borderId="5" xfId="8" applyFont="1" applyFill="1" applyBorder="1" applyAlignment="1">
      <alignment horizontal="right" vertical="center"/>
    </xf>
    <xf numFmtId="2" fontId="14" fillId="0" borderId="6" xfId="8" applyNumberFormat="1" applyFont="1" applyFill="1" applyBorder="1" applyAlignment="1">
      <alignment horizontal="right" vertical="center"/>
    </xf>
    <xf numFmtId="1" fontId="14" fillId="0" borderId="6" xfId="8" applyNumberFormat="1" applyFont="1" applyFill="1" applyBorder="1" applyAlignment="1">
      <alignment horizontal="right" vertical="center" wrapText="1"/>
    </xf>
    <xf numFmtId="0" fontId="14" fillId="0" borderId="6" xfId="8" applyFont="1" applyFill="1" applyBorder="1" applyAlignment="1">
      <alignment horizontal="right" vertical="center" wrapText="1"/>
    </xf>
    <xf numFmtId="1" fontId="14" fillId="0" borderId="4" xfId="8" applyNumberFormat="1" applyFont="1" applyFill="1" applyBorder="1" applyAlignment="1">
      <alignment horizontal="right" vertical="center" wrapText="1"/>
    </xf>
    <xf numFmtId="0" fontId="14" fillId="10" borderId="35" xfId="8" applyFont="1" applyFill="1" applyBorder="1" applyAlignment="1">
      <alignment horizontal="center" vertical="center"/>
    </xf>
    <xf numFmtId="1" fontId="14" fillId="10" borderId="37" xfId="8" applyNumberFormat="1" applyFont="1" applyFill="1" applyBorder="1" applyAlignment="1">
      <alignment horizontal="right" vertical="center" wrapText="1"/>
    </xf>
    <xf numFmtId="1" fontId="14" fillId="10" borderId="38" xfId="8" applyNumberFormat="1" applyFont="1" applyFill="1" applyBorder="1" applyAlignment="1">
      <alignment horizontal="right" vertical="center" wrapText="1"/>
    </xf>
    <xf numFmtId="2" fontId="14" fillId="10" borderId="38" xfId="8" applyNumberFormat="1" applyFont="1" applyFill="1" applyBorder="1" applyAlignment="1">
      <alignment horizontal="right" vertical="center" wrapText="1"/>
    </xf>
    <xf numFmtId="1" fontId="14" fillId="10" borderId="39" xfId="8" applyNumberFormat="1" applyFont="1" applyFill="1" applyBorder="1" applyAlignment="1">
      <alignment horizontal="right" vertical="center" wrapText="1"/>
    </xf>
    <xf numFmtId="1" fontId="14" fillId="10" borderId="36" xfId="8" applyNumberFormat="1" applyFont="1" applyFill="1" applyBorder="1" applyAlignment="1">
      <alignment horizontal="right" vertical="center" wrapText="1"/>
    </xf>
    <xf numFmtId="1" fontId="14" fillId="10" borderId="35" xfId="8" applyNumberFormat="1" applyFont="1" applyFill="1" applyBorder="1" applyAlignment="1">
      <alignment horizontal="right" vertical="center" wrapText="1"/>
    </xf>
    <xf numFmtId="2" fontId="14" fillId="10" borderId="39" xfId="8" applyNumberFormat="1" applyFont="1" applyFill="1" applyBorder="1" applyAlignment="1">
      <alignment horizontal="right" vertical="center" wrapText="1"/>
    </xf>
    <xf numFmtId="0" fontId="14" fillId="0" borderId="0" xfId="8" applyFont="1" applyFill="1" applyBorder="1" applyAlignment="1">
      <alignment horizontal="left"/>
    </xf>
    <xf numFmtId="2" fontId="32" fillId="0" borderId="0" xfId="8" applyNumberFormat="1" applyFont="1"/>
    <xf numFmtId="2" fontId="32" fillId="0" borderId="67" xfId="8" applyNumberFormat="1" applyFont="1" applyBorder="1"/>
    <xf numFmtId="0" fontId="5" fillId="2" borderId="0" xfId="10" applyFont="1" applyFill="1" applyAlignment="1">
      <alignment horizontal="center"/>
    </xf>
    <xf numFmtId="0" fontId="3" fillId="0" borderId="0" xfId="10" applyFont="1"/>
    <xf numFmtId="0" fontId="5" fillId="3" borderId="0" xfId="10" applyFont="1" applyFill="1" applyAlignment="1">
      <alignment horizontal="left"/>
    </xf>
    <xf numFmtId="0" fontId="4" fillId="3" borderId="0" xfId="10" applyFont="1" applyFill="1" applyAlignment="1">
      <alignment horizontal="right"/>
    </xf>
    <xf numFmtId="0" fontId="5" fillId="0" borderId="0" xfId="10" applyFont="1" applyFill="1" applyAlignment="1">
      <alignment horizontal="left"/>
    </xf>
    <xf numFmtId="0" fontId="4" fillId="0" borderId="25" xfId="10" applyFont="1" applyFill="1" applyBorder="1" applyAlignment="1">
      <alignment horizontal="center" vertical="center" wrapText="1"/>
    </xf>
    <xf numFmtId="0" fontId="4" fillId="0" borderId="26" xfId="10" applyFont="1" applyFill="1" applyBorder="1" applyAlignment="1">
      <alignment horizontal="center" vertical="center" wrapText="1"/>
    </xf>
    <xf numFmtId="0" fontId="3" fillId="0" borderId="0" xfId="10" applyFont="1" applyAlignment="1">
      <alignment horizontal="center" vertical="center" wrapText="1"/>
    </xf>
    <xf numFmtId="0" fontId="4" fillId="0" borderId="5" xfId="10" applyNumberFormat="1" applyFont="1" applyFill="1" applyBorder="1" applyAlignment="1">
      <alignment horizontal="center"/>
    </xf>
    <xf numFmtId="0" fontId="35" fillId="0" borderId="7" xfId="10" applyNumberFormat="1" applyFont="1" applyFill="1" applyBorder="1" applyAlignment="1">
      <alignment horizontal="center"/>
    </xf>
    <xf numFmtId="0" fontId="4" fillId="0" borderId="4" xfId="10" applyFont="1" applyBorder="1" applyAlignment="1">
      <alignment horizontal="center" vertical="top" wrapText="1"/>
    </xf>
    <xf numFmtId="0" fontId="4" fillId="0" borderId="6" xfId="10" applyFont="1" applyBorder="1" applyAlignment="1">
      <alignment horizontal="center" vertical="top" wrapText="1"/>
    </xf>
    <xf numFmtId="0" fontId="3" fillId="0" borderId="0" xfId="10" applyFont="1" applyAlignment="1">
      <alignment horizontal="center"/>
    </xf>
    <xf numFmtId="0" fontId="3" fillId="0" borderId="5" xfId="10" applyFont="1" applyBorder="1"/>
    <xf numFmtId="0" fontId="3" fillId="0" borderId="4" xfId="10" applyFont="1" applyBorder="1"/>
    <xf numFmtId="0" fontId="3" fillId="0" borderId="6" xfId="10" applyFont="1" applyBorder="1"/>
    <xf numFmtId="2" fontId="3" fillId="0" borderId="4" xfId="10" applyNumberFormat="1" applyFont="1" applyBorder="1"/>
    <xf numFmtId="2" fontId="3" fillId="0" borderId="6" xfId="10" applyNumberFormat="1" applyFont="1" applyBorder="1"/>
    <xf numFmtId="1" fontId="3" fillId="0" borderId="4" xfId="10" applyNumberFormat="1" applyFont="1" applyBorder="1"/>
    <xf numFmtId="0" fontId="3" fillId="0" borderId="7" xfId="10" applyFont="1" applyBorder="1" applyAlignment="1">
      <alignment vertical="top" wrapText="1"/>
    </xf>
    <xf numFmtId="0" fontId="4" fillId="0" borderId="7" xfId="10" applyFont="1" applyBorder="1"/>
    <xf numFmtId="0" fontId="3" fillId="0" borderId="14" xfId="10" applyFont="1" applyBorder="1"/>
    <xf numFmtId="0" fontId="3" fillId="0" borderId="16" xfId="10" applyFont="1" applyBorder="1"/>
    <xf numFmtId="0" fontId="4" fillId="0" borderId="0" xfId="10" applyFont="1" applyFill="1" applyBorder="1" applyAlignment="1">
      <alignment horizontal="left"/>
    </xf>
    <xf numFmtId="0" fontId="36" fillId="0" borderId="0" xfId="10" applyFont="1"/>
    <xf numFmtId="2" fontId="0" fillId="0" borderId="0" xfId="6" applyNumberFormat="1" applyFont="1"/>
    <xf numFmtId="2" fontId="0" fillId="12" borderId="5" xfId="6" applyNumberFormat="1" applyFont="1" applyFill="1" applyBorder="1" applyAlignment="1">
      <alignment horizontal="center" wrapText="1"/>
    </xf>
    <xf numFmtId="2" fontId="0" fillId="0" borderId="5" xfId="6" applyNumberFormat="1" applyFont="1" applyFill="1" applyBorder="1" applyAlignment="1">
      <alignment horizontal="center" wrapText="1"/>
    </xf>
    <xf numFmtId="2" fontId="0" fillId="0" borderId="5" xfId="6" applyNumberFormat="1" applyFont="1" applyFill="1" applyBorder="1" applyAlignment="1">
      <alignment wrapText="1"/>
    </xf>
    <xf numFmtId="9" fontId="0" fillId="0" borderId="0" xfId="1" applyFont="1"/>
    <xf numFmtId="167" fontId="2" fillId="0" borderId="10" xfId="6" applyNumberFormat="1" applyFont="1" applyBorder="1" applyAlignment="1">
      <alignment wrapText="1"/>
    </xf>
    <xf numFmtId="43" fontId="2" fillId="0" borderId="17" xfId="6" applyFont="1" applyFill="1" applyBorder="1" applyAlignment="1">
      <alignment wrapText="1"/>
    </xf>
    <xf numFmtId="2" fontId="2" fillId="0" borderId="15" xfId="6" applyNumberFormat="1" applyFont="1" applyBorder="1" applyAlignment="1">
      <alignment wrapText="1"/>
    </xf>
    <xf numFmtId="0" fontId="3" fillId="3" borderId="0" xfId="3" applyFont="1" applyFill="1" applyAlignment="1">
      <alignment horizontal="right"/>
    </xf>
    <xf numFmtId="43" fontId="3" fillId="0" borderId="5" xfId="3" applyNumberFormat="1" applyFont="1" applyBorder="1"/>
    <xf numFmtId="0" fontId="4" fillId="2" borderId="5" xfId="3" applyFont="1" applyFill="1" applyBorder="1" applyAlignment="1">
      <alignment horizontal="right"/>
    </xf>
    <xf numFmtId="0" fontId="4" fillId="2" borderId="5" xfId="3" applyFont="1" applyFill="1" applyBorder="1"/>
    <xf numFmtId="43" fontId="4" fillId="2" borderId="5" xfId="3" applyNumberFormat="1" applyFont="1" applyFill="1" applyBorder="1"/>
    <xf numFmtId="0" fontId="37" fillId="0" borderId="5" xfId="3" applyFont="1" applyBorder="1" applyAlignment="1">
      <alignment wrapText="1"/>
    </xf>
    <xf numFmtId="0" fontId="7" fillId="0" borderId="5" xfId="4" applyBorder="1" applyAlignment="1" applyProtection="1">
      <alignment horizontal="center" wrapText="1"/>
    </xf>
    <xf numFmtId="43" fontId="3" fillId="4" borderId="5" xfId="3" applyNumberFormat="1" applyFont="1" applyFill="1" applyBorder="1" applyAlignment="1">
      <alignment wrapText="1"/>
    </xf>
    <xf numFmtId="0" fontId="3" fillId="0" borderId="5" xfId="3" applyFont="1" applyBorder="1" applyAlignment="1">
      <alignment horizontal="center" wrapText="1"/>
    </xf>
    <xf numFmtId="43" fontId="3" fillId="0" borderId="5" xfId="3" applyNumberFormat="1" applyFont="1" applyBorder="1" applyAlignment="1">
      <alignment wrapText="1"/>
    </xf>
    <xf numFmtId="0" fontId="37" fillId="21" borderId="5" xfId="3" applyFont="1" applyFill="1" applyBorder="1" applyAlignment="1">
      <alignment wrapText="1"/>
    </xf>
    <xf numFmtId="0" fontId="37" fillId="21" borderId="5" xfId="3" applyFont="1" applyFill="1" applyBorder="1" applyAlignment="1">
      <alignment horizontal="center" wrapText="1"/>
    </xf>
    <xf numFmtId="0" fontId="37" fillId="0" borderId="5" xfId="3" applyFont="1" applyBorder="1"/>
    <xf numFmtId="43" fontId="37" fillId="4" borderId="5" xfId="3" applyNumberFormat="1" applyFont="1" applyFill="1" applyBorder="1" applyAlignment="1">
      <alignment wrapText="1"/>
    </xf>
    <xf numFmtId="0" fontId="37" fillId="0" borderId="0" xfId="3" applyFont="1"/>
    <xf numFmtId="0" fontId="37" fillId="0" borderId="5" xfId="3" applyFont="1" applyBorder="1" applyAlignment="1">
      <alignment horizontal="center" wrapText="1"/>
    </xf>
    <xf numFmtId="0" fontId="6" fillId="0" borderId="0" xfId="3" applyFont="1"/>
    <xf numFmtId="0" fontId="4" fillId="0" borderId="5" xfId="3" applyFont="1" applyBorder="1" applyAlignment="1">
      <alignment horizontal="center" wrapText="1"/>
    </xf>
    <xf numFmtId="43" fontId="4" fillId="8" borderId="5" xfId="3" applyNumberFormat="1" applyFont="1" applyFill="1" applyBorder="1" applyAlignment="1">
      <alignment wrapText="1"/>
    </xf>
    <xf numFmtId="0" fontId="3" fillId="0" borderId="0" xfId="3" applyFont="1" applyAlignment="1">
      <alignment horizontal="center"/>
    </xf>
    <xf numFmtId="43" fontId="4" fillId="0" borderId="5" xfId="3" applyNumberFormat="1" applyFont="1" applyBorder="1" applyAlignment="1">
      <alignment wrapText="1"/>
    </xf>
    <xf numFmtId="0" fontId="4" fillId="2" borderId="5" xfId="3" applyFont="1" applyFill="1" applyBorder="1" applyAlignment="1">
      <alignment wrapText="1"/>
    </xf>
    <xf numFmtId="0" fontId="4" fillId="2" borderId="5" xfId="3" applyFont="1" applyFill="1" applyBorder="1" applyAlignment="1">
      <alignment horizontal="center" wrapText="1"/>
    </xf>
    <xf numFmtId="43" fontId="4" fillId="2" borderId="5" xfId="3" applyNumberFormat="1" applyFont="1" applyFill="1" applyBorder="1" applyAlignment="1">
      <alignment wrapText="1"/>
    </xf>
    <xf numFmtId="0" fontId="37" fillId="0" borderId="5" xfId="3" applyFont="1" applyBorder="1" applyAlignment="1">
      <alignment horizontal="left" wrapText="1"/>
    </xf>
    <xf numFmtId="43" fontId="3" fillId="0" borderId="0" xfId="3" applyNumberFormat="1" applyFont="1"/>
    <xf numFmtId="0" fontId="4" fillId="3" borderId="0" xfId="7" applyFont="1" applyFill="1"/>
    <xf numFmtId="0" fontId="3" fillId="0" borderId="0" xfId="7" applyFont="1" applyFill="1" applyAlignment="1">
      <alignment horizontal="right"/>
    </xf>
    <xf numFmtId="0" fontId="4" fillId="0" borderId="0" xfId="7" applyFont="1" applyFill="1" applyAlignment="1">
      <alignment horizontal="right"/>
    </xf>
    <xf numFmtId="0" fontId="4" fillId="3" borderId="5" xfId="7" applyFont="1" applyFill="1" applyBorder="1"/>
    <xf numFmtId="0" fontId="3" fillId="3" borderId="5" xfId="7" applyFont="1" applyFill="1" applyBorder="1"/>
    <xf numFmtId="0" fontId="3" fillId="0" borderId="5" xfId="7" applyFont="1" applyFill="1" applyBorder="1" applyAlignment="1">
      <alignment horizontal="right"/>
    </xf>
    <xf numFmtId="0" fontId="4" fillId="0" borderId="5" xfId="7" applyFont="1" applyFill="1" applyBorder="1" applyAlignment="1">
      <alignment horizontal="right"/>
    </xf>
    <xf numFmtId="0" fontId="4" fillId="5" borderId="5" xfId="7" applyFont="1" applyFill="1" applyBorder="1" applyAlignment="1">
      <alignment horizontal="center" vertical="center" wrapText="1"/>
    </xf>
    <xf numFmtId="0" fontId="3" fillId="0" borderId="5" xfId="7" applyNumberFormat="1" applyFont="1" applyFill="1" applyBorder="1"/>
    <xf numFmtId="0" fontId="38" fillId="0" borderId="5" xfId="7" applyFont="1" applyBorder="1" applyAlignment="1">
      <alignment horizontal="center"/>
    </xf>
    <xf numFmtId="0" fontId="19" fillId="0" borderId="5" xfId="7" applyFont="1" applyBorder="1" applyAlignment="1">
      <alignment horizontal="left"/>
    </xf>
    <xf numFmtId="0" fontId="4" fillId="0" borderId="5" xfId="7" applyFont="1" applyBorder="1" applyAlignment="1">
      <alignment horizontal="right"/>
    </xf>
    <xf numFmtId="2" fontId="4" fillId="0" borderId="5" xfId="7" applyNumberFormat="1" applyFont="1" applyFill="1" applyBorder="1" applyAlignment="1">
      <alignment horizontal="right"/>
    </xf>
    <xf numFmtId="0" fontId="3" fillId="0" borderId="0" xfId="7" applyNumberFormat="1" applyFont="1" applyFill="1"/>
    <xf numFmtId="0" fontId="6" fillId="0" borderId="0" xfId="7" applyNumberFormat="1" applyFont="1" applyFill="1"/>
    <xf numFmtId="2" fontId="3" fillId="0" borderId="0" xfId="7" applyNumberFormat="1" applyFont="1" applyFill="1"/>
    <xf numFmtId="2" fontId="3" fillId="0" borderId="0" xfId="7" applyNumberFormat="1" applyFont="1"/>
    <xf numFmtId="0" fontId="4" fillId="0" borderId="0" xfId="7" applyNumberFormat="1" applyFont="1" applyFill="1"/>
    <xf numFmtId="0" fontId="27" fillId="0" borderId="0" xfId="8" applyFont="1"/>
    <xf numFmtId="0" fontId="42" fillId="5" borderId="5" xfId="8" applyFont="1" applyFill="1" applyBorder="1"/>
    <xf numFmtId="0" fontId="28" fillId="5" borderId="5" xfId="8" applyFont="1" applyFill="1" applyBorder="1" applyAlignment="1">
      <alignment horizontal="center" vertical="center" wrapText="1"/>
    </xf>
    <xf numFmtId="0" fontId="42" fillId="22" borderId="5" xfId="11" applyFont="1" applyFill="1" applyBorder="1" applyAlignment="1">
      <alignment horizontal="left" vertical="top" wrapText="1"/>
    </xf>
    <xf numFmtId="0" fontId="42" fillId="0" borderId="5" xfId="8" applyFont="1" applyBorder="1"/>
    <xf numFmtId="0" fontId="28" fillId="0" borderId="5" xfId="8" applyFont="1" applyFill="1" applyBorder="1" applyAlignment="1">
      <alignment horizontal="center"/>
    </xf>
    <xf numFmtId="0" fontId="28" fillId="0" borderId="5" xfId="8" applyFont="1" applyFill="1" applyBorder="1" applyAlignment="1">
      <alignment horizontal="center" vertical="center" wrapText="1"/>
    </xf>
    <xf numFmtId="0" fontId="42" fillId="0" borderId="5" xfId="8" applyFont="1" applyFill="1" applyBorder="1" applyAlignment="1">
      <alignment vertical="top"/>
    </xf>
    <xf numFmtId="0" fontId="42" fillId="0" borderId="5" xfId="8" applyFont="1" applyFill="1" applyBorder="1"/>
    <xf numFmtId="43" fontId="42" fillId="0" borderId="5" xfId="12" applyFont="1" applyFill="1" applyBorder="1" applyAlignment="1">
      <alignment horizontal="center"/>
    </xf>
    <xf numFmtId="0" fontId="28" fillId="0" borderId="5" xfId="8" applyFont="1" applyFill="1" applyBorder="1"/>
    <xf numFmtId="0" fontId="28" fillId="0" borderId="5" xfId="8" applyFont="1" applyFill="1" applyBorder="1" applyAlignment="1">
      <alignment vertical="top"/>
    </xf>
    <xf numFmtId="43" fontId="28" fillId="0" borderId="5" xfId="8" applyNumberFormat="1" applyFont="1" applyFill="1" applyBorder="1" applyAlignment="1">
      <alignment horizontal="center"/>
    </xf>
    <xf numFmtId="0" fontId="42" fillId="0" borderId="5" xfId="8" applyFont="1" applyFill="1" applyBorder="1" applyAlignment="1">
      <alignment horizontal="right"/>
    </xf>
    <xf numFmtId="2" fontId="42" fillId="0" borderId="5" xfId="8" applyNumberFormat="1" applyFont="1" applyFill="1" applyBorder="1" applyAlignment="1">
      <alignment horizontal="right"/>
    </xf>
    <xf numFmtId="43" fontId="42" fillId="0" borderId="5" xfId="8" applyNumberFormat="1" applyFont="1" applyFill="1" applyBorder="1" applyAlignment="1">
      <alignment horizontal="right"/>
    </xf>
    <xf numFmtId="43" fontId="28" fillId="0" borderId="5" xfId="12" applyFont="1" applyFill="1" applyBorder="1" applyAlignment="1">
      <alignment horizontal="center"/>
    </xf>
    <xf numFmtId="43" fontId="42" fillId="0" borderId="5" xfId="8" applyNumberFormat="1" applyFont="1" applyFill="1" applyBorder="1" applyAlignment="1">
      <alignment horizontal="center"/>
    </xf>
    <xf numFmtId="43" fontId="28" fillId="0" borderId="5" xfId="8" applyNumberFormat="1" applyFont="1" applyFill="1" applyBorder="1"/>
    <xf numFmtId="0" fontId="42" fillId="0" borderId="5" xfId="8" applyFont="1" applyFill="1" applyBorder="1" applyAlignment="1">
      <alignment horizontal="right" vertical="top"/>
    </xf>
    <xf numFmtId="43" fontId="42" fillId="0" borderId="5" xfId="8" applyNumberFormat="1" applyFont="1" applyFill="1" applyBorder="1"/>
    <xf numFmtId="0" fontId="28" fillId="0" borderId="5" xfId="8" applyFont="1" applyFill="1" applyBorder="1" applyAlignment="1">
      <alignment horizontal="center" vertical="top"/>
    </xf>
    <xf numFmtId="43" fontId="42" fillId="0" borderId="5" xfId="12" applyFont="1" applyFill="1" applyBorder="1" applyAlignment="1">
      <alignment horizontal="right"/>
    </xf>
    <xf numFmtId="0" fontId="42" fillId="0" borderId="5" xfId="8" applyFont="1" applyFill="1" applyBorder="1" applyAlignment="1">
      <alignment vertical="center"/>
    </xf>
    <xf numFmtId="0" fontId="42" fillId="13" borderId="5" xfId="8" applyFont="1" applyFill="1" applyBorder="1"/>
    <xf numFmtId="0" fontId="42" fillId="14" borderId="5" xfId="8" applyFont="1" applyFill="1" applyBorder="1"/>
    <xf numFmtId="0" fontId="28" fillId="10" borderId="5" xfId="8" applyFont="1" applyFill="1" applyBorder="1" applyAlignment="1">
      <alignment horizontal="center"/>
    </xf>
    <xf numFmtId="0" fontId="42" fillId="10" borderId="5" xfId="8" applyFont="1" applyFill="1" applyBorder="1"/>
    <xf numFmtId="0" fontId="28" fillId="0" borderId="5" xfId="8" applyFont="1" applyFill="1" applyBorder="1" applyAlignment="1">
      <alignment vertical="center"/>
    </xf>
    <xf numFmtId="0" fontId="44" fillId="0" borderId="5" xfId="8" applyFont="1" applyFill="1" applyBorder="1" applyAlignment="1">
      <alignment vertical="center"/>
    </xf>
    <xf numFmtId="0" fontId="4" fillId="5" borderId="1" xfId="7" applyFont="1" applyFill="1" applyBorder="1" applyAlignment="1">
      <alignment vertical="top"/>
    </xf>
    <xf numFmtId="0" fontId="4" fillId="5" borderId="2" xfId="7" applyFont="1" applyFill="1" applyBorder="1" applyAlignment="1">
      <alignment vertical="top"/>
    </xf>
    <xf numFmtId="0" fontId="3" fillId="0" borderId="53" xfId="7" applyFont="1" applyFill="1" applyBorder="1"/>
    <xf numFmtId="0" fontId="4" fillId="0" borderId="47" xfId="7" applyFont="1" applyFill="1" applyBorder="1"/>
    <xf numFmtId="0" fontId="4" fillId="0" borderId="4" xfId="7" applyFont="1" applyBorder="1" applyAlignment="1">
      <alignment horizontal="center"/>
    </xf>
    <xf numFmtId="171" fontId="4" fillId="0" borderId="5" xfId="7" applyNumberFormat="1" applyFont="1" applyBorder="1" applyAlignment="1">
      <alignment horizontal="left"/>
    </xf>
    <xf numFmtId="2" fontId="4" fillId="0" borderId="5" xfId="7" applyNumberFormat="1" applyFont="1" applyBorder="1" applyAlignment="1">
      <alignment horizontal="center"/>
    </xf>
    <xf numFmtId="0" fontId="3" fillId="0" borderId="4" xfId="7" applyFont="1" applyBorder="1" applyAlignment="1">
      <alignment horizontal="center"/>
    </xf>
    <xf numFmtId="171" fontId="3" fillId="0" borderId="5" xfId="7" applyNumberFormat="1" applyFont="1" applyBorder="1" applyAlignment="1">
      <alignment horizontal="left"/>
    </xf>
    <xf numFmtId="0" fontId="4" fillId="0" borderId="6" xfId="7" applyFont="1" applyBorder="1" applyAlignment="1">
      <alignment horizontal="center"/>
    </xf>
    <xf numFmtId="0" fontId="4" fillId="0" borderId="4" xfId="7" applyFont="1" applyBorder="1" applyAlignment="1">
      <alignment horizontal="center" vertical="center"/>
    </xf>
    <xf numFmtId="171" fontId="4" fillId="0" borderId="5" xfId="7" applyNumberFormat="1" applyFont="1" applyBorder="1" applyAlignment="1">
      <alignment horizontal="left" wrapText="1"/>
    </xf>
    <xf numFmtId="0" fontId="3" fillId="0" borderId="6" xfId="7" applyFont="1" applyBorder="1"/>
    <xf numFmtId="43" fontId="3" fillId="0" borderId="5" xfId="6" applyFont="1" applyBorder="1" applyAlignment="1">
      <alignment horizontal="center"/>
    </xf>
    <xf numFmtId="2" fontId="3" fillId="0" borderId="5" xfId="7" applyNumberFormat="1" applyFont="1" applyBorder="1" applyAlignment="1">
      <alignment horizontal="center"/>
    </xf>
    <xf numFmtId="171" fontId="4" fillId="0" borderId="5" xfId="7" applyNumberFormat="1" applyFont="1" applyBorder="1" applyAlignment="1"/>
    <xf numFmtId="0" fontId="3" fillId="0" borderId="0" xfId="7" applyFont="1" applyBorder="1" applyAlignment="1">
      <alignment horizontal="center"/>
    </xf>
    <xf numFmtId="171" fontId="4" fillId="0" borderId="0" xfId="7" applyNumberFormat="1" applyFont="1" applyBorder="1" applyAlignment="1">
      <alignment horizontal="center"/>
    </xf>
    <xf numFmtId="43" fontId="28" fillId="0" borderId="5" xfId="8" applyNumberFormat="1" applyFont="1" applyFill="1" applyBorder="1" applyAlignment="1">
      <alignment horizontal="right"/>
    </xf>
    <xf numFmtId="0" fontId="42" fillId="0" borderId="5" xfId="8" applyFont="1" applyFill="1" applyBorder="1" applyAlignment="1">
      <alignment horizontal="left" vertical="center" indent="1"/>
    </xf>
    <xf numFmtId="43" fontId="42" fillId="0" borderId="5" xfId="8" applyNumberFormat="1" applyFont="1" applyBorder="1"/>
    <xf numFmtId="43" fontId="28" fillId="0" borderId="5" xfId="8" applyNumberFormat="1" applyFont="1" applyBorder="1"/>
    <xf numFmtId="0" fontId="24" fillId="0" borderId="0" xfId="6" applyNumberFormat="1" applyFont="1" applyAlignment="1">
      <alignment horizontal="left"/>
    </xf>
    <xf numFmtId="0" fontId="22" fillId="0" borderId="0" xfId="6" applyNumberFormat="1" applyFont="1"/>
    <xf numFmtId="0" fontId="0" fillId="0" borderId="0" xfId="6" applyNumberFormat="1" applyFont="1"/>
    <xf numFmtId="0" fontId="4" fillId="7" borderId="7" xfId="3" applyFont="1" applyFill="1" applyBorder="1" applyAlignment="1">
      <alignment horizontal="center"/>
    </xf>
    <xf numFmtId="0" fontId="4" fillId="7" borderId="9" xfId="3" applyFont="1" applyFill="1" applyBorder="1" applyAlignment="1">
      <alignment horizontal="center"/>
    </xf>
    <xf numFmtId="0" fontId="4" fillId="7" borderId="10" xfId="3" applyFont="1" applyFill="1" applyBorder="1" applyAlignment="1">
      <alignment horizontal="center"/>
    </xf>
    <xf numFmtId="0" fontId="39" fillId="0" borderId="19" xfId="8" applyFont="1" applyBorder="1" applyAlignment="1">
      <alignment horizontal="center"/>
    </xf>
    <xf numFmtId="0" fontId="40" fillId="3" borderId="7" xfId="8" applyFont="1" applyFill="1" applyBorder="1" applyAlignment="1">
      <alignment horizontal="center"/>
    </xf>
    <xf numFmtId="0" fontId="40" fillId="3" borderId="9" xfId="8" applyFont="1" applyFill="1" applyBorder="1" applyAlignment="1">
      <alignment horizontal="center"/>
    </xf>
    <xf numFmtId="0" fontId="40" fillId="3" borderId="10" xfId="8" applyFont="1" applyFill="1" applyBorder="1" applyAlignment="1">
      <alignment horizontal="center"/>
    </xf>
    <xf numFmtId="0" fontId="41" fillId="2" borderId="7" xfId="8" applyFont="1" applyFill="1" applyBorder="1" applyAlignment="1">
      <alignment horizontal="left"/>
    </xf>
    <xf numFmtId="0" fontId="41" fillId="2" borderId="9" xfId="8" applyFont="1" applyFill="1" applyBorder="1" applyAlignment="1">
      <alignment horizontal="left"/>
    </xf>
    <xf numFmtId="0" fontId="41" fillId="2" borderId="10" xfId="8" applyFont="1" applyFill="1" applyBorder="1" applyAlignment="1">
      <alignment horizontal="left"/>
    </xf>
    <xf numFmtId="0" fontId="42" fillId="0" borderId="7" xfId="8" applyFont="1" applyBorder="1" applyAlignment="1">
      <alignment horizontal="right"/>
    </xf>
    <xf numFmtId="0" fontId="42" fillId="0" borderId="9" xfId="8" applyFont="1" applyBorder="1" applyAlignment="1">
      <alignment horizontal="right"/>
    </xf>
    <xf numFmtId="0" fontId="42" fillId="0" borderId="10" xfId="8" applyFont="1" applyBorder="1" applyAlignment="1">
      <alignment horizontal="right"/>
    </xf>
    <xf numFmtId="0" fontId="4" fillId="7" borderId="7" xfId="7" applyFont="1" applyFill="1" applyBorder="1" applyAlignment="1">
      <alignment horizontal="center"/>
    </xf>
    <xf numFmtId="0" fontId="4" fillId="7" borderId="9" xfId="7" applyFont="1" applyFill="1" applyBorder="1" applyAlignment="1">
      <alignment horizontal="center"/>
    </xf>
    <xf numFmtId="0" fontId="4" fillId="7" borderId="10" xfId="7" applyFont="1" applyFill="1" applyBorder="1" applyAlignment="1">
      <alignment horizontal="center"/>
    </xf>
    <xf numFmtId="2" fontId="3" fillId="0" borderId="8" xfId="7" applyNumberFormat="1" applyFont="1" applyFill="1" applyBorder="1" applyAlignment="1">
      <alignment horizontal="right"/>
    </xf>
    <xf numFmtId="2" fontId="3" fillId="0" borderId="47" xfId="7" applyNumberFormat="1" applyFont="1" applyFill="1" applyBorder="1" applyAlignment="1">
      <alignment horizontal="right"/>
    </xf>
    <xf numFmtId="2" fontId="3" fillId="0" borderId="29" xfId="7" applyNumberFormat="1" applyFont="1" applyFill="1" applyBorder="1" applyAlignment="1">
      <alignment horizontal="right"/>
    </xf>
    <xf numFmtId="43" fontId="0" fillId="11" borderId="11" xfId="6" applyFont="1" applyFill="1" applyBorder="1" applyAlignment="1">
      <alignment horizontal="center"/>
    </xf>
    <xf numFmtId="43" fontId="0" fillId="11" borderId="12" xfId="6" applyFont="1" applyFill="1" applyBorder="1" applyAlignment="1">
      <alignment horizontal="center"/>
    </xf>
    <xf numFmtId="43" fontId="0" fillId="11" borderId="13" xfId="6" applyFont="1" applyFill="1" applyBorder="1" applyAlignment="1">
      <alignment horizontal="center"/>
    </xf>
    <xf numFmtId="43" fontId="0" fillId="0" borderId="40" xfId="6" applyFont="1" applyFill="1" applyBorder="1" applyAlignment="1">
      <alignment horizontal="center" vertical="center" wrapText="1"/>
    </xf>
    <xf numFmtId="43" fontId="0" fillId="0" borderId="18" xfId="6" applyFont="1" applyFill="1" applyBorder="1" applyAlignment="1">
      <alignment horizontal="center" vertical="center" wrapText="1"/>
    </xf>
    <xf numFmtId="43" fontId="0" fillId="0" borderId="27" xfId="6" applyFont="1" applyFill="1" applyBorder="1" applyAlignment="1">
      <alignment horizontal="center" vertical="center" wrapText="1"/>
    </xf>
    <xf numFmtId="43" fontId="0" fillId="0" borderId="41" xfId="6" applyFont="1" applyFill="1" applyBorder="1" applyAlignment="1">
      <alignment horizontal="center" vertical="center" wrapText="1"/>
    </xf>
    <xf numFmtId="43" fontId="0" fillId="0" borderId="0" xfId="6" applyFont="1" applyFill="1" applyBorder="1" applyAlignment="1">
      <alignment horizontal="center" vertical="center" wrapText="1"/>
    </xf>
    <xf numFmtId="43" fontId="0" fillId="0" borderId="42" xfId="6" applyFont="1" applyFill="1" applyBorder="1" applyAlignment="1">
      <alignment horizontal="center" vertical="center" wrapText="1"/>
    </xf>
    <xf numFmtId="43" fontId="0" fillId="0" borderId="43" xfId="6" applyFont="1" applyFill="1" applyBorder="1" applyAlignment="1">
      <alignment horizontal="center" vertical="center" wrapText="1"/>
    </xf>
    <xf numFmtId="43" fontId="0" fillId="0" borderId="19" xfId="6" applyFont="1" applyFill="1" applyBorder="1" applyAlignment="1">
      <alignment horizontal="center" vertical="center" wrapText="1"/>
    </xf>
    <xf numFmtId="43" fontId="0" fillId="0" borderId="36" xfId="6" applyFont="1" applyFill="1" applyBorder="1" applyAlignment="1">
      <alignment horizontal="center" vertical="center" wrapText="1"/>
    </xf>
    <xf numFmtId="43" fontId="15" fillId="11" borderId="19" xfId="6" applyFont="1" applyFill="1" applyBorder="1" applyAlignment="1">
      <alignment horizontal="center"/>
    </xf>
    <xf numFmtId="0" fontId="4" fillId="7" borderId="7" xfId="0" applyFont="1" applyFill="1" applyBorder="1" applyAlignment="1">
      <alignment horizontal="center"/>
    </xf>
    <xf numFmtId="0" fontId="4" fillId="7" borderId="9" xfId="0" applyFont="1" applyFill="1" applyBorder="1" applyAlignment="1">
      <alignment horizontal="center"/>
    </xf>
    <xf numFmtId="0" fontId="4" fillId="7" borderId="10" xfId="0" applyFont="1" applyFill="1" applyBorder="1" applyAlignment="1">
      <alignment horizontal="center"/>
    </xf>
    <xf numFmtId="0" fontId="4" fillId="7" borderId="44" xfId="0" applyFont="1" applyFill="1" applyBorder="1" applyAlignment="1">
      <alignment horizontal="center"/>
    </xf>
    <xf numFmtId="0" fontId="4" fillId="7" borderId="45" xfId="0" applyFont="1" applyFill="1" applyBorder="1" applyAlignment="1">
      <alignment horizontal="center"/>
    </xf>
    <xf numFmtId="0" fontId="15" fillId="14" borderId="19" xfId="0" applyFont="1" applyFill="1" applyBorder="1" applyAlignment="1">
      <alignment horizontal="center"/>
    </xf>
    <xf numFmtId="0" fontId="18" fillId="13" borderId="19" xfId="0" applyFont="1" applyFill="1" applyBorder="1" applyAlignment="1">
      <alignment horizontal="center"/>
    </xf>
    <xf numFmtId="0" fontId="15" fillId="11" borderId="19" xfId="0" applyFont="1" applyFill="1" applyBorder="1" applyAlignment="1">
      <alignment horizontal="center"/>
    </xf>
    <xf numFmtId="0" fontId="0" fillId="15" borderId="5" xfId="0" applyFill="1" applyBorder="1" applyAlignment="1">
      <alignment horizontal="center"/>
    </xf>
    <xf numFmtId="0" fontId="2" fillId="12" borderId="48" xfId="0" applyFont="1" applyFill="1" applyBorder="1" applyAlignment="1">
      <alignment horizontal="center"/>
    </xf>
    <xf numFmtId="0" fontId="2" fillId="12" borderId="0" xfId="0" applyFont="1" applyFill="1" applyBorder="1" applyAlignment="1">
      <alignment horizontal="center"/>
    </xf>
    <xf numFmtId="0" fontId="2" fillId="12" borderId="42" xfId="0" applyFont="1" applyFill="1" applyBorder="1" applyAlignment="1">
      <alignment horizontal="center"/>
    </xf>
    <xf numFmtId="0" fontId="20" fillId="0" borderId="8" xfId="7" applyFont="1" applyBorder="1" applyAlignment="1">
      <alignment horizontal="center" vertical="center"/>
    </xf>
    <xf numFmtId="0" fontId="20" fillId="0" borderId="29" xfId="7" applyFont="1" applyBorder="1" applyAlignment="1">
      <alignment horizontal="center" vertical="center"/>
    </xf>
    <xf numFmtId="0" fontId="21" fillId="0" borderId="23" xfId="7" applyFont="1" applyBorder="1" applyAlignment="1">
      <alignment horizontal="center" vertical="center"/>
    </xf>
    <xf numFmtId="0" fontId="21" fillId="0" borderId="18" xfId="7" applyFont="1" applyBorder="1" applyAlignment="1">
      <alignment horizontal="center" vertical="center"/>
    </xf>
    <xf numFmtId="0" fontId="21" fillId="0" borderId="27" xfId="7" applyFont="1" applyBorder="1" applyAlignment="1">
      <alignment horizontal="center" vertical="center"/>
    </xf>
    <xf numFmtId="0" fontId="21" fillId="0" borderId="48" xfId="7" applyFont="1" applyBorder="1" applyAlignment="1">
      <alignment horizontal="center" vertical="center"/>
    </xf>
    <xf numFmtId="0" fontId="21" fillId="0" borderId="0" xfId="7" applyFont="1" applyBorder="1" applyAlignment="1">
      <alignment horizontal="center" vertical="center"/>
    </xf>
    <xf numFmtId="0" fontId="21" fillId="0" borderId="42" xfId="7" applyFont="1" applyBorder="1" applyAlignment="1">
      <alignment horizontal="center" vertical="center"/>
    </xf>
    <xf numFmtId="0" fontId="21" fillId="0" borderId="35" xfId="7" applyFont="1" applyBorder="1" applyAlignment="1">
      <alignment horizontal="center" vertical="center"/>
    </xf>
    <xf numFmtId="0" fontId="21" fillId="0" borderId="19" xfId="7" applyFont="1" applyBorder="1" applyAlignment="1">
      <alignment horizontal="center" vertical="center"/>
    </xf>
    <xf numFmtId="0" fontId="21" fillId="0" borderId="36" xfId="7" applyFont="1" applyBorder="1" applyAlignment="1">
      <alignment horizontal="center" vertical="center"/>
    </xf>
    <xf numFmtId="0" fontId="21" fillId="0" borderId="8" xfId="7" applyFont="1" applyBorder="1" applyAlignment="1">
      <alignment horizontal="center" vertical="center"/>
    </xf>
    <xf numFmtId="0" fontId="21" fillId="0" borderId="29" xfId="7" applyFont="1" applyBorder="1" applyAlignment="1">
      <alignment horizontal="center" vertical="center"/>
    </xf>
    <xf numFmtId="0" fontId="4" fillId="6" borderId="7" xfId="7" applyFont="1" applyFill="1" applyBorder="1" applyAlignment="1">
      <alignment horizontal="center"/>
    </xf>
    <xf numFmtId="0" fontId="4" fillId="6" borderId="10" xfId="7" applyFont="1" applyFill="1" applyBorder="1" applyAlignment="1">
      <alignment horizontal="center"/>
    </xf>
    <xf numFmtId="0" fontId="4" fillId="2" borderId="7" xfId="7" applyFont="1" applyFill="1" applyBorder="1" applyAlignment="1">
      <alignment horizontal="center"/>
    </xf>
    <xf numFmtId="0" fontId="4" fillId="2" borderId="9" xfId="7" applyFont="1" applyFill="1" applyBorder="1" applyAlignment="1">
      <alignment horizontal="center"/>
    </xf>
    <xf numFmtId="0" fontId="4" fillId="2" borderId="10" xfId="7" applyFont="1" applyFill="1" applyBorder="1" applyAlignment="1">
      <alignment horizontal="center"/>
    </xf>
    <xf numFmtId="0" fontId="4" fillId="6" borderId="9" xfId="7" applyFont="1" applyFill="1" applyBorder="1" applyAlignment="1">
      <alignment horizontal="center"/>
    </xf>
    <xf numFmtId="0" fontId="23" fillId="0" borderId="23" xfId="0" applyFont="1" applyBorder="1" applyAlignment="1">
      <alignment horizontal="center" vertical="center"/>
    </xf>
    <xf numFmtId="0" fontId="23" fillId="0" borderId="18" xfId="0" applyFont="1" applyBorder="1" applyAlignment="1">
      <alignment horizontal="center" vertical="center"/>
    </xf>
    <xf numFmtId="0" fontId="23" fillId="0" borderId="27" xfId="0" applyFont="1" applyBorder="1" applyAlignment="1">
      <alignment horizontal="center" vertical="center"/>
    </xf>
    <xf numFmtId="0" fontId="23" fillId="0" borderId="48" xfId="0" applyFont="1" applyBorder="1" applyAlignment="1">
      <alignment horizontal="center" vertical="center"/>
    </xf>
    <xf numFmtId="0" fontId="23" fillId="0" borderId="0" xfId="0" applyFont="1" applyBorder="1" applyAlignment="1">
      <alignment horizontal="center" vertical="center"/>
    </xf>
    <xf numFmtId="0" fontId="23" fillId="0" borderId="42" xfId="0" applyFont="1" applyBorder="1" applyAlignment="1">
      <alignment horizontal="center" vertical="center"/>
    </xf>
    <xf numFmtId="0" fontId="23" fillId="0" borderId="35" xfId="0" applyFont="1" applyBorder="1" applyAlignment="1">
      <alignment horizontal="center" vertical="center"/>
    </xf>
    <xf numFmtId="0" fontId="23" fillId="0" borderId="19" xfId="0" applyFont="1" applyBorder="1" applyAlignment="1">
      <alignment horizontal="center" vertical="center"/>
    </xf>
    <xf numFmtId="0" fontId="23" fillId="0" borderId="36" xfId="0" applyFont="1" applyBorder="1" applyAlignment="1">
      <alignment horizontal="center" vertical="center"/>
    </xf>
    <xf numFmtId="0" fontId="4" fillId="5" borderId="7" xfId="9" applyNumberFormat="1" applyFont="1" applyFill="1" applyBorder="1" applyAlignment="1">
      <alignment horizontal="center"/>
    </xf>
    <xf numFmtId="0" fontId="4" fillId="5" borderId="10" xfId="9" applyNumberFormat="1" applyFont="1" applyFill="1" applyBorder="1" applyAlignment="1">
      <alignment horizontal="center"/>
    </xf>
    <xf numFmtId="0" fontId="21" fillId="0" borderId="8" xfId="7" applyFont="1" applyBorder="1" applyAlignment="1">
      <alignment horizontal="center" vertical="center" wrapText="1"/>
    </xf>
    <xf numFmtId="0" fontId="21" fillId="0" borderId="47" xfId="7" applyFont="1" applyBorder="1" applyAlignment="1">
      <alignment horizontal="center" vertical="center" wrapText="1"/>
    </xf>
    <xf numFmtId="0" fontId="21" fillId="0" borderId="29" xfId="7" applyFont="1" applyBorder="1" applyAlignment="1">
      <alignment horizontal="center" vertical="center" wrapText="1"/>
    </xf>
    <xf numFmtId="0" fontId="4" fillId="2" borderId="8" xfId="7" applyFont="1" applyFill="1" applyBorder="1" applyAlignment="1">
      <alignment horizontal="center" vertical="center" wrapText="1"/>
    </xf>
    <xf numFmtId="0" fontId="4" fillId="2" borderId="47" xfId="7" applyFont="1" applyFill="1" applyBorder="1" applyAlignment="1">
      <alignment horizontal="center" vertical="center" wrapText="1"/>
    </xf>
    <xf numFmtId="0" fontId="4" fillId="2" borderId="29" xfId="7" applyFont="1" applyFill="1" applyBorder="1" applyAlignment="1">
      <alignment horizontal="center" vertical="center" wrapText="1"/>
    </xf>
    <xf numFmtId="0" fontId="4" fillId="7" borderId="44" xfId="7" applyFont="1" applyFill="1" applyBorder="1" applyAlignment="1">
      <alignment horizontal="center"/>
    </xf>
    <xf numFmtId="0" fontId="4" fillId="7" borderId="45" xfId="7" applyFont="1" applyFill="1" applyBorder="1" applyAlignment="1">
      <alignment horizontal="center"/>
    </xf>
    <xf numFmtId="0" fontId="21" fillId="0" borderId="23" xfId="8" quotePrefix="1" applyFont="1" applyFill="1" applyBorder="1" applyAlignment="1">
      <alignment horizontal="center" vertical="center"/>
    </xf>
    <xf numFmtId="0" fontId="21" fillId="0" borderId="18" xfId="8" quotePrefix="1" applyFont="1" applyFill="1" applyBorder="1" applyAlignment="1">
      <alignment horizontal="center" vertical="center"/>
    </xf>
    <xf numFmtId="0" fontId="21" fillId="0" borderId="27" xfId="8" quotePrefix="1" applyFont="1" applyFill="1" applyBorder="1" applyAlignment="1">
      <alignment horizontal="center" vertical="center"/>
    </xf>
    <xf numFmtId="0" fontId="21" fillId="0" borderId="48" xfId="8" quotePrefix="1" applyFont="1" applyFill="1" applyBorder="1" applyAlignment="1">
      <alignment horizontal="center" vertical="center"/>
    </xf>
    <xf numFmtId="0" fontId="21" fillId="0" borderId="0" xfId="8" quotePrefix="1" applyFont="1" applyFill="1" applyBorder="1" applyAlignment="1">
      <alignment horizontal="center" vertical="center"/>
    </xf>
    <xf numFmtId="0" fontId="21" fillId="0" borderId="42" xfId="8" quotePrefix="1" applyFont="1" applyFill="1" applyBorder="1" applyAlignment="1">
      <alignment horizontal="center" vertical="center"/>
    </xf>
    <xf numFmtId="0" fontId="21" fillId="0" borderId="35" xfId="8" quotePrefix="1" applyFont="1" applyFill="1" applyBorder="1" applyAlignment="1">
      <alignment horizontal="center" vertical="center"/>
    </xf>
    <xf numFmtId="0" fontId="21" fillId="0" borderId="19" xfId="8" quotePrefix="1" applyFont="1" applyFill="1" applyBorder="1" applyAlignment="1">
      <alignment horizontal="center" vertical="center"/>
    </xf>
    <xf numFmtId="0" fontId="21" fillId="0" borderId="36" xfId="8" quotePrefix="1" applyFont="1" applyFill="1" applyBorder="1" applyAlignment="1">
      <alignment horizontal="center" vertical="center"/>
    </xf>
    <xf numFmtId="0" fontId="4" fillId="0" borderId="5" xfId="8" quotePrefix="1" applyFont="1" applyFill="1" applyBorder="1" applyAlignment="1">
      <alignment horizontal="center" vertical="center" wrapText="1"/>
    </xf>
    <xf numFmtId="0" fontId="4" fillId="0" borderId="5" xfId="8" applyFont="1" applyBorder="1" applyAlignment="1">
      <alignment horizontal="center"/>
    </xf>
    <xf numFmtId="0" fontId="4" fillId="0" borderId="5" xfId="8" applyFont="1" applyFill="1" applyBorder="1" applyAlignment="1">
      <alignment horizontal="center" vertical="center" wrapText="1"/>
    </xf>
    <xf numFmtId="0" fontId="4" fillId="7" borderId="44" xfId="8" applyFont="1" applyFill="1" applyBorder="1" applyAlignment="1">
      <alignment horizontal="center"/>
    </xf>
    <xf numFmtId="0" fontId="4" fillId="7" borderId="45" xfId="8" applyFont="1" applyFill="1" applyBorder="1" applyAlignment="1">
      <alignment horizontal="center"/>
    </xf>
    <xf numFmtId="0" fontId="3" fillId="5" borderId="5" xfId="8" applyFont="1" applyFill="1" applyBorder="1" applyAlignment="1">
      <alignment horizontal="center"/>
    </xf>
    <xf numFmtId="0" fontId="4" fillId="5" borderId="5" xfId="8" applyFont="1" applyFill="1" applyBorder="1" applyAlignment="1">
      <alignment horizontal="center" vertical="center" wrapText="1"/>
    </xf>
    <xf numFmtId="0" fontId="4" fillId="0" borderId="59" xfId="8" applyFont="1" applyBorder="1" applyAlignment="1">
      <alignment horizontal="center" vertical="center"/>
    </xf>
    <xf numFmtId="0" fontId="4" fillId="0" borderId="60" xfId="8" applyFont="1" applyBorder="1" applyAlignment="1">
      <alignment horizontal="center" vertical="center"/>
    </xf>
    <xf numFmtId="0" fontId="4" fillId="0" borderId="61" xfId="8" applyFont="1" applyBorder="1" applyAlignment="1">
      <alignment horizontal="center" vertical="center"/>
    </xf>
    <xf numFmtId="0" fontId="4" fillId="0" borderId="41" xfId="8" applyFont="1" applyBorder="1" applyAlignment="1">
      <alignment horizontal="center" vertical="center"/>
    </xf>
    <xf numFmtId="0" fontId="4" fillId="0" borderId="0" xfId="8" applyFont="1" applyBorder="1" applyAlignment="1">
      <alignment horizontal="center" vertical="center"/>
    </xf>
    <xf numFmtId="0" fontId="4" fillId="0" borderId="62" xfId="8" applyFont="1" applyBorder="1" applyAlignment="1">
      <alignment horizontal="center" vertical="center"/>
    </xf>
    <xf numFmtId="0" fontId="4" fillId="0" borderId="46" xfId="8" applyFont="1" applyBorder="1" applyAlignment="1">
      <alignment horizontal="center" vertical="center"/>
    </xf>
    <xf numFmtId="0" fontId="4" fillId="0" borderId="63" xfId="8" applyFont="1" applyBorder="1" applyAlignment="1">
      <alignment horizontal="center" vertical="center"/>
    </xf>
    <xf numFmtId="0" fontId="4" fillId="0" borderId="64" xfId="8" applyFont="1" applyBorder="1" applyAlignment="1">
      <alignment horizontal="center" vertical="center"/>
    </xf>
    <xf numFmtId="0" fontId="4" fillId="6" borderId="35" xfId="8" applyFont="1" applyFill="1" applyBorder="1" applyAlignment="1">
      <alignment horizontal="center"/>
    </xf>
    <xf numFmtId="0" fontId="4" fillId="6" borderId="19" xfId="8" applyFont="1" applyFill="1" applyBorder="1" applyAlignment="1">
      <alignment horizontal="center"/>
    </xf>
    <xf numFmtId="0" fontId="4" fillId="6" borderId="36" xfId="8" applyFont="1" applyFill="1" applyBorder="1" applyAlignment="1">
      <alignment horizontal="center"/>
    </xf>
    <xf numFmtId="0" fontId="4" fillId="6" borderId="20" xfId="8" applyFont="1" applyFill="1" applyBorder="1" applyAlignment="1">
      <alignment horizontal="center"/>
    </xf>
    <xf numFmtId="0" fontId="4" fillId="6" borderId="43" xfId="8" applyFont="1" applyFill="1" applyBorder="1" applyAlignment="1">
      <alignment horizontal="center"/>
    </xf>
    <xf numFmtId="0" fontId="4" fillId="2" borderId="56" xfId="8" applyFont="1" applyFill="1" applyBorder="1" applyAlignment="1">
      <alignment horizontal="center"/>
    </xf>
    <xf numFmtId="0" fontId="4" fillId="2" borderId="22" xfId="8" applyFont="1" applyFill="1" applyBorder="1" applyAlignment="1">
      <alignment horizontal="center"/>
    </xf>
    <xf numFmtId="0" fontId="4" fillId="2" borderId="57" xfId="8" applyFont="1" applyFill="1" applyBorder="1" applyAlignment="1">
      <alignment horizontal="center"/>
    </xf>
    <xf numFmtId="0" fontId="4" fillId="2" borderId="40" xfId="8" applyFont="1" applyFill="1" applyBorder="1" applyAlignment="1">
      <alignment horizontal="center"/>
    </xf>
    <xf numFmtId="0" fontId="4" fillId="2" borderId="18" xfId="8" applyFont="1" applyFill="1" applyBorder="1" applyAlignment="1">
      <alignment horizontal="center"/>
    </xf>
    <xf numFmtId="0" fontId="4" fillId="2" borderId="24" xfId="8" applyFont="1" applyFill="1" applyBorder="1" applyAlignment="1">
      <alignment horizontal="center"/>
    </xf>
    <xf numFmtId="0" fontId="4" fillId="6" borderId="54" xfId="8" applyFont="1" applyFill="1" applyBorder="1" applyAlignment="1">
      <alignment horizontal="center"/>
    </xf>
    <xf numFmtId="0" fontId="4" fillId="6" borderId="9" xfId="8" applyFont="1" applyFill="1" applyBorder="1" applyAlignment="1">
      <alignment horizontal="center"/>
    </xf>
    <xf numFmtId="0" fontId="4" fillId="6" borderId="21" xfId="8" applyFont="1" applyFill="1" applyBorder="1" applyAlignment="1">
      <alignment horizontal="center"/>
    </xf>
    <xf numFmtId="0" fontId="4" fillId="7" borderId="9" xfId="8" applyFont="1" applyFill="1" applyBorder="1" applyAlignment="1">
      <alignment horizontal="center"/>
    </xf>
    <xf numFmtId="0" fontId="4" fillId="7" borderId="10" xfId="8" applyFont="1" applyFill="1" applyBorder="1" applyAlignment="1">
      <alignment horizontal="center"/>
    </xf>
    <xf numFmtId="0" fontId="4" fillId="5" borderId="55" xfId="8" applyFont="1" applyFill="1" applyBorder="1" applyAlignment="1">
      <alignment horizontal="center" vertical="center" wrapText="1"/>
    </xf>
    <xf numFmtId="0" fontId="4" fillId="5" borderId="50" xfId="8" applyFont="1" applyFill="1" applyBorder="1" applyAlignment="1">
      <alignment horizontal="center" vertical="center" wrapText="1"/>
    </xf>
    <xf numFmtId="0" fontId="4" fillId="5" borderId="49" xfId="8" applyFont="1" applyFill="1" applyBorder="1" applyAlignment="1">
      <alignment horizontal="center" vertical="center" wrapText="1"/>
    </xf>
    <xf numFmtId="0" fontId="4" fillId="5" borderId="29" xfId="8" applyFont="1" applyFill="1" applyBorder="1" applyAlignment="1">
      <alignment horizontal="center" vertical="center" wrapText="1"/>
    </xf>
    <xf numFmtId="0" fontId="4" fillId="2" borderId="54" xfId="8" applyFont="1" applyFill="1" applyBorder="1" applyAlignment="1">
      <alignment horizontal="center"/>
    </xf>
    <xf numFmtId="0" fontId="4" fillId="2" borderId="9" xfId="8" applyFont="1" applyFill="1" applyBorder="1" applyAlignment="1">
      <alignment horizontal="center"/>
    </xf>
    <xf numFmtId="0" fontId="4" fillId="2" borderId="21" xfId="8" applyFont="1" applyFill="1" applyBorder="1" applyAlignment="1">
      <alignment horizontal="center"/>
    </xf>
    <xf numFmtId="0" fontId="4" fillId="2" borderId="43" xfId="8" applyFont="1" applyFill="1" applyBorder="1" applyAlignment="1">
      <alignment horizontal="center"/>
    </xf>
    <xf numFmtId="0" fontId="4" fillId="2" borderId="19" xfId="8" applyFont="1" applyFill="1" applyBorder="1" applyAlignment="1">
      <alignment horizontal="center"/>
    </xf>
    <xf numFmtId="0" fontId="4" fillId="2" borderId="20" xfId="8" applyFont="1" applyFill="1" applyBorder="1" applyAlignment="1">
      <alignment horizontal="center"/>
    </xf>
    <xf numFmtId="0" fontId="3" fillId="5" borderId="7" xfId="8" applyFont="1" applyFill="1" applyBorder="1" applyAlignment="1">
      <alignment horizontal="center"/>
    </xf>
    <xf numFmtId="0" fontId="3" fillId="5" borderId="9" xfId="8" applyFont="1" applyFill="1" applyBorder="1" applyAlignment="1">
      <alignment horizontal="center"/>
    </xf>
    <xf numFmtId="0" fontId="3" fillId="5" borderId="10" xfId="8" applyFont="1" applyFill="1" applyBorder="1" applyAlignment="1">
      <alignment horizontal="center"/>
    </xf>
    <xf numFmtId="0" fontId="4" fillId="7" borderId="54" xfId="8" applyFont="1" applyFill="1" applyBorder="1" applyAlignment="1">
      <alignment horizontal="center"/>
    </xf>
    <xf numFmtId="165" fontId="33" fillId="0" borderId="8" xfId="5" applyNumberFormat="1" applyFont="1" applyFill="1" applyBorder="1" applyAlignment="1">
      <alignment horizontal="center" vertical="center"/>
    </xf>
    <xf numFmtId="165" fontId="33" fillId="0" borderId="47" xfId="5" applyNumberFormat="1" applyFont="1" applyFill="1" applyBorder="1" applyAlignment="1">
      <alignment horizontal="center" vertical="center"/>
    </xf>
    <xf numFmtId="165" fontId="33" fillId="0" borderId="29" xfId="5" applyNumberFormat="1" applyFont="1" applyFill="1" applyBorder="1" applyAlignment="1">
      <alignment horizontal="center" vertical="center"/>
    </xf>
    <xf numFmtId="172" fontId="33" fillId="0" borderId="8" xfId="5" applyNumberFormat="1" applyFont="1" applyFill="1" applyBorder="1" applyAlignment="1">
      <alignment horizontal="center" vertical="center"/>
    </xf>
    <xf numFmtId="172" fontId="33" fillId="0" borderId="47" xfId="5" applyNumberFormat="1" applyFont="1" applyFill="1" applyBorder="1" applyAlignment="1">
      <alignment horizontal="center" vertical="center"/>
    </xf>
    <xf numFmtId="172" fontId="33" fillId="0" borderId="29" xfId="5" applyNumberFormat="1" applyFont="1" applyFill="1" applyBorder="1" applyAlignment="1">
      <alignment horizontal="center" vertical="center"/>
    </xf>
    <xf numFmtId="165" fontId="33" fillId="13" borderId="8" xfId="5" applyNumberFormat="1" applyFont="1" applyFill="1" applyBorder="1" applyAlignment="1">
      <alignment horizontal="center" vertical="center"/>
    </xf>
    <xf numFmtId="165" fontId="33" fillId="13" borderId="29" xfId="5" applyNumberFormat="1" applyFont="1" applyFill="1" applyBorder="1" applyAlignment="1">
      <alignment horizontal="center" vertical="center"/>
    </xf>
    <xf numFmtId="165" fontId="33" fillId="13" borderId="47" xfId="5" applyNumberFormat="1" applyFont="1" applyFill="1" applyBorder="1" applyAlignment="1">
      <alignment horizontal="center" vertical="center"/>
    </xf>
    <xf numFmtId="0" fontId="32" fillId="5" borderId="11" xfId="8" applyFont="1" applyFill="1" applyBorder="1" applyAlignment="1">
      <alignment horizontal="center" vertical="center"/>
    </xf>
    <xf numFmtId="0" fontId="32" fillId="5" borderId="12" xfId="8" applyFont="1" applyFill="1" applyBorder="1" applyAlignment="1">
      <alignment horizontal="center" vertical="center"/>
    </xf>
    <xf numFmtId="0" fontId="32" fillId="5" borderId="13" xfId="8" applyFont="1" applyFill="1" applyBorder="1" applyAlignment="1">
      <alignment horizontal="center" vertical="center"/>
    </xf>
    <xf numFmtId="0" fontId="32" fillId="5" borderId="54" xfId="8" applyFont="1" applyFill="1" applyBorder="1" applyAlignment="1">
      <alignment horizontal="center" vertical="center"/>
    </xf>
    <xf numFmtId="0" fontId="32" fillId="5" borderId="9" xfId="8" applyFont="1" applyFill="1" applyBorder="1" applyAlignment="1">
      <alignment horizontal="center" vertical="center"/>
    </xf>
    <xf numFmtId="0" fontId="32" fillId="5" borderId="21" xfId="8" applyFont="1" applyFill="1" applyBorder="1" applyAlignment="1">
      <alignment horizontal="center" vertical="center"/>
    </xf>
    <xf numFmtId="0" fontId="14" fillId="0" borderId="0" xfId="8" applyFont="1" applyFill="1" applyBorder="1" applyAlignment="1">
      <alignment horizontal="center" vertical="center"/>
    </xf>
    <xf numFmtId="0" fontId="14" fillId="6" borderId="54" xfId="8" applyFont="1" applyFill="1" applyBorder="1" applyAlignment="1">
      <alignment horizontal="center" vertical="center"/>
    </xf>
    <xf numFmtId="0" fontId="14" fillId="6" borderId="9" xfId="8" applyFont="1" applyFill="1" applyBorder="1" applyAlignment="1">
      <alignment horizontal="center" vertical="center"/>
    </xf>
    <xf numFmtId="0" fontId="14" fillId="6" borderId="21" xfId="8" applyFont="1" applyFill="1" applyBorder="1" applyAlignment="1">
      <alignment horizontal="center" vertical="center"/>
    </xf>
    <xf numFmtId="0" fontId="14" fillId="6" borderId="11" xfId="8" applyFont="1" applyFill="1" applyBorder="1" applyAlignment="1">
      <alignment horizontal="center" vertical="center"/>
    </xf>
    <xf numFmtId="0" fontId="14" fillId="6" borderId="12" xfId="8" applyFont="1" applyFill="1" applyBorder="1" applyAlignment="1">
      <alignment horizontal="center" vertical="center"/>
    </xf>
    <xf numFmtId="0" fontId="14" fillId="6" borderId="65" xfId="8" applyFont="1" applyFill="1" applyBorder="1" applyAlignment="1">
      <alignment horizontal="center" vertical="center"/>
    </xf>
    <xf numFmtId="0" fontId="14" fillId="6" borderId="66" xfId="8" applyFont="1" applyFill="1" applyBorder="1" applyAlignment="1">
      <alignment horizontal="center" vertical="center"/>
    </xf>
    <xf numFmtId="0" fontId="14" fillId="6" borderId="13" xfId="8" applyFont="1" applyFill="1" applyBorder="1" applyAlignment="1">
      <alignment horizontal="center" vertical="center"/>
    </xf>
    <xf numFmtId="0" fontId="14" fillId="5" borderId="11" xfId="8" applyFont="1" applyFill="1" applyBorder="1" applyAlignment="1">
      <alignment horizontal="center" vertical="center"/>
    </xf>
    <xf numFmtId="0" fontId="14" fillId="5" borderId="12" xfId="8" applyFont="1" applyFill="1" applyBorder="1" applyAlignment="1">
      <alignment horizontal="center" vertical="center"/>
    </xf>
    <xf numFmtId="0" fontId="14" fillId="5" borderId="13" xfId="8" applyFont="1" applyFill="1" applyBorder="1" applyAlignment="1">
      <alignment horizontal="center" vertical="center"/>
    </xf>
    <xf numFmtId="0" fontId="14" fillId="7" borderId="51" xfId="8" applyFont="1" applyFill="1" applyBorder="1" applyAlignment="1">
      <alignment horizontal="center" vertical="center"/>
    </xf>
    <xf numFmtId="0" fontId="14" fillId="7" borderId="52" xfId="8" applyFont="1" applyFill="1" applyBorder="1" applyAlignment="1">
      <alignment horizontal="center" vertical="center"/>
    </xf>
    <xf numFmtId="0" fontId="14" fillId="6" borderId="11" xfId="8" applyFont="1" applyFill="1" applyBorder="1" applyAlignment="1">
      <alignment horizontal="center" vertical="top"/>
    </xf>
    <xf numFmtId="0" fontId="14" fillId="6" borderId="12" xfId="8" applyFont="1" applyFill="1" applyBorder="1" applyAlignment="1">
      <alignment horizontal="center" vertical="top"/>
    </xf>
    <xf numFmtId="0" fontId="14" fillId="6" borderId="13" xfId="8" applyFont="1" applyFill="1" applyBorder="1" applyAlignment="1">
      <alignment horizontal="center" vertical="top"/>
    </xf>
    <xf numFmtId="0" fontId="32" fillId="5" borderId="55" xfId="8" applyFont="1" applyFill="1" applyBorder="1" applyAlignment="1">
      <alignment horizontal="center" vertical="top" wrapText="1"/>
    </xf>
    <xf numFmtId="0" fontId="32" fillId="5" borderId="53" xfId="8" applyFont="1" applyFill="1" applyBorder="1" applyAlignment="1">
      <alignment horizontal="center" vertical="top" wrapText="1"/>
    </xf>
    <xf numFmtId="0" fontId="32" fillId="5" borderId="50" xfId="8" applyFont="1" applyFill="1" applyBorder="1" applyAlignment="1">
      <alignment horizontal="center" vertical="top" wrapText="1"/>
    </xf>
    <xf numFmtId="0" fontId="14" fillId="5" borderId="68" xfId="8" applyFont="1" applyFill="1" applyBorder="1" applyAlignment="1">
      <alignment horizontal="center" vertical="top" wrapText="1"/>
    </xf>
    <xf numFmtId="0" fontId="14" fillId="5" borderId="48" xfId="8" applyFont="1" applyFill="1" applyBorder="1" applyAlignment="1">
      <alignment horizontal="center" vertical="top" wrapText="1"/>
    </xf>
    <xf numFmtId="0" fontId="14" fillId="5" borderId="35" xfId="8" applyFont="1" applyFill="1" applyBorder="1" applyAlignment="1">
      <alignment horizontal="center" vertical="top" wrapText="1"/>
    </xf>
    <xf numFmtId="0" fontId="14" fillId="18" borderId="59" xfId="8" applyFont="1" applyFill="1" applyBorder="1" applyAlignment="1">
      <alignment horizontal="center" vertical="center"/>
    </xf>
    <xf numFmtId="0" fontId="14" fillId="18" borderId="60" xfId="8" applyFont="1" applyFill="1" applyBorder="1" applyAlignment="1">
      <alignment horizontal="center" vertical="center"/>
    </xf>
    <xf numFmtId="0" fontId="14" fillId="18" borderId="61" xfId="8" applyFont="1" applyFill="1" applyBorder="1" applyAlignment="1">
      <alignment horizontal="center" vertical="center"/>
    </xf>
    <xf numFmtId="0" fontId="14" fillId="18" borderId="43" xfId="8" applyFont="1" applyFill="1" applyBorder="1" applyAlignment="1">
      <alignment horizontal="center" vertical="center"/>
    </xf>
    <xf numFmtId="0" fontId="14" fillId="18" borderId="19" xfId="8" applyFont="1" applyFill="1" applyBorder="1" applyAlignment="1">
      <alignment horizontal="center" vertical="center"/>
    </xf>
    <xf numFmtId="0" fontId="14" fillId="18" borderId="20" xfId="8" applyFont="1" applyFill="1" applyBorder="1" applyAlignment="1">
      <alignment horizontal="center" vertical="center"/>
    </xf>
    <xf numFmtId="0" fontId="14" fillId="18" borderId="0" xfId="8" applyFont="1" applyFill="1" applyBorder="1" applyAlignment="1">
      <alignment horizontal="center" vertical="center"/>
    </xf>
    <xf numFmtId="0" fontId="14" fillId="6" borderId="54" xfId="8" applyFont="1" applyFill="1" applyBorder="1" applyAlignment="1">
      <alignment horizontal="center" vertical="top"/>
    </xf>
    <xf numFmtId="0" fontId="14" fillId="6" borderId="9" xfId="8" applyFont="1" applyFill="1" applyBorder="1" applyAlignment="1">
      <alignment horizontal="center" vertical="top"/>
    </xf>
    <xf numFmtId="0" fontId="14" fillId="6" borderId="21" xfId="8" applyFont="1" applyFill="1" applyBorder="1" applyAlignment="1">
      <alignment horizontal="center" vertical="top"/>
    </xf>
    <xf numFmtId="0" fontId="4" fillId="0" borderId="0" xfId="10" applyFont="1" applyFill="1" applyBorder="1" applyAlignment="1">
      <alignment horizontal="left" wrapText="1"/>
    </xf>
    <xf numFmtId="0" fontId="4" fillId="5" borderId="8" xfId="10" applyFont="1" applyFill="1" applyBorder="1" applyAlignment="1">
      <alignment horizontal="center" vertical="center" wrapText="1"/>
    </xf>
    <xf numFmtId="0" fontId="4" fillId="5" borderId="47" xfId="10" applyFont="1" applyFill="1" applyBorder="1" applyAlignment="1">
      <alignment horizontal="center" vertical="center" wrapText="1"/>
    </xf>
    <xf numFmtId="0" fontId="4" fillId="5" borderId="29" xfId="10" applyFont="1" applyFill="1" applyBorder="1" applyAlignment="1">
      <alignment horizontal="center" vertical="center" wrapText="1"/>
    </xf>
    <xf numFmtId="0" fontId="4" fillId="5" borderId="23" xfId="10" applyFont="1" applyFill="1" applyBorder="1" applyAlignment="1">
      <alignment horizontal="center" vertical="center" wrapText="1"/>
    </xf>
    <xf numFmtId="0" fontId="4" fillId="5" borderId="48" xfId="10" applyFont="1" applyFill="1" applyBorder="1" applyAlignment="1">
      <alignment horizontal="center" vertical="center" wrapText="1"/>
    </xf>
    <xf numFmtId="0" fontId="4" fillId="5" borderId="35" xfId="10" applyFont="1" applyFill="1" applyBorder="1" applyAlignment="1">
      <alignment horizontal="center" vertical="center" wrapText="1"/>
    </xf>
    <xf numFmtId="0" fontId="4" fillId="5" borderId="11" xfId="10" applyFont="1" applyFill="1" applyBorder="1" applyAlignment="1">
      <alignment horizontal="center"/>
    </xf>
    <xf numFmtId="0" fontId="4" fillId="5" borderId="13" xfId="10" applyFont="1" applyFill="1" applyBorder="1" applyAlignment="1">
      <alignment horizontal="center"/>
    </xf>
    <xf numFmtId="0" fontId="4" fillId="7" borderId="44" xfId="10" applyFont="1" applyFill="1" applyBorder="1" applyAlignment="1">
      <alignment horizontal="center"/>
    </xf>
    <xf numFmtId="0" fontId="4" fillId="7" borderId="45" xfId="10" applyFont="1" applyFill="1" applyBorder="1" applyAlignment="1">
      <alignment horizontal="center"/>
    </xf>
    <xf numFmtId="0" fontId="4" fillId="7" borderId="69" xfId="10" applyFont="1" applyFill="1" applyBorder="1" applyAlignment="1">
      <alignment horizontal="center"/>
    </xf>
    <xf numFmtId="0" fontId="4" fillId="2" borderId="54" xfId="10" applyFont="1" applyFill="1" applyBorder="1" applyAlignment="1">
      <alignment horizontal="center"/>
    </xf>
    <xf numFmtId="0" fontId="4" fillId="2" borderId="21" xfId="10" applyFont="1" applyFill="1" applyBorder="1" applyAlignment="1">
      <alignment horizontal="center"/>
    </xf>
    <xf numFmtId="0" fontId="4" fillId="6" borderId="11" xfId="10" applyFont="1" applyFill="1" applyBorder="1" applyAlignment="1">
      <alignment horizontal="center"/>
    </xf>
    <xf numFmtId="0" fontId="4" fillId="6" borderId="13" xfId="10" applyFont="1" applyFill="1" applyBorder="1" applyAlignment="1">
      <alignment horizontal="center"/>
    </xf>
  </cellXfs>
  <cellStyles count="13">
    <cellStyle name="Comma" xfId="6" builtinId="3"/>
    <cellStyle name="Comma 2" xfId="5"/>
    <cellStyle name="Comma_Formats for GERC - ARR &amp; TF (Draft) Ver 0.1" xfId="12"/>
    <cellStyle name="Hyperlink" xfId="4" builtinId="8"/>
    <cellStyle name="Normal" xfId="0" builtinId="0"/>
    <cellStyle name="Normal 2" xfId="8"/>
    <cellStyle name="Normal 2_NDMC_Dep,Return 2" xfId="3"/>
    <cellStyle name="Normal 3 2" xfId="10"/>
    <cellStyle name="Normal 3_JKPDD_Power Purchase" xfId="7"/>
    <cellStyle name="Normal 5" xfId="11"/>
    <cellStyle name="Normal 6" xfId="9"/>
    <cellStyle name="Normal 7" xfId="2"/>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4.xml"/><Relationship Id="rId50" Type="http://schemas.openxmlformats.org/officeDocument/2006/relationships/externalLink" Target="externalLinks/externalLink7.xml"/><Relationship Id="rId55" Type="http://schemas.openxmlformats.org/officeDocument/2006/relationships/externalLink" Target="externalLinks/externalLink12.xml"/><Relationship Id="rId63" Type="http://schemas.openxmlformats.org/officeDocument/2006/relationships/externalLink" Target="externalLinks/externalLink20.xml"/><Relationship Id="rId68" Type="http://schemas.openxmlformats.org/officeDocument/2006/relationships/externalLink" Target="externalLinks/externalLink25.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3" Type="http://schemas.openxmlformats.org/officeDocument/2006/relationships/externalLink" Target="externalLinks/externalLink10.xml"/><Relationship Id="rId58" Type="http://schemas.openxmlformats.org/officeDocument/2006/relationships/externalLink" Target="externalLinks/externalLink15.xml"/><Relationship Id="rId66" Type="http://schemas.openxmlformats.org/officeDocument/2006/relationships/externalLink" Target="externalLinks/externalLink2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6.xml"/><Relationship Id="rId57" Type="http://schemas.openxmlformats.org/officeDocument/2006/relationships/externalLink" Target="externalLinks/externalLink14.xml"/><Relationship Id="rId61" Type="http://schemas.openxmlformats.org/officeDocument/2006/relationships/externalLink" Target="externalLinks/externalLink1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52" Type="http://schemas.openxmlformats.org/officeDocument/2006/relationships/externalLink" Target="externalLinks/externalLink9.xml"/><Relationship Id="rId60" Type="http://schemas.openxmlformats.org/officeDocument/2006/relationships/externalLink" Target="externalLinks/externalLink17.xml"/><Relationship Id="rId65" Type="http://schemas.openxmlformats.org/officeDocument/2006/relationships/externalLink" Target="externalLinks/externalLink2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5.xml"/><Relationship Id="rId56" Type="http://schemas.openxmlformats.org/officeDocument/2006/relationships/externalLink" Target="externalLinks/externalLink13.xml"/><Relationship Id="rId64" Type="http://schemas.openxmlformats.org/officeDocument/2006/relationships/externalLink" Target="externalLinks/externalLink21.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59" Type="http://schemas.openxmlformats.org/officeDocument/2006/relationships/externalLink" Target="externalLinks/externalLink16.xml"/><Relationship Id="rId67" Type="http://schemas.openxmlformats.org/officeDocument/2006/relationships/externalLink" Target="externalLinks/externalLink2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1.xml"/><Relationship Id="rId62" Type="http://schemas.openxmlformats.org/officeDocument/2006/relationships/externalLink" Target="externalLinks/externalLink19.xml"/><Relationship Id="rId7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6-%20MPSEB%20Tariff%2005-06/Final/15-Final%20Submission-16%20Jun%2005/02-Actual%2006/T&amp;D%20Losses/DATA/DATA4/DATA/ANNUAL/0102/ANNU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6-%20MPSEB%20Tariff%2005-06/Final/15-Final%20Submission-16%20Jun%2005/02-Actual%2006/T&amp;D%20Losses/salil/DATA4/DATA/MONTHLY/0102/JAN/Sep/GRAPH.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Manjeet/Desktop/Vishwakarma's%20SUB%2010.1.05/00-MPSEB%20in%202004/02-Tariff/04-2004-05/06-%20Companywise%20Tariff/02-%20Balance%20Sheet/cj/800%20&amp;%20300%20Reports/Models%20for%20Disaggregation%20projectionsReport/30/30/BS-Agg-01-Revised4-Jan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06-%20MPSEB%20Tariff%2005-06/Final/15-Final%20Submission-16%20Jun%2005/02-Actual%2006/T&amp;D%20Losses/salil/ca9596onwards%20X.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06-%20MPSEB%20Tariff%2005-06/Final/15-Final%20Submission-16%20Jun%2005/02-Actual%2006/T&amp;D%20Losses/Data/LD/DATA/DATA4/DATA/ANNUAL/0001/GEN%20LOS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201-04REL-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6-%20MPSEB%20Tariff%2005-06/Final/15-Final%20Submission-16%20Jun%2005/02-Actual%2006/T&amp;D%20Losses/Data/DATA4/DATA/Generation/AFIVE/YEARLY/GEN,PLF&amp;FACTOR/Performance%20Section%20B/Performance%20of%20MPSEB%20Station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06-%20MPSEB%20Tariff%2005-06/Final/15-Final%20Submission-16%20Jun%2005/02-Actual%2006/T&amp;D%20Losses/DATA/DATA4/DATA/ANNUAL/0001/Load%20&amp;%20Thermal%20LU%20&amp;%20MW.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fid\Share\DFID%20From%20EISPMP\Transfer%20Scheme\Gen%20Plan%2024%20jan%202003%20final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hed7-p4\shared\Swati\cseb%20accounts\purchase%20of%20power\central%20power%20secto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06-%20MPSEB%20Tariff%2005-06/Final/15-Final%20Submission-16%20Jun%2005/02-Actual%2006/T&amp;D%20Losses/DATA4/DATA/ANNUAL/9900/YRDATA/CSD.XLW"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Manjeet%20Singh/Local%20Settings/Temp/Temporary%20Directory%201%20for%20Asset%20Disaggregation%2017.04.05%20With%20Residual%20MPSEB.zip/Raw%20TB%20Data%20&amp;%20Cap-CAU%20as%20Ge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un\isb\UP\FINANCE\Model-PwC\Model%201901\upse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ispmpc\users\ss\WBS%20800\Bs9900\2001\BS-Template-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ispmpc\users\ss\WBS%20800\Bs9900\New\HQ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ndresh\c\Databank\1-Projects%20In%20Hand\DFID\ARR%202003-04\Arr%20Petition%202003-04\For%20Submission\ARR%20Forms%20For%20Submiss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ydirector-t\desktop\Databank\1-Projects%20In%20Hand\DFID\ARR%202003-04\Arr%20Petition%202003-04\For%20Submission\ARR%20Forms%20For%20Submissio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ispmpc\users\My%20Documents\WBS%20800\New\BS-Template-Test.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ydirector-t\desktop\Documents%20and%20Settings\anurag\My%20Documents\petitions\Petition%20for%20trans%20ARR.doc\Databank\1-Projects%20In%20Hand\DFID\ARR%202003-04\Arr%20Petition%202003-04\For%20Submission\ARR%20Forms%20For%20Submissio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ndresh\c\Sameer's%20folder\MSEB\Tariff%20Filing%202003-04\Outputs\Models\Working%20Models\old\Dispatch%202.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ydirector-t\desktop\Sameer's%20folder\MSEB\Tariff%20Filing%202003-04\Outputs\Models\Working%20Models\old\Dispatch%202.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2014-15%20Monthly%20Power%20Procurement%2022nd%20Feb%202016.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ormats%20for%20Submission%203rd%20MYT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SUMM PS"/>
      <sheetName val="EX. SUMM GEN"/>
      <sheetName val="Maintenance "/>
      <sheetName val="CENTRAL SECTOR"/>
      <sheetName val="SCH,ACT"/>
      <sheetName val="GP Ther"/>
      <sheetName val="GP Hyd"/>
      <sheetName val="Fuel Cons."/>
      <sheetName val="Unitwise TPI"/>
      <sheetName val="Stnwise TPI"/>
      <sheetName val="Monthwise TPI"/>
      <sheetName val="PLF aprsep"/>
      <sheetName val="PLF OctMar"/>
      <sheetName val="Monthwise Sp.oil Cons."/>
      <sheetName val="Oil Cons. Account"/>
      <sheetName val="CA"/>
      <sheetName val="TIME DURATION CAUSE ANALYSIS"/>
      <sheetName val="Ploss"/>
      <sheetName val="MCRH"/>
      <sheetName val="R.Hrs. Since Comm"/>
      <sheetName val="LEVEL"/>
      <sheetName val="EB"/>
      <sheetName val="MORNING,EVENING PEAK"/>
      <sheetName val="COMP,UNRESTRICTED DEMAND"/>
      <sheetName val="CSG 01-02"/>
      <sheetName val="CSD"/>
      <sheetName val="SUPPLY HRS"/>
      <sheetName val="MiniMicro"/>
      <sheetName val="MPSEB90-01MONTHLY GENPLF"/>
      <sheetName val="400KV LOD"/>
      <sheetName val="220KV"/>
      <sheetName val="Energy Audit At PS"/>
      <sheetName val="All India PLF 1991-92 onwar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LDAILY"/>
      <sheetName val="MPCSSD"/>
      <sheetName val="DTHG"/>
      <sheetName val="Chart1"/>
      <sheetName val="DLC"/>
    </sheetNames>
    <sheetDataSet>
      <sheetData sheetId="0" refreshError="1"/>
      <sheetData sheetId="1" refreshError="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Agg-01-Revised4-Jan03"/>
      <sheetName val="ST1&amp;2"/>
      <sheetName val="BS_Input"/>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03"/>
      <sheetName val="01-02"/>
      <sheetName val="00-01"/>
      <sheetName val="99-00"/>
      <sheetName val="98-99"/>
      <sheetName val="97-98"/>
      <sheetName val="96-97"/>
      <sheetName val="95-96"/>
      <sheetName val="Summary X"/>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ss of Generation"/>
      <sheetName val="No.of Tube Leakage"/>
      <sheetName val="EB PS"/>
      <sheetName val="400 KV"/>
      <sheetName val="MCRH"/>
      <sheetName val="LONG DURATION OUTAGE"/>
      <sheetName val="TIME DURATION CAUSE ANALYSIS"/>
      <sheetName val="CAUSE ANALYSIS"/>
      <sheetName val="BREAKUP OF OIL"/>
      <sheetName val="PARTIAL LO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ecutive Summary -Thermal"/>
      <sheetName val="MPEB Performance"/>
      <sheetName val="Stationwise Thermal &amp; Hydel Gen"/>
      <sheetName val="Fuel Oil &amp; Aux. Cons."/>
      <sheetName val="TWELVE"/>
      <sheetName val="UGEN"/>
      <sheetName val="Yearly Thermal"/>
      <sheetName val="Yearly Hydel"/>
      <sheetName val="GPUF9196"/>
      <sheetName val="UNITWISE GEN &amp; FACTORS (S)"/>
      <sheetName val="GENPLF"/>
      <sheetName val="TPI"/>
      <sheetName val="TPI98-99"/>
      <sheetName val="TPI99-00"/>
      <sheetName val="TPI00-01"/>
      <sheetName val="TARGET9197"/>
      <sheetName val="TARGET 97-98"/>
      <sheetName val="TARGET 98-99"/>
      <sheetName val="TARGET 99-00"/>
      <sheetName val="TARGET 00-01"/>
      <sheetName val="MPSEB90-01MONTHLY GENPLF"/>
    </sheetNames>
    <sheetDataSet>
      <sheetData sheetId="0" refreshError="1">
        <row r="4">
          <cell r="A4" t="str">
            <v xml:space="preserve"> </v>
          </cell>
          <cell r="B4" t="str">
            <v>P A R T I C U L A R S</v>
          </cell>
          <cell r="D4" t="str">
            <v>91-92</v>
          </cell>
          <cell r="E4" t="str">
            <v>92-93</v>
          </cell>
          <cell r="F4" t="str">
            <v>93-94</v>
          </cell>
          <cell r="G4" t="str">
            <v>94-95</v>
          </cell>
          <cell r="H4" t="str">
            <v xml:space="preserve">95-96 </v>
          </cell>
        </row>
        <row r="5">
          <cell r="A5">
            <v>1</v>
          </cell>
          <cell r="B5" t="str">
            <v>Thermal  Generation (Including 100 % Satpura )</v>
          </cell>
          <cell r="C5" t="str">
            <v>MU</v>
          </cell>
          <cell r="D5">
            <v>11579.92</v>
          </cell>
          <cell r="E5">
            <v>12363.2</v>
          </cell>
          <cell r="F5">
            <v>13331.49</v>
          </cell>
          <cell r="G5">
            <v>14781.19868</v>
          </cell>
          <cell r="H5">
            <v>16071.35</v>
          </cell>
        </row>
        <row r="6">
          <cell r="A6">
            <v>2</v>
          </cell>
          <cell r="B6" t="str">
            <v xml:space="preserve">Plan Target    </v>
          </cell>
          <cell r="C6" t="str">
            <v>MU</v>
          </cell>
          <cell r="D6">
            <v>13440</v>
          </cell>
          <cell r="E6">
            <v>13240</v>
          </cell>
          <cell r="F6">
            <v>14935</v>
          </cell>
          <cell r="G6">
            <v>14850</v>
          </cell>
          <cell r="H6">
            <v>16620</v>
          </cell>
        </row>
        <row r="7">
          <cell r="A7">
            <v>3</v>
          </cell>
          <cell r="B7" t="str">
            <v>ACHIEVEMENT Percentage of ( 2 )</v>
          </cell>
          <cell r="C7" t="str">
            <v>%</v>
          </cell>
          <cell r="D7">
            <v>86.160119047619048</v>
          </cell>
          <cell r="E7">
            <v>93.377643504531719</v>
          </cell>
          <cell r="F7">
            <v>89.26340810177436</v>
          </cell>
          <cell r="G7">
            <v>99.53669144781145</v>
          </cell>
          <cell r="H7">
            <v>96.698856799037301</v>
          </cell>
        </row>
        <row r="8">
          <cell r="A8">
            <v>4</v>
          </cell>
          <cell r="B8" t="str">
            <v>Plant    Utilisation    Factor            **</v>
          </cell>
          <cell r="C8" t="str">
            <v>%</v>
          </cell>
          <cell r="D8">
            <v>49.14</v>
          </cell>
          <cell r="E8">
            <v>52.6</v>
          </cell>
          <cell r="F8">
            <v>56.03</v>
          </cell>
          <cell r="G8">
            <v>58.1673864745838</v>
          </cell>
          <cell r="H8">
            <v>59.2</v>
          </cell>
        </row>
        <row r="9">
          <cell r="A9">
            <v>5</v>
          </cell>
          <cell r="B9" t="str">
            <v>Plant    Availibility   Factor              **</v>
          </cell>
          <cell r="C9" t="str">
            <v>%</v>
          </cell>
          <cell r="D9">
            <v>66.92</v>
          </cell>
          <cell r="E9">
            <v>71.400000000000006</v>
          </cell>
          <cell r="F9">
            <v>72.040000000000006</v>
          </cell>
          <cell r="G9">
            <v>75.44</v>
          </cell>
          <cell r="H9">
            <v>75.3</v>
          </cell>
        </row>
        <row r="10">
          <cell r="A10">
            <v>6</v>
          </cell>
          <cell r="B10" t="str">
            <v>Partial  Unavailability Factor         **</v>
          </cell>
          <cell r="C10" t="str">
            <v>%</v>
          </cell>
          <cell r="D10">
            <v>17.78</v>
          </cell>
          <cell r="E10">
            <v>18.8</v>
          </cell>
          <cell r="F10">
            <v>16</v>
          </cell>
          <cell r="G10">
            <v>17.272613525416201</v>
          </cell>
          <cell r="H10">
            <v>16.16</v>
          </cell>
        </row>
        <row r="11">
          <cell r="A11" t="str">
            <v>a</v>
          </cell>
          <cell r="B11" t="str">
            <v>Main Boiler</v>
          </cell>
          <cell r="C11" t="str">
            <v>%</v>
          </cell>
          <cell r="D11">
            <v>0</v>
          </cell>
          <cell r="E11">
            <v>0.38</v>
          </cell>
          <cell r="F11">
            <v>0.24</v>
          </cell>
          <cell r="G11">
            <v>0.25</v>
          </cell>
          <cell r="H11">
            <v>2.4</v>
          </cell>
        </row>
        <row r="12">
          <cell r="A12" t="str">
            <v>b</v>
          </cell>
          <cell r="B12" t="str">
            <v>Boiler Auxiliaries(Mainly Mills)</v>
          </cell>
          <cell r="C12" t="str">
            <v>%</v>
          </cell>
          <cell r="D12">
            <v>2.1352047355439101</v>
          </cell>
          <cell r="E12">
            <v>0.82</v>
          </cell>
          <cell r="F12">
            <v>1.03</v>
          </cell>
          <cell r="G12">
            <v>0.57999999999999996</v>
          </cell>
          <cell r="H12">
            <v>5.0999999999999996</v>
          </cell>
        </row>
        <row r="13">
          <cell r="A13" t="str">
            <v>c</v>
          </cell>
          <cell r="B13" t="str">
            <v>Turbine</v>
          </cell>
          <cell r="C13" t="str">
            <v>%</v>
          </cell>
          <cell r="D13">
            <v>0.30946718340726254</v>
          </cell>
          <cell r="E13">
            <v>1.1200000000000001</v>
          </cell>
          <cell r="F13">
            <v>1.37</v>
          </cell>
          <cell r="G13">
            <v>0.28000000000000003</v>
          </cell>
          <cell r="H13">
            <v>0.8</v>
          </cell>
        </row>
        <row r="14">
          <cell r="A14" t="str">
            <v>d</v>
          </cell>
          <cell r="B14" t="str">
            <v>Turbine Auxiliaries</v>
          </cell>
          <cell r="C14" t="str">
            <v>%</v>
          </cell>
          <cell r="D14">
            <v>1.1834191455446403</v>
          </cell>
          <cell r="E14">
            <v>0.81</v>
          </cell>
          <cell r="F14">
            <v>0.54</v>
          </cell>
          <cell r="G14">
            <v>0.21</v>
          </cell>
          <cell r="H14">
            <v>0.6</v>
          </cell>
        </row>
        <row r="15">
          <cell r="A15" t="str">
            <v>e</v>
          </cell>
          <cell r="B15" t="str">
            <v>Generator</v>
          </cell>
          <cell r="C15" t="str">
            <v>%</v>
          </cell>
          <cell r="D15">
            <v>0.23316136939653051</v>
          </cell>
          <cell r="E15">
            <v>0.36</v>
          </cell>
          <cell r="F15">
            <v>0.69</v>
          </cell>
          <cell r="G15">
            <v>0.93</v>
          </cell>
          <cell r="H15">
            <v>0.3</v>
          </cell>
        </row>
        <row r="16">
          <cell r="A16" t="str">
            <v>f</v>
          </cell>
          <cell r="B16" t="str">
            <v>Electrical</v>
          </cell>
          <cell r="C16" t="str">
            <v>%</v>
          </cell>
          <cell r="D16">
            <v>0.46916617012716505</v>
          </cell>
          <cell r="E16">
            <v>0.28000000000000003</v>
          </cell>
          <cell r="F16">
            <v>0.28999999999999998</v>
          </cell>
          <cell r="G16">
            <v>1.78</v>
          </cell>
          <cell r="H16">
            <v>0.8</v>
          </cell>
        </row>
        <row r="17">
          <cell r="A17" t="str">
            <v>g</v>
          </cell>
          <cell r="B17" t="str">
            <v>Coal related (Quality ,Quantity ,Handling ,wet coal)</v>
          </cell>
          <cell r="C17" t="str">
            <v>%</v>
          </cell>
          <cell r="D17">
            <v>3.0365300291812445</v>
          </cell>
          <cell r="E17">
            <v>0.33</v>
          </cell>
          <cell r="F17">
            <v>0.12</v>
          </cell>
          <cell r="G17">
            <v>0.47</v>
          </cell>
          <cell r="H17">
            <v>5.8</v>
          </cell>
        </row>
        <row r="18">
          <cell r="A18" t="str">
            <v>h</v>
          </cell>
          <cell r="B18" t="str">
            <v>Others</v>
          </cell>
          <cell r="C18" t="str">
            <v>%</v>
          </cell>
          <cell r="D18">
            <v>2.2070544258220908</v>
          </cell>
          <cell r="E18">
            <v>3.85</v>
          </cell>
          <cell r="F18">
            <v>1.23</v>
          </cell>
          <cell r="G18">
            <v>1</v>
          </cell>
          <cell r="H18">
            <v>0.5</v>
          </cell>
        </row>
        <row r="19">
          <cell r="A19">
            <v>7</v>
          </cell>
          <cell r="B19" t="str">
            <v xml:space="preserve">Planned  Outage         Rate          </v>
          </cell>
          <cell r="C19" t="str">
            <v>MU</v>
          </cell>
          <cell r="D19">
            <v>3672.14</v>
          </cell>
          <cell r="E19">
            <v>3192.88</v>
          </cell>
          <cell r="F19">
            <v>3765.67</v>
          </cell>
          <cell r="G19">
            <v>2144.02</v>
          </cell>
          <cell r="H19">
            <v>3421.66</v>
          </cell>
        </row>
        <row r="20">
          <cell r="A20" t="str">
            <v>a</v>
          </cell>
          <cell r="C20" t="str">
            <v>No</v>
          </cell>
          <cell r="D20">
            <v>18</v>
          </cell>
          <cell r="E20">
            <v>23</v>
          </cell>
          <cell r="F20">
            <v>20</v>
          </cell>
          <cell r="G20">
            <v>24</v>
          </cell>
          <cell r="H20">
            <v>23</v>
          </cell>
        </row>
        <row r="21">
          <cell r="A21" t="str">
            <v>b</v>
          </cell>
          <cell r="B21" t="str">
            <v xml:space="preserve">                                                       **</v>
          </cell>
          <cell r="C21" t="str">
            <v>%</v>
          </cell>
          <cell r="D21">
            <v>16</v>
          </cell>
          <cell r="E21">
            <v>13.59</v>
          </cell>
          <cell r="F21">
            <v>16.079999999999998</v>
          </cell>
          <cell r="G21">
            <v>12.209376208374712</v>
          </cell>
          <cell r="H21">
            <v>12.6</v>
          </cell>
        </row>
        <row r="22">
          <cell r="A22">
            <v>8</v>
          </cell>
          <cell r="B22" t="str">
            <v xml:space="preserve">Forced   Outage   </v>
          </cell>
          <cell r="C22" t="str">
            <v>MU</v>
          </cell>
          <cell r="D22">
            <v>4054.2</v>
          </cell>
          <cell r="E22">
            <v>3528.19</v>
          </cell>
          <cell r="F22">
            <v>2780.85</v>
          </cell>
          <cell r="G22">
            <v>3161.67</v>
          </cell>
          <cell r="H22">
            <v>3281.99</v>
          </cell>
        </row>
        <row r="23">
          <cell r="A23" t="str">
            <v>a</v>
          </cell>
          <cell r="C23" t="str">
            <v>No</v>
          </cell>
          <cell r="D23">
            <v>838</v>
          </cell>
          <cell r="E23">
            <v>793</v>
          </cell>
          <cell r="F23">
            <v>756</v>
          </cell>
          <cell r="G23">
            <v>935</v>
          </cell>
          <cell r="H23">
            <v>1031</v>
          </cell>
        </row>
        <row r="24">
          <cell r="A24" t="str">
            <v>b</v>
          </cell>
          <cell r="B24" t="str">
            <v xml:space="preserve">                                                      **</v>
          </cell>
          <cell r="C24" t="str">
            <v>%</v>
          </cell>
          <cell r="D24">
            <v>17.079999999999998</v>
          </cell>
          <cell r="E24">
            <v>15.01</v>
          </cell>
          <cell r="F24">
            <v>11.88</v>
          </cell>
          <cell r="G24">
            <v>12.35</v>
          </cell>
          <cell r="H24">
            <v>12.08</v>
          </cell>
        </row>
        <row r="25">
          <cell r="A25" t="str">
            <v>c</v>
          </cell>
          <cell r="B25" t="str">
            <v>Boiler Tube Leakages</v>
          </cell>
          <cell r="C25" t="str">
            <v>MU</v>
          </cell>
          <cell r="D25">
            <v>1507</v>
          </cell>
          <cell r="E25">
            <v>1373.19</v>
          </cell>
          <cell r="F25">
            <v>1286</v>
          </cell>
          <cell r="G25">
            <v>1722</v>
          </cell>
          <cell r="H25">
            <v>2009.66</v>
          </cell>
        </row>
        <row r="26">
          <cell r="A26" t="str">
            <v>d</v>
          </cell>
          <cell r="C26" t="str">
            <v>No</v>
          </cell>
          <cell r="D26">
            <v>167</v>
          </cell>
          <cell r="E26">
            <v>188</v>
          </cell>
          <cell r="F26">
            <v>192</v>
          </cell>
          <cell r="G26">
            <v>240</v>
          </cell>
          <cell r="H26">
            <v>273</v>
          </cell>
        </row>
        <row r="27">
          <cell r="A27" t="str">
            <v>e</v>
          </cell>
          <cell r="C27" t="str">
            <v>%</v>
          </cell>
          <cell r="D27">
            <v>6.3955985380519014</v>
          </cell>
          <cell r="E27">
            <v>5.829559290259148</v>
          </cell>
          <cell r="F27">
            <v>5.4781122578512509</v>
          </cell>
          <cell r="G27">
            <v>6.4055165111673595</v>
          </cell>
          <cell r="H27">
            <v>7.398106058932755</v>
          </cell>
        </row>
        <row r="28">
          <cell r="A28">
            <v>9</v>
          </cell>
          <cell r="B28" t="str">
            <v>Total          Coal           Consumption</v>
          </cell>
          <cell r="C28" t="str">
            <v>1000MT</v>
          </cell>
          <cell r="D28">
            <v>9628</v>
          </cell>
          <cell r="E28">
            <v>10365</v>
          </cell>
          <cell r="F28">
            <v>10889.111999999999</v>
          </cell>
          <cell r="G28">
            <v>12127.994971999999</v>
          </cell>
          <cell r="H28">
            <v>13030.226000000001</v>
          </cell>
        </row>
        <row r="29">
          <cell r="A29">
            <v>10</v>
          </cell>
          <cell r="B29" t="str">
            <v xml:space="preserve">COST OF  Coal consumed @ Rs 800 /MT </v>
          </cell>
          <cell r="C29" t="str">
            <v>Cr Rs.</v>
          </cell>
          <cell r="D29">
            <v>770.24</v>
          </cell>
          <cell r="E29">
            <v>829.2</v>
          </cell>
          <cell r="F29">
            <v>871.12896000000001</v>
          </cell>
          <cell r="G29">
            <v>970.23959775999992</v>
          </cell>
          <cell r="H29">
            <v>1042.4180799999999</v>
          </cell>
        </row>
        <row r="30">
          <cell r="A30">
            <v>11</v>
          </cell>
          <cell r="B30" t="str">
            <v>Specific    Coal           Consumption</v>
          </cell>
          <cell r="C30" t="str">
            <v>Kg/Kwh</v>
          </cell>
          <cell r="D30">
            <v>0.83</v>
          </cell>
          <cell r="E30">
            <v>0.8</v>
          </cell>
          <cell r="F30">
            <v>0.81679632209152919</v>
          </cell>
          <cell r="G30">
            <v>0.82050145151015585</v>
          </cell>
          <cell r="H30">
            <v>0.81</v>
          </cell>
        </row>
        <row r="31">
          <cell r="A31">
            <v>12</v>
          </cell>
          <cell r="B31" t="str">
            <v>Total          Fuel Oil     Consumption</v>
          </cell>
          <cell r="C31" t="str">
            <v>1000KL</v>
          </cell>
          <cell r="D31">
            <v>147</v>
          </cell>
          <cell r="E31">
            <v>178</v>
          </cell>
          <cell r="F31">
            <v>144.66900000000001</v>
          </cell>
          <cell r="G31">
            <v>185.24459685843499</v>
          </cell>
          <cell r="H31">
            <v>124.101</v>
          </cell>
        </row>
        <row r="32">
          <cell r="A32">
            <v>13</v>
          </cell>
          <cell r="B32" t="str">
            <v>COST OF  Fuel oil consumed  @ Rs 7500 per MT</v>
          </cell>
          <cell r="C32" t="str">
            <v>Cr Rs.</v>
          </cell>
          <cell r="D32">
            <v>110.25</v>
          </cell>
          <cell r="E32">
            <v>133.5</v>
          </cell>
          <cell r="F32">
            <v>108.50174999999999</v>
          </cell>
          <cell r="G32">
            <v>138.93344764382627</v>
          </cell>
          <cell r="H32">
            <v>93.075749999999999</v>
          </cell>
        </row>
        <row r="33">
          <cell r="A33">
            <v>14</v>
          </cell>
          <cell r="B33" t="str">
            <v xml:space="preserve">Specific    Fuel Oil      Consumption </v>
          </cell>
          <cell r="C33" t="str">
            <v>ml/Kwh</v>
          </cell>
          <cell r="D33">
            <v>12.72</v>
          </cell>
          <cell r="E33">
            <v>14.43</v>
          </cell>
          <cell r="F33">
            <v>10.851675244102497</v>
          </cell>
          <cell r="G33">
            <v>12.532447528026529</v>
          </cell>
          <cell r="H33">
            <v>7.72</v>
          </cell>
        </row>
        <row r="34">
          <cell r="A34">
            <v>15</v>
          </cell>
          <cell r="B34" t="str">
            <v>Cost of  Fuels  per  Kwh  Generated</v>
          </cell>
          <cell r="C34" t="str">
            <v>Paise</v>
          </cell>
          <cell r="D34">
            <v>76.035931163600438</v>
          </cell>
          <cell r="E34">
            <v>77.868189465510554</v>
          </cell>
          <cell r="F34">
            <v>73.482462200399212</v>
          </cell>
          <cell r="G34">
            <v>75.039451766832357</v>
          </cell>
          <cell r="H34">
            <v>70.653294838330311</v>
          </cell>
        </row>
        <row r="35">
          <cell r="A35">
            <v>16</v>
          </cell>
          <cell r="B35" t="str">
            <v>Thermal  Auxiliary Consumption   Total</v>
          </cell>
          <cell r="C35" t="str">
            <v>MU</v>
          </cell>
          <cell r="D35">
            <v>1235.3499999999999</v>
          </cell>
          <cell r="E35">
            <v>1288.0999999999999</v>
          </cell>
          <cell r="F35">
            <v>1394.5</v>
          </cell>
          <cell r="G35">
            <v>1558.7317929999999</v>
          </cell>
          <cell r="H35">
            <v>1648.2</v>
          </cell>
        </row>
        <row r="36">
          <cell r="A36">
            <v>17</v>
          </cell>
          <cell r="B36" t="str">
            <v>Thermal  Auxiliary Consumption   Percentage</v>
          </cell>
          <cell r="C36" t="str">
            <v>%</v>
          </cell>
          <cell r="D36">
            <v>10.67</v>
          </cell>
          <cell r="E36">
            <v>10.4</v>
          </cell>
          <cell r="F36">
            <v>10.449094587326698</v>
          </cell>
          <cell r="G36">
            <v>10.545367982294113</v>
          </cell>
          <cell r="H36">
            <v>10.255516804748822</v>
          </cell>
        </row>
        <row r="37">
          <cell r="A37">
            <v>18</v>
          </cell>
          <cell r="B37" t="str">
            <v>Cost of  Fuels  per  Kwh  sent out</v>
          </cell>
          <cell r="C37" t="str">
            <v>Paise</v>
          </cell>
          <cell r="D37">
            <v>85.116152725536196</v>
          </cell>
          <cell r="E37">
            <v>86.924723027331581</v>
          </cell>
          <cell r="F37">
            <v>82.066811650173122</v>
          </cell>
          <cell r="G37">
            <v>83.885484825402543</v>
          </cell>
          <cell r="H37">
            <v>78.727173328988457</v>
          </cell>
        </row>
        <row r="38">
          <cell r="A38" t="str">
            <v>Note :-</v>
          </cell>
        </row>
        <row r="39">
          <cell r="A39">
            <v>1</v>
          </cell>
          <cell r="B39" t="str">
            <v>In 1994-95 &amp;1999-2000specific oil consumption is more due to stablisation of both units of Sanjay Gandhi thermal Power Station.</v>
          </cell>
        </row>
        <row r="40">
          <cell r="A40">
            <v>2</v>
          </cell>
          <cell r="B40" t="str">
            <v xml:space="preserve"> Heavy and unprcedented rains all over resulting in wet coal problems in thermal stations.</v>
          </cell>
        </row>
        <row r="41">
          <cell r="A41">
            <v>3</v>
          </cell>
          <cell r="B41" t="str">
            <v>Considering SGTPS # 1 wef :  01.01.95  , # 2 wef : 01.04.95 ,.# 3 w.e.f : 01.09.99&amp; # 4 w.e.f : 01.04.2000.</v>
          </cell>
        </row>
        <row r="42">
          <cell r="A42">
            <v>4</v>
          </cell>
          <cell r="B42" t="str">
            <v>Considering  Cost of Coal &amp; Fuel oil same for all the  years for comparision purpose .                                         .</v>
          </cell>
        </row>
        <row r="43">
          <cell r="A43">
            <v>5</v>
          </cell>
          <cell r="B43" t="str">
            <v>Totals  may  not  tally  due  to  rounding  off.</v>
          </cell>
        </row>
        <row r="45">
          <cell r="A45" t="str">
            <v>EXECUTIVE SUMMARY</v>
          </cell>
        </row>
        <row r="46">
          <cell r="A46" t="str">
            <v>96-97 to 00-01</v>
          </cell>
        </row>
        <row r="47">
          <cell r="A47" t="str">
            <v>THERMAL GENETRATION</v>
          </cell>
        </row>
        <row r="48">
          <cell r="A48" t="str">
            <v xml:space="preserve"> </v>
          </cell>
          <cell r="B48" t="str">
            <v>P A R T I C U L A R S</v>
          </cell>
          <cell r="D48" t="str">
            <v>96-97</v>
          </cell>
          <cell r="E48" t="str">
            <v>97-98</v>
          </cell>
          <cell r="F48" t="str">
            <v>98-99</v>
          </cell>
          <cell r="G48" t="str">
            <v>99-00</v>
          </cell>
          <cell r="H48" t="str">
            <v>00-01</v>
          </cell>
        </row>
        <row r="49">
          <cell r="A49">
            <v>1</v>
          </cell>
          <cell r="B49" t="str">
            <v>Thermal  Generation (Including 100 % Satpura )</v>
          </cell>
          <cell r="C49" t="str">
            <v>MU</v>
          </cell>
          <cell r="D49">
            <v>16866.97</v>
          </cell>
          <cell r="E49">
            <v>17966.7</v>
          </cell>
          <cell r="F49">
            <v>18471.39</v>
          </cell>
          <cell r="G49">
            <v>20146.419999999998</v>
          </cell>
          <cell r="H49">
            <v>20415.89</v>
          </cell>
        </row>
        <row r="50">
          <cell r="A50">
            <v>2</v>
          </cell>
          <cell r="B50" t="str">
            <v xml:space="preserve">Plan Target    </v>
          </cell>
          <cell r="C50" t="str">
            <v>MU</v>
          </cell>
          <cell r="D50">
            <v>16950</v>
          </cell>
          <cell r="E50">
            <v>17200</v>
          </cell>
          <cell r="F50">
            <v>17500</v>
          </cell>
          <cell r="G50">
            <v>19010</v>
          </cell>
          <cell r="H50">
            <v>21860</v>
          </cell>
        </row>
        <row r="51">
          <cell r="A51">
            <v>3</v>
          </cell>
          <cell r="B51" t="str">
            <v>ACHIEVEMENT Percentage of ( 2 )</v>
          </cell>
          <cell r="C51" t="str">
            <v>%</v>
          </cell>
          <cell r="D51">
            <v>99.510147492625364</v>
          </cell>
          <cell r="E51">
            <v>104.45755813953488</v>
          </cell>
          <cell r="F51">
            <v>105.5508</v>
          </cell>
          <cell r="G51">
            <v>105.97801157285637</v>
          </cell>
          <cell r="H51">
            <v>93.393824336688013</v>
          </cell>
        </row>
        <row r="52">
          <cell r="A52">
            <v>4</v>
          </cell>
          <cell r="B52" t="str">
            <v>Plant    Utilisation    Factor            **</v>
          </cell>
          <cell r="C52" t="str">
            <v>%</v>
          </cell>
          <cell r="D52">
            <v>62.26</v>
          </cell>
          <cell r="E52">
            <v>66.319999999999993</v>
          </cell>
          <cell r="F52">
            <v>68.180000000000007</v>
          </cell>
          <cell r="G52">
            <v>69.42</v>
          </cell>
          <cell r="H52">
            <v>66.349999999999994</v>
          </cell>
        </row>
        <row r="53">
          <cell r="A53">
            <v>5</v>
          </cell>
          <cell r="B53" t="str">
            <v>Plant    Availibility   Factor              **</v>
          </cell>
          <cell r="C53" t="str">
            <v>%</v>
          </cell>
          <cell r="D53">
            <v>74.900000000000006</v>
          </cell>
          <cell r="E53">
            <v>76.290000000000006</v>
          </cell>
          <cell r="F53">
            <v>77.22</v>
          </cell>
          <cell r="G53">
            <v>79.09</v>
          </cell>
          <cell r="H53">
            <v>77.67</v>
          </cell>
        </row>
        <row r="54">
          <cell r="A54">
            <v>6</v>
          </cell>
          <cell r="B54" t="str">
            <v>Partial  Unavailability Factor         **</v>
          </cell>
          <cell r="C54" t="str">
            <v>%</v>
          </cell>
          <cell r="D54">
            <v>12.64</v>
          </cell>
          <cell r="E54">
            <v>9.9700000000000006</v>
          </cell>
          <cell r="F54">
            <v>9.0399999999999991</v>
          </cell>
          <cell r="G54">
            <v>9.67</v>
          </cell>
          <cell r="H54">
            <v>11.32</v>
          </cell>
        </row>
        <row r="55">
          <cell r="A55" t="str">
            <v>a</v>
          </cell>
          <cell r="B55" t="str">
            <v>Main Boiler</v>
          </cell>
          <cell r="C55" t="str">
            <v>%</v>
          </cell>
          <cell r="D55">
            <v>1.4</v>
          </cell>
          <cell r="E55">
            <v>1.17</v>
          </cell>
          <cell r="F55">
            <v>1.91</v>
          </cell>
          <cell r="G55">
            <v>2.62</v>
          </cell>
          <cell r="H55">
            <v>4061.5740000000001</v>
          </cell>
        </row>
        <row r="56">
          <cell r="A56" t="str">
            <v>b</v>
          </cell>
          <cell r="B56" t="str">
            <v>Boiler Auxiliaries(Mainly Mills)</v>
          </cell>
          <cell r="C56" t="str">
            <v>%</v>
          </cell>
          <cell r="D56">
            <v>4.9000000000000004</v>
          </cell>
          <cell r="E56">
            <v>3.07</v>
          </cell>
          <cell r="F56">
            <v>1.57</v>
          </cell>
          <cell r="G56">
            <v>1.89</v>
          </cell>
          <cell r="H56">
            <v>25</v>
          </cell>
        </row>
        <row r="57">
          <cell r="A57" t="str">
            <v>c</v>
          </cell>
          <cell r="B57" t="str">
            <v>Turbine</v>
          </cell>
          <cell r="C57" t="str">
            <v>%</v>
          </cell>
          <cell r="D57">
            <v>1.1000000000000001</v>
          </cell>
          <cell r="E57">
            <v>0.98</v>
          </cell>
          <cell r="F57">
            <v>1.42</v>
          </cell>
          <cell r="G57">
            <v>1.06</v>
          </cell>
          <cell r="H57">
            <v>13.2</v>
          </cell>
        </row>
        <row r="58">
          <cell r="A58" t="str">
            <v>d</v>
          </cell>
          <cell r="B58" t="str">
            <v>Turbine Auxiliaries</v>
          </cell>
          <cell r="C58" t="str">
            <v>%</v>
          </cell>
          <cell r="D58">
            <v>0.9</v>
          </cell>
          <cell r="E58">
            <v>0.49</v>
          </cell>
          <cell r="F58">
            <v>0.42</v>
          </cell>
          <cell r="G58">
            <v>0.63</v>
          </cell>
          <cell r="H58">
            <v>2808.83</v>
          </cell>
        </row>
        <row r="59">
          <cell r="A59" t="str">
            <v>e</v>
          </cell>
          <cell r="B59" t="str">
            <v>Generator</v>
          </cell>
          <cell r="C59" t="str">
            <v>%</v>
          </cell>
          <cell r="D59">
            <v>0.3</v>
          </cell>
          <cell r="E59">
            <v>0.27</v>
          </cell>
          <cell r="F59">
            <v>0.2</v>
          </cell>
          <cell r="G59">
            <v>0.48</v>
          </cell>
          <cell r="H59">
            <v>669</v>
          </cell>
        </row>
        <row r="60">
          <cell r="A60" t="str">
            <v>f</v>
          </cell>
          <cell r="B60" t="str">
            <v>Electrical</v>
          </cell>
          <cell r="C60" t="str">
            <v>%</v>
          </cell>
          <cell r="D60">
            <v>0.8</v>
          </cell>
          <cell r="E60">
            <v>1.96</v>
          </cell>
          <cell r="F60">
            <v>2.1</v>
          </cell>
          <cell r="G60">
            <v>0.81</v>
          </cell>
          <cell r="H60">
            <v>9.1300000000000008</v>
          </cell>
        </row>
        <row r="61">
          <cell r="A61" t="str">
            <v>g</v>
          </cell>
          <cell r="B61" t="str">
            <v>Coal related (Quality ,Quantity ,Handling ,wet coal)</v>
          </cell>
          <cell r="C61" t="str">
            <v>%</v>
          </cell>
          <cell r="D61">
            <v>3.3</v>
          </cell>
          <cell r="E61">
            <v>2.4900000000000002</v>
          </cell>
          <cell r="F61">
            <v>1.19</v>
          </cell>
          <cell r="G61">
            <v>1.6</v>
          </cell>
          <cell r="H61">
            <v>1426.91</v>
          </cell>
        </row>
        <row r="62">
          <cell r="A62" t="str">
            <v>h</v>
          </cell>
          <cell r="B62" t="str">
            <v>Others</v>
          </cell>
          <cell r="C62" t="str">
            <v>%</v>
          </cell>
          <cell r="D62">
            <v>0.1</v>
          </cell>
          <cell r="E62">
            <v>0</v>
          </cell>
          <cell r="F62">
            <v>0</v>
          </cell>
          <cell r="G62">
            <v>0.2</v>
          </cell>
          <cell r="H62">
            <v>157</v>
          </cell>
        </row>
        <row r="63">
          <cell r="A63">
            <v>7</v>
          </cell>
          <cell r="B63" t="str">
            <v xml:space="preserve">Planned  Outage         Rate          </v>
          </cell>
          <cell r="C63" t="str">
            <v>MU</v>
          </cell>
          <cell r="D63">
            <v>4231.29</v>
          </cell>
          <cell r="E63">
            <v>3432.3410099999996</v>
          </cell>
          <cell r="F63">
            <v>3544</v>
          </cell>
          <cell r="G63">
            <v>3784.7</v>
          </cell>
          <cell r="H63">
            <v>4061.5740000000001</v>
          </cell>
        </row>
        <row r="64">
          <cell r="A64" t="str">
            <v>a</v>
          </cell>
          <cell r="C64" t="str">
            <v>No</v>
          </cell>
          <cell r="D64">
            <v>24</v>
          </cell>
          <cell r="E64">
            <v>24</v>
          </cell>
          <cell r="F64">
            <v>20</v>
          </cell>
          <cell r="G64">
            <v>24</v>
          </cell>
          <cell r="H64">
            <v>24</v>
          </cell>
        </row>
        <row r="65">
          <cell r="A65" t="str">
            <v>b</v>
          </cell>
          <cell r="B65" t="str">
            <v xml:space="preserve">                                                       **</v>
          </cell>
          <cell r="C65" t="str">
            <v>%</v>
          </cell>
          <cell r="D65">
            <v>15.62</v>
          </cell>
          <cell r="E65">
            <v>12.67</v>
          </cell>
          <cell r="F65">
            <v>13.08</v>
          </cell>
          <cell r="G65">
            <v>13.05</v>
          </cell>
          <cell r="H65">
            <v>13.2</v>
          </cell>
        </row>
        <row r="66">
          <cell r="A66">
            <v>8</v>
          </cell>
          <cell r="B66" t="str">
            <v xml:space="preserve">Forced   Outage   </v>
          </cell>
          <cell r="C66" t="str">
            <v>MU</v>
          </cell>
          <cell r="D66">
            <v>2568.61</v>
          </cell>
          <cell r="E66">
            <v>2988.0600899999995</v>
          </cell>
          <cell r="F66">
            <v>2626.63</v>
          </cell>
          <cell r="G66">
            <v>2200.5</v>
          </cell>
          <cell r="H66">
            <v>4061.5740000000001</v>
          </cell>
        </row>
        <row r="67">
          <cell r="A67" t="str">
            <v>a</v>
          </cell>
          <cell r="C67" t="str">
            <v>No</v>
          </cell>
          <cell r="D67">
            <v>679</v>
          </cell>
          <cell r="E67">
            <v>662</v>
          </cell>
          <cell r="F67">
            <v>618</v>
          </cell>
          <cell r="G67">
            <v>570</v>
          </cell>
          <cell r="H67">
            <v>669</v>
          </cell>
        </row>
        <row r="68">
          <cell r="A68" t="str">
            <v>b</v>
          </cell>
          <cell r="B68" t="str">
            <v xml:space="preserve">                                                      **</v>
          </cell>
          <cell r="C68" t="str">
            <v>%</v>
          </cell>
          <cell r="D68">
            <v>9.48</v>
          </cell>
          <cell r="E68">
            <v>11.03</v>
          </cell>
          <cell r="F68">
            <v>9.69</v>
          </cell>
          <cell r="G68">
            <v>7.84</v>
          </cell>
          <cell r="H68">
            <v>9.1300000000000008</v>
          </cell>
        </row>
        <row r="69">
          <cell r="A69" t="str">
            <v>c</v>
          </cell>
          <cell r="B69" t="str">
            <v>Boiler Tube Leakages</v>
          </cell>
          <cell r="C69" t="str">
            <v>MU</v>
          </cell>
          <cell r="D69">
            <v>1719</v>
          </cell>
          <cell r="E69">
            <v>1560.40128</v>
          </cell>
          <cell r="F69">
            <v>1408.83</v>
          </cell>
          <cell r="G69">
            <v>1466.97</v>
          </cell>
          <cell r="H69">
            <v>1426.91</v>
          </cell>
        </row>
        <row r="70">
          <cell r="A70" t="str">
            <v>d</v>
          </cell>
          <cell r="C70" t="str">
            <v>No</v>
          </cell>
          <cell r="D70">
            <v>185</v>
          </cell>
          <cell r="E70">
            <v>197</v>
          </cell>
          <cell r="F70">
            <v>191</v>
          </cell>
          <cell r="G70">
            <v>184</v>
          </cell>
          <cell r="H70">
            <v>157</v>
          </cell>
        </row>
        <row r="71">
          <cell r="A71" t="str">
            <v>e</v>
          </cell>
          <cell r="C71" t="str">
            <v>%</v>
          </cell>
          <cell r="D71">
            <v>6.34</v>
          </cell>
          <cell r="E71">
            <v>5.76</v>
          </cell>
          <cell r="F71">
            <v>5.2</v>
          </cell>
          <cell r="G71">
            <v>5.4</v>
          </cell>
          <cell r="H71">
            <v>4.6399999999999997</v>
          </cell>
        </row>
        <row r="72">
          <cell r="A72">
            <v>9</v>
          </cell>
          <cell r="B72" t="str">
            <v>Total          Coal           Consumption</v>
          </cell>
          <cell r="C72" t="str">
            <v>1000MT</v>
          </cell>
          <cell r="D72">
            <v>13482.3</v>
          </cell>
          <cell r="E72">
            <v>14265.226000000001</v>
          </cell>
          <cell r="F72">
            <v>14547.769</v>
          </cell>
          <cell r="G72">
            <v>15648.859</v>
          </cell>
          <cell r="H72">
            <v>16020.288</v>
          </cell>
        </row>
        <row r="73">
          <cell r="A73">
            <v>10</v>
          </cell>
          <cell r="B73" t="str">
            <v xml:space="preserve">COST OF  Coal consumed @ Rs 800 /MT </v>
          </cell>
          <cell r="C73" t="str">
            <v>Cr Rs.</v>
          </cell>
          <cell r="D73">
            <v>1078.5840000000001</v>
          </cell>
          <cell r="E73">
            <v>1141.2180800000001</v>
          </cell>
          <cell r="F73">
            <v>1163.82152</v>
          </cell>
          <cell r="G73">
            <v>1251.9087200000001</v>
          </cell>
          <cell r="H73">
            <v>1281.6230399999999</v>
          </cell>
        </row>
        <row r="74">
          <cell r="A74">
            <v>11</v>
          </cell>
          <cell r="B74" t="str">
            <v>Specific    Coal           Consumption</v>
          </cell>
          <cell r="C74" t="str">
            <v>Kg/Kwh</v>
          </cell>
          <cell r="D74">
            <v>0.8</v>
          </cell>
          <cell r="E74">
            <v>0.79</v>
          </cell>
          <cell r="F74">
            <v>0.79</v>
          </cell>
          <cell r="G74">
            <v>0.78</v>
          </cell>
          <cell r="H74">
            <v>0.78</v>
          </cell>
        </row>
        <row r="75">
          <cell r="A75">
            <v>12</v>
          </cell>
          <cell r="B75" t="str">
            <v>Total          Fuel Oil     Consumption</v>
          </cell>
          <cell r="C75" t="str">
            <v>1000KL</v>
          </cell>
          <cell r="D75">
            <v>86.83</v>
          </cell>
          <cell r="E75">
            <v>66.355000000000004</v>
          </cell>
          <cell r="F75">
            <v>51.347000000000001</v>
          </cell>
          <cell r="G75">
            <v>58.731999999999999</v>
          </cell>
          <cell r="H75">
            <v>65.579260000000005</v>
          </cell>
        </row>
        <row r="76">
          <cell r="A76">
            <v>13</v>
          </cell>
          <cell r="B76" t="str">
            <v>COST OF  Fuel oil consumed  @ Rs 7500 per MT</v>
          </cell>
          <cell r="C76" t="str">
            <v>Cr Rs.</v>
          </cell>
          <cell r="D76">
            <v>65.122500000000002</v>
          </cell>
          <cell r="E76">
            <v>49.766250000000007</v>
          </cell>
          <cell r="F76">
            <v>38.510250000000006</v>
          </cell>
          <cell r="G76">
            <v>44.048999999999999</v>
          </cell>
          <cell r="H76">
            <v>49.184445000000004</v>
          </cell>
        </row>
        <row r="77">
          <cell r="A77">
            <v>14</v>
          </cell>
          <cell r="B77" t="str">
            <v xml:space="preserve">Specific    Fuel Oil      Consumption </v>
          </cell>
          <cell r="C77" t="str">
            <v>ml/Kwh</v>
          </cell>
          <cell r="D77">
            <v>5.15</v>
          </cell>
          <cell r="E77">
            <v>3.69</v>
          </cell>
          <cell r="F77">
            <v>2.78</v>
          </cell>
          <cell r="G77">
            <v>2.29</v>
          </cell>
          <cell r="H77">
            <v>3.22</v>
          </cell>
        </row>
        <row r="78">
          <cell r="A78">
            <v>15</v>
          </cell>
          <cell r="B78" t="str">
            <v>Cost of  Fuels  per  Kwh  Generated</v>
          </cell>
          <cell r="C78" t="str">
            <v>Paise</v>
          </cell>
          <cell r="D78">
            <v>67.807466308412231</v>
          </cell>
          <cell r="E78">
            <v>66.288429706067333</v>
          </cell>
          <cell r="F78">
            <v>65.091569719441793</v>
          </cell>
          <cell r="G78">
            <v>64.326948410685389</v>
          </cell>
          <cell r="H78">
            <v>65.184887114889449</v>
          </cell>
        </row>
        <row r="79">
          <cell r="A79">
            <v>16</v>
          </cell>
          <cell r="B79" t="str">
            <v>Thermal  Auxiliary Consumption   Total</v>
          </cell>
          <cell r="C79" t="str">
            <v>MU</v>
          </cell>
          <cell r="D79">
            <v>1650.79</v>
          </cell>
          <cell r="E79">
            <v>1766.22</v>
          </cell>
          <cell r="F79">
            <v>1783.99</v>
          </cell>
          <cell r="G79">
            <v>1952.78</v>
          </cell>
          <cell r="H79">
            <v>1982.05</v>
          </cell>
        </row>
        <row r="80">
          <cell r="A80">
            <v>17</v>
          </cell>
          <cell r="B80" t="str">
            <v>Thermal  Auxiliary Consumption   Percentage</v>
          </cell>
          <cell r="C80" t="str">
            <v>%</v>
          </cell>
          <cell r="D80">
            <v>9.7871164767590138</v>
          </cell>
          <cell r="E80">
            <v>9.8305197949539984</v>
          </cell>
          <cell r="F80">
            <v>9.66</v>
          </cell>
          <cell r="G80">
            <v>9.69</v>
          </cell>
          <cell r="H80">
            <v>9.7100000000000009</v>
          </cell>
        </row>
        <row r="81">
          <cell r="A81">
            <v>18</v>
          </cell>
          <cell r="B81" t="str">
            <v>Cost of  Fuels  per  Kwh  sent out</v>
          </cell>
          <cell r="C81" t="str">
            <v>Paise</v>
          </cell>
          <cell r="D81">
            <v>75.163838755850691</v>
          </cell>
          <cell r="E81">
            <v>73.515373001293781</v>
          </cell>
          <cell r="F81">
            <v>72.050275657082594</v>
          </cell>
          <cell r="G81">
            <v>71.231359969747686</v>
          </cell>
          <cell r="H81">
            <v>72.193720082196648</v>
          </cell>
        </row>
        <row r="82">
          <cell r="A82" t="str">
            <v>Note :-</v>
          </cell>
        </row>
        <row r="83">
          <cell r="A83">
            <v>1</v>
          </cell>
          <cell r="B83" t="str">
            <v>In 1994-95 &amp;1999-2000specific oil consumption is more due to stablisation of both units of Sanjay Gandhi thermal Power Station.</v>
          </cell>
        </row>
        <row r="84">
          <cell r="A84">
            <v>2</v>
          </cell>
          <cell r="B84" t="str">
            <v xml:space="preserve"> Heavy and unprcedented rains all over resulting in wet coal problems in thermal stations.</v>
          </cell>
          <cell r="F84" t="str">
            <v xml:space="preserve"> </v>
          </cell>
        </row>
        <row r="85">
          <cell r="A85">
            <v>3</v>
          </cell>
          <cell r="B85" t="str">
            <v>Considering SGTPS # 1 wef :  01.01.95  , # 2 wef : 01.04.95 ,.# 3 w.e.f : 01.09.99&amp; # 4 w.e.f : 01.04.2000.</v>
          </cell>
        </row>
        <row r="86">
          <cell r="A86">
            <v>4</v>
          </cell>
          <cell r="B86" t="str">
            <v>Considering  Cost of Coal &amp; Fuel oil same for all the  years for comparision purpose .                                         .</v>
          </cell>
          <cell r="E86" t="str">
            <v xml:space="preserve"> </v>
          </cell>
        </row>
        <row r="87">
          <cell r="A87">
            <v>5</v>
          </cell>
          <cell r="B87" t="str">
            <v>Totals  may  not  tally  due  to  rounding  off.</v>
          </cell>
        </row>
        <row r="89">
          <cell r="A89" t="str">
            <v>EXECUTIVE SUMMARY</v>
          </cell>
        </row>
        <row r="90">
          <cell r="A90" t="str">
            <v>91-92 to 95-96</v>
          </cell>
        </row>
        <row r="91">
          <cell r="A91" t="str">
            <v xml:space="preserve"> HYDEL GENETRATION</v>
          </cell>
        </row>
        <row r="92">
          <cell r="A92" t="str">
            <v xml:space="preserve"> </v>
          </cell>
          <cell r="B92" t="str">
            <v>P A R T I C U L A R S</v>
          </cell>
          <cell r="D92" t="str">
            <v>91-92</v>
          </cell>
          <cell r="E92" t="str">
            <v>92-93</v>
          </cell>
          <cell r="F92" t="str">
            <v>93-94</v>
          </cell>
          <cell r="G92" t="str">
            <v>94-95</v>
          </cell>
          <cell r="H92" t="str">
            <v xml:space="preserve">95-96 </v>
          </cell>
        </row>
        <row r="93">
          <cell r="A93">
            <v>1</v>
          </cell>
          <cell r="B93" t="str">
            <v>Hydel Generation(G'sagar+Pench+Bargi+Tons+ B'pur+HB))</v>
          </cell>
          <cell r="C93" t="str">
            <v>MU</v>
          </cell>
          <cell r="D93">
            <v>1324.15</v>
          </cell>
          <cell r="E93">
            <v>1295.48</v>
          </cell>
          <cell r="F93">
            <v>1589.68</v>
          </cell>
          <cell r="G93">
            <v>2280.4742339999998</v>
          </cell>
          <cell r="H93">
            <v>2141.34</v>
          </cell>
        </row>
        <row r="94">
          <cell r="A94">
            <v>2</v>
          </cell>
          <cell r="B94" t="str">
            <v xml:space="preserve">Target (PLAN )   </v>
          </cell>
          <cell r="C94" t="str">
            <v>MU</v>
          </cell>
          <cell r="D94">
            <v>1771</v>
          </cell>
          <cell r="E94">
            <v>1870</v>
          </cell>
          <cell r="F94">
            <v>1870</v>
          </cell>
          <cell r="G94">
            <v>1965</v>
          </cell>
          <cell r="H94">
            <v>2035</v>
          </cell>
        </row>
        <row r="95">
          <cell r="A95">
            <v>3</v>
          </cell>
          <cell r="B95" t="str">
            <v>ACHIEVEMENT Percentage of ( 2 )</v>
          </cell>
          <cell r="C95" t="str">
            <v>%</v>
          </cell>
          <cell r="D95">
            <v>74.768492377188025</v>
          </cell>
          <cell r="E95">
            <v>69.277005347593587</v>
          </cell>
          <cell r="F95">
            <v>85.009625668449203</v>
          </cell>
          <cell r="G95">
            <v>116.05466839694657</v>
          </cell>
          <cell r="H95">
            <v>105.23</v>
          </cell>
        </row>
        <row r="96">
          <cell r="A96">
            <v>4</v>
          </cell>
          <cell r="B96" t="str">
            <v>Hydel Generation M.P.Share</v>
          </cell>
          <cell r="C96" t="str">
            <v>MU</v>
          </cell>
          <cell r="D96">
            <v>1498.64</v>
          </cell>
          <cell r="E96">
            <v>1511.19</v>
          </cell>
          <cell r="F96">
            <v>1658.26</v>
          </cell>
          <cell r="G96">
            <v>2415.3094620000002</v>
          </cell>
          <cell r="H96">
            <v>2253.15</v>
          </cell>
        </row>
        <row r="97">
          <cell r="A97">
            <v>5</v>
          </cell>
          <cell r="B97" t="str">
            <v xml:space="preserve">Target (PLAN )   </v>
          </cell>
          <cell r="C97" t="str">
            <v>MU</v>
          </cell>
          <cell r="D97">
            <v>1846</v>
          </cell>
          <cell r="E97">
            <v>1938</v>
          </cell>
          <cell r="F97">
            <v>1990</v>
          </cell>
          <cell r="G97">
            <v>1999.9666666666667</v>
          </cell>
          <cell r="H97">
            <v>2059.33</v>
          </cell>
        </row>
        <row r="98">
          <cell r="A98">
            <v>6</v>
          </cell>
          <cell r="B98" t="str">
            <v>ACHIEVEMENT Percentage of ( 5 )</v>
          </cell>
          <cell r="C98" t="str">
            <v>%</v>
          </cell>
          <cell r="D98">
            <v>81.183098591549296</v>
          </cell>
          <cell r="E98">
            <v>77.976780185758514</v>
          </cell>
          <cell r="F98">
            <v>83.32964824120603</v>
          </cell>
          <cell r="G98">
            <v>120.76748589143152</v>
          </cell>
          <cell r="H98">
            <v>109.41</v>
          </cell>
        </row>
        <row r="99">
          <cell r="A99">
            <v>7</v>
          </cell>
          <cell r="B99" t="str">
            <v xml:space="preserve">Reservoir Level at the end </v>
          </cell>
        </row>
        <row r="100">
          <cell r="A100" t="str">
            <v>a</v>
          </cell>
          <cell r="B100" t="str">
            <v>GANDHISAGAR     MDDL   1250.00 Ft</v>
          </cell>
          <cell r="C100" t="str">
            <v>FT</v>
          </cell>
          <cell r="D100">
            <v>1284.51</v>
          </cell>
          <cell r="E100">
            <v>1253.47</v>
          </cell>
          <cell r="F100">
            <v>1250.8900000000001</v>
          </cell>
          <cell r="G100">
            <v>1295.67</v>
          </cell>
          <cell r="H100">
            <v>1288.95</v>
          </cell>
        </row>
        <row r="101">
          <cell r="A101" t="str">
            <v xml:space="preserve"> </v>
          </cell>
          <cell r="B101" t="str">
            <v>Energy   Contents   in   MKwh</v>
          </cell>
          <cell r="C101" t="str">
            <v>MU</v>
          </cell>
          <cell r="D101">
            <v>245</v>
          </cell>
          <cell r="E101">
            <v>14.5</v>
          </cell>
          <cell r="F101">
            <v>3.56</v>
          </cell>
          <cell r="G101">
            <v>408.4</v>
          </cell>
          <cell r="H101">
            <v>310</v>
          </cell>
        </row>
        <row r="102">
          <cell r="A102" t="str">
            <v>b</v>
          </cell>
          <cell r="B102" t="str">
            <v>PENCH           MDDL    464.50 M</v>
          </cell>
          <cell r="C102" t="str">
            <v>M</v>
          </cell>
          <cell r="D102">
            <v>464.42</v>
          </cell>
          <cell r="E102">
            <v>474.87</v>
          </cell>
          <cell r="F102">
            <v>483.64</v>
          </cell>
          <cell r="G102">
            <v>482.5</v>
          </cell>
          <cell r="H102">
            <v>472.9</v>
          </cell>
        </row>
        <row r="103">
          <cell r="A103" t="str">
            <v xml:space="preserve"> </v>
          </cell>
          <cell r="B103" t="str">
            <v>Energy   Contents   in   MKwh</v>
          </cell>
          <cell r="C103" t="str">
            <v>MU</v>
          </cell>
          <cell r="D103">
            <v>2.5</v>
          </cell>
          <cell r="E103">
            <v>83</v>
          </cell>
          <cell r="F103">
            <v>222.16</v>
          </cell>
          <cell r="G103">
            <v>202</v>
          </cell>
          <cell r="H103">
            <v>63</v>
          </cell>
        </row>
        <row r="104">
          <cell r="A104" t="str">
            <v>c</v>
          </cell>
          <cell r="B104" t="str">
            <v>BARGI           MDDL    403.50 M</v>
          </cell>
          <cell r="C104" t="str">
            <v>M</v>
          </cell>
          <cell r="D104">
            <v>409</v>
          </cell>
          <cell r="E104">
            <v>414.4</v>
          </cell>
          <cell r="F104">
            <v>413.55</v>
          </cell>
          <cell r="G104">
            <v>418.15</v>
          </cell>
          <cell r="H104">
            <v>411.8</v>
          </cell>
        </row>
        <row r="105">
          <cell r="A105" t="str">
            <v xml:space="preserve"> </v>
          </cell>
          <cell r="B105" t="str">
            <v>Energy   Contents   in   MKwh</v>
          </cell>
          <cell r="C105" t="str">
            <v>MU</v>
          </cell>
          <cell r="D105">
            <v>44</v>
          </cell>
          <cell r="E105">
            <v>113</v>
          </cell>
          <cell r="F105">
            <v>100.15</v>
          </cell>
          <cell r="G105">
            <v>192.75</v>
          </cell>
          <cell r="H105">
            <v>77</v>
          </cell>
        </row>
        <row r="106">
          <cell r="A106" t="str">
            <v>d</v>
          </cell>
          <cell r="B106" t="str">
            <v>TONS            MDDL    275.00 M</v>
          </cell>
          <cell r="C106" t="str">
            <v>M</v>
          </cell>
          <cell r="F106">
            <v>277.10000000000002</v>
          </cell>
          <cell r="G106">
            <v>277.3</v>
          </cell>
          <cell r="H106">
            <v>277.3</v>
          </cell>
        </row>
        <row r="107">
          <cell r="A107" t="str">
            <v xml:space="preserve"> </v>
          </cell>
          <cell r="B107" t="str">
            <v>Energy   Contents   in   MKwh</v>
          </cell>
          <cell r="C107" t="str">
            <v>MU</v>
          </cell>
          <cell r="F107">
            <v>1.1279999999999999</v>
          </cell>
          <cell r="G107">
            <v>0</v>
          </cell>
          <cell r="H107">
            <v>0</v>
          </cell>
        </row>
        <row r="108">
          <cell r="A108" t="str">
            <v>e</v>
          </cell>
          <cell r="B108" t="str">
            <v>BIRSINGHPUR     MDDL    471.00 M</v>
          </cell>
          <cell r="C108" t="str">
            <v>M</v>
          </cell>
          <cell r="F108">
            <v>475.97</v>
          </cell>
          <cell r="G108">
            <v>475.1</v>
          </cell>
          <cell r="H108">
            <v>475.34</v>
          </cell>
        </row>
        <row r="109">
          <cell r="A109" t="str">
            <v xml:space="preserve"> </v>
          </cell>
          <cell r="B109" t="str">
            <v>Energy   Contents   in   MKwh</v>
          </cell>
          <cell r="C109" t="str">
            <v>MU</v>
          </cell>
          <cell r="F109">
            <v>4.7477</v>
          </cell>
          <cell r="G109">
            <v>4.5209999999999999</v>
          </cell>
          <cell r="H109">
            <v>4.5</v>
          </cell>
        </row>
        <row r="110">
          <cell r="A110" t="str">
            <v>f</v>
          </cell>
          <cell r="B110" t="str">
            <v>HASDEO-BANGO    MDDL    329.79 M</v>
          </cell>
          <cell r="C110" t="str">
            <v>M</v>
          </cell>
          <cell r="F110" t="str">
            <v>N.A.</v>
          </cell>
          <cell r="G110">
            <v>353.12</v>
          </cell>
          <cell r="H110">
            <v>347.98</v>
          </cell>
        </row>
        <row r="111">
          <cell r="A111" t="str">
            <v xml:space="preserve"> </v>
          </cell>
          <cell r="B111" t="str">
            <v>Energy   Contents   in   MKwh</v>
          </cell>
          <cell r="C111" t="str">
            <v>MU</v>
          </cell>
          <cell r="F111" t="str">
            <v>-</v>
          </cell>
          <cell r="G111">
            <v>152.76295999999999</v>
          </cell>
          <cell r="H111">
            <v>94</v>
          </cell>
        </row>
        <row r="112">
          <cell r="A112" t="str">
            <v>g</v>
          </cell>
          <cell r="B112" t="str">
            <v xml:space="preserve">RAJGHAT     MDDL    </v>
          </cell>
          <cell r="C112" t="str">
            <v>M</v>
          </cell>
          <cell r="F112" t="str">
            <v>N.A.</v>
          </cell>
          <cell r="G112">
            <v>353.12</v>
          </cell>
          <cell r="H112" t="str">
            <v xml:space="preserve"> </v>
          </cell>
        </row>
        <row r="113">
          <cell r="A113" t="str">
            <v xml:space="preserve"> </v>
          </cell>
          <cell r="B113" t="str">
            <v>Energy   Contents   in   MKwh</v>
          </cell>
          <cell r="C113" t="str">
            <v>MU</v>
          </cell>
          <cell r="F113" t="str">
            <v>-</v>
          </cell>
          <cell r="G113">
            <v>152.76295999999999</v>
          </cell>
          <cell r="H113" t="str">
            <v xml:space="preserve"> </v>
          </cell>
        </row>
        <row r="114">
          <cell r="A114" t="str">
            <v xml:space="preserve"> </v>
          </cell>
          <cell r="B114" t="str">
            <v>M.P.E.B. GENERATION  AS PER SHARE</v>
          </cell>
        </row>
        <row r="115">
          <cell r="A115">
            <v>1</v>
          </cell>
          <cell r="B115" t="str">
            <v>THERMAL  ( Excl. 40% Satpura I)</v>
          </cell>
          <cell r="C115" t="str">
            <v>MU</v>
          </cell>
          <cell r="D115">
            <v>11025.74</v>
          </cell>
          <cell r="E115">
            <v>11747.67</v>
          </cell>
          <cell r="F115">
            <v>12723.74</v>
          </cell>
          <cell r="G115">
            <v>14182.079879999999</v>
          </cell>
          <cell r="H115">
            <v>15345.74</v>
          </cell>
        </row>
        <row r="116">
          <cell r="A116">
            <v>2</v>
          </cell>
          <cell r="B116" t="str">
            <v>HYDEL    ( Excl. 50 % Chambal &amp; 1/3 Pench )</v>
          </cell>
          <cell r="C116" t="str">
            <v>MU</v>
          </cell>
          <cell r="D116">
            <v>1498.64</v>
          </cell>
          <cell r="E116">
            <v>1511.49</v>
          </cell>
          <cell r="F116">
            <v>1658.26</v>
          </cell>
          <cell r="G116">
            <v>2415.3094620000002</v>
          </cell>
          <cell r="H116">
            <v>2253.15</v>
          </cell>
        </row>
        <row r="117">
          <cell r="A117">
            <v>3</v>
          </cell>
          <cell r="B117" t="str">
            <v>TOTAL</v>
          </cell>
          <cell r="C117" t="str">
            <v>MU</v>
          </cell>
          <cell r="D117">
            <v>12524.38</v>
          </cell>
          <cell r="E117">
            <v>13259.16</v>
          </cell>
          <cell r="F117">
            <v>14382</v>
          </cell>
          <cell r="G117">
            <v>16597.389341999999</v>
          </cell>
          <cell r="H117">
            <v>17598.88</v>
          </cell>
        </row>
        <row r="118">
          <cell r="A118" t="str">
            <v>Note :-</v>
          </cell>
          <cell r="B118" t="str">
            <v>1.Heavy and good rains resulted in more secondary generation in Hydel Stations in Year 1994-95</v>
          </cell>
        </row>
        <row r="119">
          <cell r="A119" t="str">
            <v>Note :-</v>
          </cell>
          <cell r="B119" t="str">
            <v>2.Intermittent rains practically every month resulted in building up level and non utilisation of water due to lack of demand in 1997-98.</v>
          </cell>
        </row>
        <row r="120">
          <cell r="A120" t="str">
            <v>EXECUTIVE SUMMARY</v>
          </cell>
        </row>
        <row r="121">
          <cell r="A121" t="str">
            <v>96-97 to 00-01</v>
          </cell>
        </row>
        <row r="122">
          <cell r="A122" t="str">
            <v xml:space="preserve"> HYDEL GENETRATION</v>
          </cell>
        </row>
        <row r="123">
          <cell r="A123" t="str">
            <v xml:space="preserve"> </v>
          </cell>
          <cell r="B123" t="str">
            <v>P A R T I C U L A R S</v>
          </cell>
          <cell r="D123" t="str">
            <v>96-97</v>
          </cell>
          <cell r="E123" t="str">
            <v>97-98</v>
          </cell>
          <cell r="F123" t="str">
            <v>98-99</v>
          </cell>
          <cell r="G123" t="str">
            <v>99-00</v>
          </cell>
          <cell r="H123" t="str">
            <v>00-01</v>
          </cell>
        </row>
        <row r="124">
          <cell r="A124">
            <v>1</v>
          </cell>
          <cell r="B124" t="str">
            <v>Hydel Generation(G'sagar+Pench+Bargi+Tons+ B'pur+HB))</v>
          </cell>
          <cell r="C124" t="str">
            <v>MU</v>
          </cell>
          <cell r="D124">
            <v>2067.65</v>
          </cell>
          <cell r="E124">
            <v>2232.69</v>
          </cell>
          <cell r="F124">
            <v>2833.73</v>
          </cell>
          <cell r="G124">
            <v>2459.5</v>
          </cell>
          <cell r="H124">
            <v>1824.28</v>
          </cell>
        </row>
        <row r="125">
          <cell r="A125">
            <v>2</v>
          </cell>
          <cell r="B125" t="str">
            <v xml:space="preserve">Target (PLAN )   </v>
          </cell>
          <cell r="C125" t="str">
            <v>MU</v>
          </cell>
          <cell r="D125">
            <v>2195</v>
          </cell>
          <cell r="E125">
            <v>2195</v>
          </cell>
          <cell r="F125">
            <v>2275</v>
          </cell>
          <cell r="G125">
            <v>2440</v>
          </cell>
          <cell r="H125">
            <v>2480</v>
          </cell>
        </row>
        <row r="126">
          <cell r="A126">
            <v>3</v>
          </cell>
          <cell r="B126" t="str">
            <v>ACHIEVEMENT Percentage of ( 2 )</v>
          </cell>
          <cell r="C126" t="str">
            <v>%</v>
          </cell>
          <cell r="D126">
            <v>94.198177676537583</v>
          </cell>
          <cell r="E126">
            <v>101.71708428246014</v>
          </cell>
          <cell r="F126">
            <v>124.56</v>
          </cell>
          <cell r="G126">
            <v>124.56</v>
          </cell>
          <cell r="H126">
            <v>73.559677419354841</v>
          </cell>
        </row>
        <row r="127">
          <cell r="A127">
            <v>4</v>
          </cell>
          <cell r="B127" t="str">
            <v>Hydel Generation M.P.Share</v>
          </cell>
          <cell r="C127" t="str">
            <v>MU</v>
          </cell>
          <cell r="D127">
            <v>2274.37</v>
          </cell>
          <cell r="E127">
            <v>2324.88</v>
          </cell>
          <cell r="F127">
            <v>2850.57</v>
          </cell>
          <cell r="G127">
            <v>2507.1999999999998</v>
          </cell>
          <cell r="H127">
            <v>1809.98</v>
          </cell>
        </row>
        <row r="128">
          <cell r="A128">
            <v>5</v>
          </cell>
          <cell r="B128" t="str">
            <v xml:space="preserve">Target (PLAN )   </v>
          </cell>
          <cell r="C128" t="str">
            <v>MU</v>
          </cell>
          <cell r="D128">
            <v>2200</v>
          </cell>
          <cell r="E128">
            <v>2200</v>
          </cell>
          <cell r="F128">
            <v>2300</v>
          </cell>
          <cell r="G128">
            <v>2385</v>
          </cell>
          <cell r="H128">
            <v>2424.17</v>
          </cell>
        </row>
        <row r="129">
          <cell r="A129">
            <v>6</v>
          </cell>
          <cell r="B129" t="str">
            <v>ACHIEVEMENT Percentage of ( 5 )</v>
          </cell>
          <cell r="C129" t="str">
            <v>%</v>
          </cell>
          <cell r="D129">
            <v>103.38045454545454</v>
          </cell>
          <cell r="E129">
            <v>105.67636363636363</v>
          </cell>
          <cell r="F129">
            <v>123.94</v>
          </cell>
          <cell r="G129">
            <v>123.94</v>
          </cell>
          <cell r="H129">
            <v>74.663905584179332</v>
          </cell>
        </row>
        <row r="130">
          <cell r="A130">
            <v>7</v>
          </cell>
          <cell r="B130" t="str">
            <v xml:space="preserve">Reservoir Level at the end </v>
          </cell>
        </row>
        <row r="131">
          <cell r="A131" t="str">
            <v>a</v>
          </cell>
          <cell r="B131" t="str">
            <v>GANDHISAGAR     MDDL   1250.00 Ft</v>
          </cell>
          <cell r="C131" t="str">
            <v>FT</v>
          </cell>
          <cell r="D131">
            <v>1291.08</v>
          </cell>
          <cell r="E131">
            <v>1295.8</v>
          </cell>
          <cell r="F131">
            <v>1272.98</v>
          </cell>
          <cell r="G131">
            <v>1265.2</v>
          </cell>
          <cell r="H131">
            <v>1248.69</v>
          </cell>
        </row>
        <row r="132">
          <cell r="A132" t="str">
            <v xml:space="preserve"> </v>
          </cell>
          <cell r="B132" t="str">
            <v>Energy   Contents   in   MKwh</v>
          </cell>
          <cell r="C132" t="str">
            <v>MU</v>
          </cell>
          <cell r="D132">
            <v>336.2</v>
          </cell>
          <cell r="E132">
            <v>411</v>
          </cell>
          <cell r="F132">
            <v>130.84</v>
          </cell>
          <cell r="G132">
            <v>75.400000000000006</v>
          </cell>
          <cell r="H132">
            <v>0</v>
          </cell>
        </row>
        <row r="133">
          <cell r="A133" t="str">
            <v>b</v>
          </cell>
          <cell r="B133" t="str">
            <v>PENCH           MDDL    464.50 M</v>
          </cell>
          <cell r="C133" t="str">
            <v>M</v>
          </cell>
          <cell r="D133">
            <v>467.3</v>
          </cell>
          <cell r="E133">
            <v>486.66</v>
          </cell>
          <cell r="F133">
            <v>481.29</v>
          </cell>
          <cell r="G133">
            <v>478.86</v>
          </cell>
          <cell r="H133">
            <v>463.46</v>
          </cell>
        </row>
        <row r="134">
          <cell r="A134" t="str">
            <v xml:space="preserve"> </v>
          </cell>
          <cell r="B134" t="str">
            <v>Energy   Contents   in   MKwh</v>
          </cell>
          <cell r="C134" t="str">
            <v>MU</v>
          </cell>
          <cell r="D134">
            <v>18.8</v>
          </cell>
          <cell r="E134">
            <v>289.5</v>
          </cell>
          <cell r="F134">
            <v>177.93</v>
          </cell>
          <cell r="G134">
            <v>137.9</v>
          </cell>
          <cell r="H134">
            <v>0</v>
          </cell>
        </row>
        <row r="135">
          <cell r="A135" t="str">
            <v>c</v>
          </cell>
          <cell r="B135" t="str">
            <v>BARGI           MDDL    403.50 M</v>
          </cell>
          <cell r="C135" t="str">
            <v>M</v>
          </cell>
          <cell r="D135">
            <v>411.35</v>
          </cell>
          <cell r="E135">
            <v>416.75</v>
          </cell>
          <cell r="F135">
            <v>410.45</v>
          </cell>
          <cell r="G135">
            <v>411.05</v>
          </cell>
          <cell r="H135">
            <v>410</v>
          </cell>
        </row>
        <row r="136">
          <cell r="A136" t="str">
            <v xml:space="preserve"> </v>
          </cell>
          <cell r="B136" t="str">
            <v>Energy   Contents   in   MKwh</v>
          </cell>
          <cell r="C136" t="str">
            <v>MU</v>
          </cell>
          <cell r="D136">
            <v>71.55</v>
          </cell>
          <cell r="E136">
            <v>160.75</v>
          </cell>
          <cell r="F136">
            <v>60.4</v>
          </cell>
          <cell r="G136">
            <v>67.650000000000006</v>
          </cell>
          <cell r="H136">
            <v>55</v>
          </cell>
        </row>
        <row r="137">
          <cell r="A137" t="str">
            <v>d</v>
          </cell>
          <cell r="B137" t="str">
            <v>TONS            MDDL    275.00 M</v>
          </cell>
          <cell r="C137" t="str">
            <v>M</v>
          </cell>
          <cell r="D137">
            <v>277.3</v>
          </cell>
          <cell r="E137">
            <v>277.2</v>
          </cell>
          <cell r="F137">
            <v>277</v>
          </cell>
          <cell r="G137">
            <v>275</v>
          </cell>
          <cell r="H137">
            <v>276.3</v>
          </cell>
        </row>
        <row r="138">
          <cell r="A138" t="str">
            <v xml:space="preserve"> </v>
          </cell>
          <cell r="B138" t="str">
            <v>Energy   Contents   in   MKwh</v>
          </cell>
          <cell r="C138" t="str">
            <v>MU</v>
          </cell>
          <cell r="D138">
            <v>0</v>
          </cell>
          <cell r="E138">
            <v>0</v>
          </cell>
          <cell r="F138">
            <v>0</v>
          </cell>
          <cell r="G138">
            <v>0</v>
          </cell>
          <cell r="H138">
            <v>0.87</v>
          </cell>
        </row>
        <row r="139">
          <cell r="A139" t="str">
            <v>e</v>
          </cell>
          <cell r="B139" t="str">
            <v>BIRSINGHPUR     MDDL    471.00 M</v>
          </cell>
          <cell r="C139" t="str">
            <v>M</v>
          </cell>
          <cell r="D139">
            <v>475.01</v>
          </cell>
          <cell r="E139">
            <v>475.65</v>
          </cell>
          <cell r="F139">
            <v>474.63</v>
          </cell>
          <cell r="G139">
            <v>475.73</v>
          </cell>
          <cell r="H139">
            <v>474.48</v>
          </cell>
        </row>
        <row r="140">
          <cell r="A140" t="str">
            <v xml:space="preserve"> </v>
          </cell>
          <cell r="B140" t="str">
            <v>Energy   Contents   in   MKwh</v>
          </cell>
          <cell r="C140" t="str">
            <v>MU</v>
          </cell>
          <cell r="D140">
            <v>4.41</v>
          </cell>
          <cell r="E140">
            <v>5.95</v>
          </cell>
          <cell r="F140">
            <v>3.95</v>
          </cell>
          <cell r="G140">
            <v>5.27</v>
          </cell>
          <cell r="H140">
            <v>3.78</v>
          </cell>
        </row>
        <row r="141">
          <cell r="A141" t="str">
            <v>f</v>
          </cell>
          <cell r="B141" t="str">
            <v>HASDEO-BANGO    MDDL    329.79 M</v>
          </cell>
          <cell r="C141" t="str">
            <v>M</v>
          </cell>
          <cell r="D141">
            <v>345</v>
          </cell>
          <cell r="E141">
            <v>355.56</v>
          </cell>
          <cell r="F141">
            <v>334.51</v>
          </cell>
          <cell r="G141">
            <v>344.57</v>
          </cell>
          <cell r="H141">
            <v>345.48</v>
          </cell>
        </row>
        <row r="142">
          <cell r="A142" t="str">
            <v xml:space="preserve"> </v>
          </cell>
          <cell r="B142" t="str">
            <v>Energy   Contents   in   MKwh</v>
          </cell>
          <cell r="C142" t="str">
            <v>MU</v>
          </cell>
          <cell r="D142">
            <v>68</v>
          </cell>
          <cell r="E142">
            <v>187.4</v>
          </cell>
          <cell r="F142">
            <v>13.18</v>
          </cell>
          <cell r="G142">
            <v>64.849999999999994</v>
          </cell>
          <cell r="H142">
            <v>71.36</v>
          </cell>
        </row>
        <row r="143">
          <cell r="A143" t="str">
            <v>g</v>
          </cell>
          <cell r="B143" t="str">
            <v xml:space="preserve">RAJGHAT     MDDL    </v>
          </cell>
          <cell r="C143" t="str">
            <v>M</v>
          </cell>
          <cell r="D143" t="str">
            <v xml:space="preserve"> </v>
          </cell>
          <cell r="E143" t="str">
            <v xml:space="preserve"> </v>
          </cell>
          <cell r="F143" t="str">
            <v xml:space="preserve"> </v>
          </cell>
          <cell r="G143" t="str">
            <v xml:space="preserve"> </v>
          </cell>
          <cell r="H143" t="str">
            <v xml:space="preserve"> </v>
          </cell>
        </row>
        <row r="144">
          <cell r="A144" t="str">
            <v xml:space="preserve"> </v>
          </cell>
          <cell r="B144" t="str">
            <v>Energy   Contents   in   MKwh</v>
          </cell>
          <cell r="C144" t="str">
            <v>MU</v>
          </cell>
          <cell r="D144" t="str">
            <v xml:space="preserve"> </v>
          </cell>
          <cell r="E144" t="str">
            <v xml:space="preserve"> </v>
          </cell>
          <cell r="F144" t="str">
            <v xml:space="preserve"> </v>
          </cell>
          <cell r="G144" t="str">
            <v xml:space="preserve"> </v>
          </cell>
          <cell r="H144">
            <v>0</v>
          </cell>
        </row>
        <row r="145">
          <cell r="A145" t="str">
            <v xml:space="preserve"> </v>
          </cell>
          <cell r="B145" t="str">
            <v>M.P.E.B. GENERATION  AS PER SHARE</v>
          </cell>
        </row>
        <row r="146">
          <cell r="A146">
            <v>1</v>
          </cell>
          <cell r="B146" t="str">
            <v>THERMAL  ( Excl. 40% Satpura I)</v>
          </cell>
          <cell r="C146" t="str">
            <v>MU</v>
          </cell>
          <cell r="D146">
            <v>16139.38</v>
          </cell>
          <cell r="E146">
            <v>17117.55</v>
          </cell>
          <cell r="F146">
            <v>17701.060000000001</v>
          </cell>
          <cell r="G146">
            <v>19305.5</v>
          </cell>
          <cell r="H146">
            <v>19626.939999999999</v>
          </cell>
        </row>
        <row r="147">
          <cell r="A147">
            <v>2</v>
          </cell>
          <cell r="B147" t="str">
            <v>HYDEL    ( Excl. 50 % Chambal &amp; 1/3 Pench )</v>
          </cell>
          <cell r="C147" t="str">
            <v>MU</v>
          </cell>
          <cell r="D147">
            <v>2274.37</v>
          </cell>
          <cell r="E147">
            <v>2324.88</v>
          </cell>
          <cell r="F147">
            <v>2850.57</v>
          </cell>
          <cell r="G147">
            <v>2507.1999999999998</v>
          </cell>
          <cell r="H147">
            <v>1809.98</v>
          </cell>
        </row>
        <row r="148">
          <cell r="A148">
            <v>3</v>
          </cell>
          <cell r="B148" t="str">
            <v>TOTAL</v>
          </cell>
          <cell r="C148" t="str">
            <v>MU</v>
          </cell>
          <cell r="D148">
            <v>18413.75</v>
          </cell>
          <cell r="E148">
            <v>19442.43</v>
          </cell>
          <cell r="F148">
            <v>20551.63</v>
          </cell>
          <cell r="G148">
            <v>21812.7</v>
          </cell>
          <cell r="H148">
            <v>21436.92</v>
          </cell>
        </row>
        <row r="149">
          <cell r="A149" t="str">
            <v>Note :-</v>
          </cell>
          <cell r="B149" t="str">
            <v>1.Heavy and good rains resulted in more secondary generation in Hydel Stations in Year 1994-95</v>
          </cell>
        </row>
        <row r="150">
          <cell r="A150" t="str">
            <v>Note :-</v>
          </cell>
          <cell r="B150" t="str">
            <v>2.Intermittent rains practically every month resulted in building up level and non utilisation of water due to lack of demand in 1997-98.</v>
          </cell>
        </row>
      </sheetData>
      <sheetData sheetId="1" refreshError="1"/>
      <sheetData sheetId="2" refreshError="1"/>
      <sheetData sheetId="3" refreshError="1"/>
      <sheetData sheetId="4" refreshError="1">
        <row r="3">
          <cell r="A3" t="str">
            <v>STATION NAME</v>
          </cell>
          <cell r="B3" t="str">
            <v>YEAR</v>
          </cell>
          <cell r="C3" t="str">
            <v>CAPACITY</v>
          </cell>
          <cell r="D3" t="str">
            <v>TARGET</v>
          </cell>
          <cell r="E3" t="str">
            <v>ACTUAL GENE.</v>
          </cell>
          <cell r="F3" t="str">
            <v>ACHIEVE-MENT</v>
          </cell>
          <cell r="G3" t="str">
            <v>AVAIL-ABILITY</v>
          </cell>
          <cell r="H3" t="str">
            <v>P.L.F.</v>
          </cell>
          <cell r="I3" t="str">
            <v>AUXILIARY CONSUMPTION</v>
          </cell>
          <cell r="K3" t="str">
            <v>MAXIMUM DEMAND</v>
          </cell>
          <cell r="L3" t="str">
            <v>COAL IN MT</v>
          </cell>
          <cell r="N3" t="str">
            <v>COAL CONSUMED</v>
          </cell>
          <cell r="P3" t="str">
            <v>FUEL OIL CONSUMPTION</v>
          </cell>
        </row>
        <row r="4">
          <cell r="C4" t="str">
            <v>MW</v>
          </cell>
          <cell r="D4" t="str">
            <v>MKwh</v>
          </cell>
          <cell r="E4" t="str">
            <v>MKwh</v>
          </cell>
          <cell r="F4" t="str">
            <v>%</v>
          </cell>
          <cell r="G4" t="str">
            <v>%</v>
          </cell>
          <cell r="H4" t="str">
            <v>%</v>
          </cell>
          <cell r="I4" t="str">
            <v>MKwh</v>
          </cell>
          <cell r="J4" t="str">
            <v>%</v>
          </cell>
          <cell r="K4" t="str">
            <v>MW</v>
          </cell>
          <cell r="L4" t="str">
            <v>OP.STOCK</v>
          </cell>
          <cell r="M4" t="str">
            <v>RECIEPT</v>
          </cell>
          <cell r="N4" t="str">
            <v>MT</v>
          </cell>
          <cell r="O4" t="str">
            <v>Kg/kWH</v>
          </cell>
          <cell r="P4" t="str">
            <v>KL</v>
          </cell>
          <cell r="Q4" t="str">
            <v>ml/KWH</v>
          </cell>
        </row>
        <row r="5">
          <cell r="A5" t="str">
            <v>KORBA EAST I</v>
          </cell>
          <cell r="B5" t="str">
            <v>88-89</v>
          </cell>
          <cell r="C5">
            <v>90</v>
          </cell>
          <cell r="D5">
            <v>350</v>
          </cell>
          <cell r="E5">
            <v>233.16</v>
          </cell>
          <cell r="F5">
            <v>66.617142857142852</v>
          </cell>
          <cell r="G5">
            <v>45.51</v>
          </cell>
          <cell r="H5">
            <v>29.573820395738203</v>
          </cell>
          <cell r="I5" t="str">
            <v xml:space="preserve"> </v>
          </cell>
          <cell r="J5">
            <v>0</v>
          </cell>
          <cell r="K5">
            <v>57</v>
          </cell>
          <cell r="N5">
            <v>277748</v>
          </cell>
          <cell r="O5">
            <v>1.1912334877337452</v>
          </cell>
          <cell r="P5">
            <v>0</v>
          </cell>
          <cell r="Q5">
            <v>0</v>
          </cell>
        </row>
        <row r="6">
          <cell r="B6" t="str">
            <v>89-90</v>
          </cell>
          <cell r="C6">
            <v>90</v>
          </cell>
          <cell r="D6">
            <v>315</v>
          </cell>
          <cell r="E6">
            <v>64.739999999999995</v>
          </cell>
          <cell r="F6">
            <v>10.23</v>
          </cell>
          <cell r="G6">
            <v>45.51</v>
          </cell>
          <cell r="H6">
            <v>38.924963924963919</v>
          </cell>
          <cell r="I6" t="str">
            <v xml:space="preserve"> </v>
          </cell>
          <cell r="J6">
            <v>0</v>
          </cell>
          <cell r="K6">
            <v>60</v>
          </cell>
          <cell r="N6">
            <v>71743</v>
          </cell>
          <cell r="O6">
            <v>1.1081711461229535</v>
          </cell>
          <cell r="P6">
            <v>0</v>
          </cell>
          <cell r="Q6">
            <v>0</v>
          </cell>
        </row>
        <row r="7">
          <cell r="A7" t="str">
            <v>KORBA EAST II</v>
          </cell>
          <cell r="B7" t="str">
            <v>88-89</v>
          </cell>
          <cell r="C7">
            <v>200</v>
          </cell>
          <cell r="D7">
            <v>900</v>
          </cell>
          <cell r="E7">
            <v>626.98</v>
          </cell>
          <cell r="F7">
            <v>69.664444444444442</v>
          </cell>
          <cell r="G7">
            <v>53.05</v>
          </cell>
          <cell r="H7">
            <v>35.786529680365298</v>
          </cell>
          <cell r="I7" t="str">
            <v xml:space="preserve"> </v>
          </cell>
          <cell r="J7">
            <v>0</v>
          </cell>
          <cell r="K7">
            <v>160</v>
          </cell>
          <cell r="N7">
            <v>588701</v>
          </cell>
          <cell r="O7">
            <v>0.93894701585377527</v>
          </cell>
          <cell r="P7">
            <v>7154</v>
          </cell>
          <cell r="Q7">
            <v>11.410252320648187</v>
          </cell>
        </row>
        <row r="8">
          <cell r="B8" t="str">
            <v>89-90</v>
          </cell>
          <cell r="C8">
            <v>200</v>
          </cell>
          <cell r="D8">
            <v>900</v>
          </cell>
          <cell r="E8">
            <v>1032.1500000000001</v>
          </cell>
          <cell r="F8">
            <v>114.68333333333335</v>
          </cell>
          <cell r="G8">
            <v>72.95</v>
          </cell>
          <cell r="H8">
            <v>58.912671232876718</v>
          </cell>
          <cell r="I8">
            <v>119</v>
          </cell>
          <cell r="J8">
            <v>11.529331976941336</v>
          </cell>
          <cell r="K8">
            <v>200</v>
          </cell>
          <cell r="N8">
            <v>983703</v>
          </cell>
          <cell r="O8">
            <v>0.95306205493387575</v>
          </cell>
          <cell r="P8">
            <v>4674</v>
          </cell>
          <cell r="Q8">
            <v>4.5284115680860335</v>
          </cell>
        </row>
        <row r="9">
          <cell r="B9" t="str">
            <v>90-91</v>
          </cell>
          <cell r="C9">
            <v>160</v>
          </cell>
          <cell r="D9">
            <v>1050</v>
          </cell>
          <cell r="E9">
            <v>1019.65</v>
          </cell>
          <cell r="F9">
            <v>97.109523809523807</v>
          </cell>
          <cell r="G9">
            <v>76.790000000000006</v>
          </cell>
          <cell r="H9">
            <v>72.749001141552512</v>
          </cell>
          <cell r="I9">
            <v>126</v>
          </cell>
          <cell r="J9">
            <v>12.357181385769627</v>
          </cell>
          <cell r="K9">
            <v>176</v>
          </cell>
          <cell r="N9">
            <v>985516</v>
          </cell>
          <cell r="O9">
            <v>0.9665238071887412</v>
          </cell>
          <cell r="P9">
            <v>4737</v>
          </cell>
          <cell r="Q9">
            <v>4.6457117638405334</v>
          </cell>
        </row>
        <row r="10">
          <cell r="B10" t="str">
            <v>91-92</v>
          </cell>
          <cell r="C10">
            <v>160</v>
          </cell>
          <cell r="D10">
            <v>840</v>
          </cell>
          <cell r="E10">
            <v>623.36</v>
          </cell>
          <cell r="F10">
            <v>74.209523809523816</v>
          </cell>
          <cell r="G10">
            <v>55.55</v>
          </cell>
          <cell r="H10">
            <v>44.474885844748862</v>
          </cell>
          <cell r="I10">
            <v>91.84</v>
          </cell>
          <cell r="J10">
            <v>14.733059548254619</v>
          </cell>
          <cell r="K10">
            <v>146</v>
          </cell>
          <cell r="N10">
            <v>626484</v>
          </cell>
          <cell r="O10">
            <v>1.0050115503080082</v>
          </cell>
          <cell r="P10">
            <v>6372</v>
          </cell>
          <cell r="Q10">
            <v>10.222022587268993</v>
          </cell>
        </row>
        <row r="11">
          <cell r="B11" t="str">
            <v>92-93</v>
          </cell>
          <cell r="C11">
            <v>160</v>
          </cell>
          <cell r="D11">
            <v>840</v>
          </cell>
          <cell r="E11">
            <v>725.76</v>
          </cell>
          <cell r="F11">
            <v>86.4</v>
          </cell>
          <cell r="G11">
            <v>61.32</v>
          </cell>
          <cell r="H11">
            <v>51.780821917808218</v>
          </cell>
          <cell r="I11">
            <v>104.13</v>
          </cell>
          <cell r="J11">
            <v>14.347718253968255</v>
          </cell>
          <cell r="K11">
            <v>192</v>
          </cell>
          <cell r="N11">
            <v>745282</v>
          </cell>
          <cell r="O11">
            <v>1.0268986992945326</v>
          </cell>
          <cell r="P11">
            <v>7889</v>
          </cell>
          <cell r="Q11">
            <v>10.869984567901234</v>
          </cell>
        </row>
        <row r="12">
          <cell r="B12" t="str">
            <v>93-94</v>
          </cell>
          <cell r="C12">
            <v>160</v>
          </cell>
          <cell r="D12">
            <v>850</v>
          </cell>
          <cell r="E12">
            <v>726.2</v>
          </cell>
          <cell r="F12">
            <v>85.435294117647061</v>
          </cell>
          <cell r="G12">
            <v>60.264794520547945</v>
          </cell>
          <cell r="H12">
            <v>51.812214611872143</v>
          </cell>
          <cell r="I12">
            <v>102.85735</v>
          </cell>
          <cell r="J12">
            <v>14.163777196364638</v>
          </cell>
          <cell r="K12">
            <v>164</v>
          </cell>
          <cell r="N12">
            <v>747152</v>
          </cell>
          <cell r="O12">
            <v>1.0288515560451665</v>
          </cell>
          <cell r="P12">
            <v>6596.07</v>
          </cell>
          <cell r="Q12">
            <v>9.0829936656568435</v>
          </cell>
        </row>
        <row r="13">
          <cell r="B13" t="str">
            <v>94-95</v>
          </cell>
          <cell r="C13">
            <v>160</v>
          </cell>
          <cell r="D13">
            <v>850</v>
          </cell>
          <cell r="E13">
            <v>797.1</v>
          </cell>
          <cell r="F13">
            <v>93.776470588235298</v>
          </cell>
          <cell r="G13">
            <v>67.2</v>
          </cell>
          <cell r="H13">
            <v>56.87071917808219</v>
          </cell>
          <cell r="I13">
            <v>111.1</v>
          </cell>
          <cell r="J13">
            <v>13.938025341864257</v>
          </cell>
          <cell r="K13">
            <v>182</v>
          </cell>
          <cell r="N13">
            <v>830584</v>
          </cell>
          <cell r="O13">
            <v>1.0420072763768662</v>
          </cell>
          <cell r="P13">
            <v>10237</v>
          </cell>
          <cell r="Q13">
            <v>12.842805168736669</v>
          </cell>
        </row>
        <row r="14">
          <cell r="B14" t="str">
            <v>95-96</v>
          </cell>
          <cell r="C14">
            <v>160</v>
          </cell>
          <cell r="D14">
            <v>900</v>
          </cell>
          <cell r="E14">
            <v>1017.6</v>
          </cell>
          <cell r="F14">
            <v>113.06666666666666</v>
          </cell>
          <cell r="G14">
            <v>76.7</v>
          </cell>
          <cell r="H14">
            <v>72.404371584699447</v>
          </cell>
          <cell r="I14">
            <v>127</v>
          </cell>
          <cell r="J14">
            <v>12.480345911949685</v>
          </cell>
          <cell r="K14">
            <v>192</v>
          </cell>
          <cell r="N14">
            <v>1055897</v>
          </cell>
          <cell r="O14">
            <v>1.0376346305031448</v>
          </cell>
          <cell r="P14">
            <v>6774</v>
          </cell>
          <cell r="Q14">
            <v>6.6568396226415096</v>
          </cell>
        </row>
        <row r="15">
          <cell r="B15" t="str">
            <v>96-97</v>
          </cell>
          <cell r="C15">
            <v>160</v>
          </cell>
          <cell r="D15">
            <v>900</v>
          </cell>
          <cell r="E15">
            <v>1111.0999999999999</v>
          </cell>
          <cell r="F15">
            <v>123.45555555555553</v>
          </cell>
          <cell r="G15">
            <v>81.400000000000006</v>
          </cell>
          <cell r="H15">
            <v>79.273687214611869</v>
          </cell>
          <cell r="I15">
            <v>128.80000000000001</v>
          </cell>
          <cell r="J15">
            <v>11.592115921159214</v>
          </cell>
          <cell r="K15">
            <v>196</v>
          </cell>
          <cell r="N15">
            <v>1098156</v>
          </cell>
          <cell r="O15">
            <v>0.98835028350283505</v>
          </cell>
          <cell r="P15">
            <v>6387</v>
          </cell>
          <cell r="Q15">
            <v>5.7483574835748366</v>
          </cell>
        </row>
        <row r="16">
          <cell r="B16" t="str">
            <v>97-98</v>
          </cell>
          <cell r="C16">
            <v>160</v>
          </cell>
          <cell r="D16">
            <v>1050</v>
          </cell>
          <cell r="E16">
            <v>1123.95</v>
          </cell>
          <cell r="F16">
            <v>107.04285714285714</v>
          </cell>
          <cell r="G16">
            <v>83.5</v>
          </cell>
          <cell r="H16">
            <v>80.190496575342465</v>
          </cell>
          <cell r="I16">
            <v>132.66300000000001</v>
          </cell>
          <cell r="J16">
            <v>11.803283064193247</v>
          </cell>
          <cell r="K16">
            <v>190</v>
          </cell>
          <cell r="N16">
            <v>1049273</v>
          </cell>
          <cell r="O16">
            <v>0.93355843231460478</v>
          </cell>
          <cell r="P16">
            <v>5874</v>
          </cell>
          <cell r="Q16">
            <v>5.2262111303883625</v>
          </cell>
        </row>
        <row r="17">
          <cell r="B17" t="str">
            <v>98-99</v>
          </cell>
          <cell r="C17">
            <v>160</v>
          </cell>
          <cell r="D17">
            <v>1000</v>
          </cell>
          <cell r="E17">
            <v>827.49</v>
          </cell>
          <cell r="F17">
            <v>82.748999999999995</v>
          </cell>
          <cell r="G17">
            <v>59.9</v>
          </cell>
          <cell r="H17">
            <v>59.038955479452056</v>
          </cell>
          <cell r="I17">
            <v>98.7</v>
          </cell>
          <cell r="J17">
            <v>11.927636587753327</v>
          </cell>
          <cell r="K17">
            <v>188</v>
          </cell>
          <cell r="N17">
            <v>770211</v>
          </cell>
          <cell r="O17">
            <v>0.93077982815502303</v>
          </cell>
          <cell r="P17">
            <v>3594</v>
          </cell>
          <cell r="Q17">
            <v>4.3432549033825181</v>
          </cell>
        </row>
        <row r="18">
          <cell r="B18" t="str">
            <v>99-00</v>
          </cell>
          <cell r="C18">
            <v>160</v>
          </cell>
          <cell r="D18">
            <v>900</v>
          </cell>
          <cell r="E18">
            <v>991.4</v>
          </cell>
          <cell r="F18">
            <v>110.15555555555555</v>
          </cell>
          <cell r="G18">
            <v>76.5</v>
          </cell>
          <cell r="H18">
            <v>70.5</v>
          </cell>
          <cell r="I18">
            <v>123.9</v>
          </cell>
          <cell r="J18">
            <v>12.5</v>
          </cell>
          <cell r="K18">
            <v>172</v>
          </cell>
          <cell r="N18">
            <v>945093</v>
          </cell>
          <cell r="O18">
            <v>0.95</v>
          </cell>
          <cell r="P18">
            <v>4874</v>
          </cell>
          <cell r="Q18">
            <v>4.9162800080693971</v>
          </cell>
        </row>
        <row r="19">
          <cell r="B19" t="str">
            <v>00-01</v>
          </cell>
          <cell r="C19">
            <v>160</v>
          </cell>
          <cell r="D19">
            <v>850</v>
          </cell>
          <cell r="E19">
            <v>889.2</v>
          </cell>
          <cell r="F19">
            <v>104.61176470588235</v>
          </cell>
          <cell r="G19">
            <v>64.37</v>
          </cell>
          <cell r="H19">
            <v>63.44</v>
          </cell>
          <cell r="I19">
            <v>107.73</v>
          </cell>
          <cell r="J19">
            <v>12.12</v>
          </cell>
          <cell r="K19">
            <v>180</v>
          </cell>
          <cell r="N19">
            <v>852784</v>
          </cell>
          <cell r="O19">
            <v>0.95899999999999996</v>
          </cell>
          <cell r="P19">
            <v>3494</v>
          </cell>
          <cell r="Q19">
            <v>3.93</v>
          </cell>
        </row>
        <row r="20">
          <cell r="A20" t="str">
            <v>Average last 5 years</v>
          </cell>
          <cell r="D20">
            <v>940</v>
          </cell>
          <cell r="E20">
            <v>988.62800000000004</v>
          </cell>
          <cell r="F20">
            <v>105.60294659197011</v>
          </cell>
          <cell r="G20">
            <v>73.134</v>
          </cell>
          <cell r="H20">
            <v>70.488627853881283</v>
          </cell>
          <cell r="I20">
            <v>118.3586</v>
          </cell>
          <cell r="J20">
            <v>11.988607114621157</v>
          </cell>
          <cell r="K20">
            <v>185.2</v>
          </cell>
          <cell r="L20">
            <v>0</v>
          </cell>
          <cell r="M20">
            <v>0</v>
          </cell>
          <cell r="N20">
            <v>943103.4</v>
          </cell>
          <cell r="O20">
            <v>0.95233770879449242</v>
          </cell>
          <cell r="P20">
            <v>4844.6000000000004</v>
          </cell>
          <cell r="Q20">
            <v>4.832820705083023</v>
          </cell>
        </row>
        <row r="21">
          <cell r="A21" t="str">
            <v>KORBA EAST III</v>
          </cell>
          <cell r="B21" t="str">
            <v>88-89</v>
          </cell>
          <cell r="C21">
            <v>240</v>
          </cell>
          <cell r="D21">
            <v>1200</v>
          </cell>
          <cell r="E21">
            <v>1075.1099999999999</v>
          </cell>
          <cell r="F21">
            <v>89.592499999999987</v>
          </cell>
          <cell r="G21">
            <v>73.069999999999993</v>
          </cell>
          <cell r="H21">
            <v>51.137271689497709</v>
          </cell>
          <cell r="I21" t="str">
            <v xml:space="preserve"> </v>
          </cell>
          <cell r="J21">
            <v>0</v>
          </cell>
          <cell r="K21">
            <v>212</v>
          </cell>
          <cell r="N21">
            <v>978858</v>
          </cell>
          <cell r="O21">
            <v>0.9104724167759578</v>
          </cell>
          <cell r="P21">
            <v>19275</v>
          </cell>
          <cell r="Q21">
            <v>17.928398024388205</v>
          </cell>
        </row>
        <row r="22">
          <cell r="B22" t="str">
            <v>89-90</v>
          </cell>
          <cell r="C22">
            <v>240</v>
          </cell>
          <cell r="D22">
            <v>1110</v>
          </cell>
          <cell r="E22">
            <v>1193.79</v>
          </cell>
          <cell r="F22">
            <v>107.54864864864865</v>
          </cell>
          <cell r="G22">
            <v>78.05</v>
          </cell>
          <cell r="H22">
            <v>56.782248858447488</v>
          </cell>
          <cell r="I22">
            <v>114</v>
          </cell>
          <cell r="J22">
            <v>9.5494182393888369</v>
          </cell>
          <cell r="K22">
            <v>224</v>
          </cell>
          <cell r="N22">
            <v>1094158</v>
          </cell>
          <cell r="O22">
            <v>0.916541435260808</v>
          </cell>
          <cell r="P22">
            <v>18208</v>
          </cell>
          <cell r="Q22">
            <v>15.252263798490523</v>
          </cell>
        </row>
        <row r="23">
          <cell r="B23" t="str">
            <v>90-91</v>
          </cell>
          <cell r="C23">
            <v>240</v>
          </cell>
          <cell r="D23">
            <v>1250</v>
          </cell>
          <cell r="E23">
            <v>1137.1400000000001</v>
          </cell>
          <cell r="F23">
            <v>90.97120000000001</v>
          </cell>
          <cell r="G23">
            <v>73.55</v>
          </cell>
          <cell r="H23">
            <v>54.087709284627103</v>
          </cell>
          <cell r="I23">
            <v>113</v>
          </cell>
          <cell r="J23">
            <v>9.9372108975148166</v>
          </cell>
          <cell r="K23">
            <v>215</v>
          </cell>
          <cell r="N23">
            <v>1065421</v>
          </cell>
          <cell r="O23">
            <v>0.93693036917178185</v>
          </cell>
          <cell r="P23">
            <v>14929</v>
          </cell>
          <cell r="Q23">
            <v>13.128550574247672</v>
          </cell>
        </row>
        <row r="24">
          <cell r="B24" t="str">
            <v>91-92</v>
          </cell>
          <cell r="C24">
            <v>240</v>
          </cell>
          <cell r="D24">
            <v>1200</v>
          </cell>
          <cell r="E24">
            <v>850.6</v>
          </cell>
          <cell r="F24">
            <v>70.88333333333334</v>
          </cell>
          <cell r="G24">
            <v>60.67</v>
          </cell>
          <cell r="H24">
            <v>40.458523592085236</v>
          </cell>
          <cell r="I24">
            <v>93.49</v>
          </cell>
          <cell r="J24">
            <v>10.99106513049612</v>
          </cell>
          <cell r="K24">
            <v>218</v>
          </cell>
          <cell r="N24">
            <v>821535</v>
          </cell>
          <cell r="O24">
            <v>0.96583000235128147</v>
          </cell>
          <cell r="P24">
            <v>13865</v>
          </cell>
          <cell r="Q24">
            <v>16.300258640959321</v>
          </cell>
        </row>
        <row r="25">
          <cell r="B25" t="str">
            <v>92-93</v>
          </cell>
          <cell r="C25">
            <v>240</v>
          </cell>
          <cell r="D25">
            <v>1100</v>
          </cell>
          <cell r="E25">
            <v>866.45</v>
          </cell>
          <cell r="F25">
            <v>78.768181818181816</v>
          </cell>
          <cell r="G25">
            <v>60.12</v>
          </cell>
          <cell r="H25">
            <v>41.212423896499239</v>
          </cell>
          <cell r="I25">
            <v>93.94</v>
          </cell>
          <cell r="J25">
            <v>10.841941254544405</v>
          </cell>
          <cell r="K25">
            <v>220</v>
          </cell>
          <cell r="N25">
            <v>837244</v>
          </cell>
          <cell r="O25">
            <v>0.96629234231634831</v>
          </cell>
          <cell r="P25">
            <v>13463</v>
          </cell>
          <cell r="Q25">
            <v>15.538115298055283</v>
          </cell>
        </row>
        <row r="26">
          <cell r="B26" t="str">
            <v>93-94</v>
          </cell>
          <cell r="C26">
            <v>240</v>
          </cell>
          <cell r="D26">
            <v>1200</v>
          </cell>
          <cell r="E26">
            <v>1009.737</v>
          </cell>
          <cell r="F26">
            <v>84.144750000000002</v>
          </cell>
          <cell r="G26">
            <v>68.032301369863021</v>
          </cell>
          <cell r="H26">
            <v>48.027825342465754</v>
          </cell>
          <cell r="I26">
            <v>106.832292</v>
          </cell>
          <cell r="J26">
            <v>10.580209698168929</v>
          </cell>
          <cell r="K26">
            <v>216</v>
          </cell>
          <cell r="N26">
            <v>1033657</v>
          </cell>
          <cell r="O26">
            <v>1.0236893369263482</v>
          </cell>
          <cell r="P26">
            <v>9864.48</v>
          </cell>
          <cell r="Q26">
            <v>9.7693557827434265</v>
          </cell>
        </row>
        <row r="27">
          <cell r="B27" t="str">
            <v>94-95</v>
          </cell>
          <cell r="C27">
            <v>240</v>
          </cell>
          <cell r="D27">
            <v>1150</v>
          </cell>
          <cell r="E27">
            <v>1103</v>
          </cell>
          <cell r="F27">
            <v>95.913043478260875</v>
          </cell>
          <cell r="G27">
            <v>76.5</v>
          </cell>
          <cell r="H27">
            <v>52.463850837138509</v>
          </cell>
          <cell r="I27">
            <v>121.3</v>
          </cell>
          <cell r="J27">
            <v>10.99728014505893</v>
          </cell>
          <cell r="K27">
            <v>217</v>
          </cell>
          <cell r="N27">
            <v>1127339</v>
          </cell>
          <cell r="O27">
            <v>1.0220661831368993</v>
          </cell>
          <cell r="P27">
            <v>19357</v>
          </cell>
          <cell r="Q27">
            <v>17.5494106980961</v>
          </cell>
        </row>
        <row r="28">
          <cell r="B28" t="str">
            <v>95-96</v>
          </cell>
          <cell r="C28">
            <v>240</v>
          </cell>
          <cell r="D28">
            <v>1150</v>
          </cell>
          <cell r="E28">
            <v>1114.5</v>
          </cell>
          <cell r="F28">
            <v>96.913043478260875</v>
          </cell>
          <cell r="G28">
            <v>72.2</v>
          </cell>
          <cell r="H28">
            <v>52.866006375227684</v>
          </cell>
          <cell r="I28">
            <v>119.5</v>
          </cell>
          <cell r="J28">
            <v>10.722296994167788</v>
          </cell>
          <cell r="K28">
            <v>214</v>
          </cell>
          <cell r="N28">
            <v>1148422</v>
          </cell>
          <cell r="O28">
            <v>1.0304369672498879</v>
          </cell>
          <cell r="P28">
            <v>9390</v>
          </cell>
          <cell r="Q28">
            <v>8.4253028263795429</v>
          </cell>
        </row>
        <row r="29">
          <cell r="B29" t="str">
            <v>96-97</v>
          </cell>
          <cell r="C29">
            <v>240</v>
          </cell>
          <cell r="D29">
            <v>1200</v>
          </cell>
          <cell r="E29">
            <v>1261.0999999999999</v>
          </cell>
          <cell r="F29">
            <v>105.09166666666665</v>
          </cell>
          <cell r="G29">
            <v>78.599999999999994</v>
          </cell>
          <cell r="H29">
            <v>59.983828006088274</v>
          </cell>
          <cell r="I29">
            <v>130.69999999999999</v>
          </cell>
          <cell r="J29">
            <v>10.363967964475457</v>
          </cell>
          <cell r="K29">
            <v>217</v>
          </cell>
          <cell r="N29">
            <v>1215835</v>
          </cell>
          <cell r="O29">
            <v>0.96410673221790499</v>
          </cell>
          <cell r="P29">
            <v>7474</v>
          </cell>
          <cell r="Q29">
            <v>5.9265720402822932</v>
          </cell>
        </row>
        <row r="30">
          <cell r="B30" t="str">
            <v>97-98</v>
          </cell>
          <cell r="C30">
            <v>240</v>
          </cell>
          <cell r="D30">
            <v>1000</v>
          </cell>
          <cell r="E30">
            <v>1352.17</v>
          </cell>
          <cell r="F30">
            <v>135.21700000000001</v>
          </cell>
          <cell r="G30">
            <v>83.4</v>
          </cell>
          <cell r="H30">
            <v>64.31554414003044</v>
          </cell>
          <cell r="I30">
            <v>139.19800000000001</v>
          </cell>
          <cell r="J30">
            <v>10.294415643003468</v>
          </cell>
          <cell r="K30">
            <v>213</v>
          </cell>
          <cell r="N30">
            <v>1152800</v>
          </cell>
          <cell r="O30">
            <v>0.85255552186485428</v>
          </cell>
          <cell r="P30">
            <v>6231</v>
          </cell>
          <cell r="Q30">
            <v>4.6081483837091488</v>
          </cell>
        </row>
        <row r="31">
          <cell r="B31" t="str">
            <v>98-99</v>
          </cell>
          <cell r="C31">
            <v>240</v>
          </cell>
          <cell r="D31">
            <v>1100</v>
          </cell>
          <cell r="E31">
            <v>969.66</v>
          </cell>
          <cell r="F31">
            <v>88.150909090909096</v>
          </cell>
          <cell r="G31">
            <v>59.9</v>
          </cell>
          <cell r="H31">
            <v>46.121575342465754</v>
          </cell>
          <cell r="I31">
            <v>104.9</v>
          </cell>
          <cell r="J31">
            <v>10.818224944826023</v>
          </cell>
          <cell r="K31">
            <v>205</v>
          </cell>
          <cell r="N31">
            <v>842753</v>
          </cell>
          <cell r="O31">
            <v>0.86912216653259911</v>
          </cell>
          <cell r="P31">
            <v>4062</v>
          </cell>
          <cell r="Q31">
            <v>4.1890972093311056</v>
          </cell>
        </row>
        <row r="32">
          <cell r="B32" t="str">
            <v>99-00</v>
          </cell>
          <cell r="C32">
            <v>240</v>
          </cell>
          <cell r="D32">
            <v>1000</v>
          </cell>
          <cell r="E32">
            <v>1349.3</v>
          </cell>
          <cell r="F32">
            <v>150.1</v>
          </cell>
          <cell r="G32">
            <v>84.2</v>
          </cell>
          <cell r="H32">
            <v>64</v>
          </cell>
          <cell r="I32">
            <v>136.1</v>
          </cell>
          <cell r="J32">
            <v>10.1</v>
          </cell>
          <cell r="K32">
            <v>208</v>
          </cell>
          <cell r="N32">
            <v>1212963</v>
          </cell>
          <cell r="O32">
            <v>0.9</v>
          </cell>
          <cell r="P32">
            <v>5019</v>
          </cell>
          <cell r="Q32">
            <v>3.72</v>
          </cell>
        </row>
        <row r="33">
          <cell r="B33" t="str">
            <v>00-01</v>
          </cell>
          <cell r="C33">
            <v>240</v>
          </cell>
          <cell r="D33">
            <v>1150</v>
          </cell>
          <cell r="E33">
            <v>1293.6300000000001</v>
          </cell>
          <cell r="F33">
            <v>112.48956521739132</v>
          </cell>
          <cell r="G33">
            <v>81.05</v>
          </cell>
          <cell r="H33">
            <v>61.53</v>
          </cell>
          <cell r="I33">
            <v>128.52000000000001</v>
          </cell>
          <cell r="J33">
            <v>9.93</v>
          </cell>
          <cell r="K33">
            <v>206</v>
          </cell>
          <cell r="N33">
            <v>1151942</v>
          </cell>
          <cell r="O33">
            <v>0.89</v>
          </cell>
          <cell r="P33">
            <v>5085</v>
          </cell>
          <cell r="Q33">
            <v>3.93</v>
          </cell>
        </row>
        <row r="34">
          <cell r="A34" t="str">
            <v>Average last 5 years</v>
          </cell>
          <cell r="D34">
            <v>1090</v>
          </cell>
          <cell r="E34">
            <v>1245.172</v>
          </cell>
          <cell r="F34">
            <v>118.20982819499341</v>
          </cell>
          <cell r="G34">
            <v>77.430000000000007</v>
          </cell>
          <cell r="H34">
            <v>59.190189497716894</v>
          </cell>
          <cell r="I34">
            <v>127.8836</v>
          </cell>
          <cell r="J34">
            <v>10.301321710460989</v>
          </cell>
          <cell r="K34">
            <v>209.8</v>
          </cell>
          <cell r="L34">
            <v>0</v>
          </cell>
          <cell r="M34">
            <v>0</v>
          </cell>
          <cell r="N34">
            <v>1115258.6000000001</v>
          </cell>
          <cell r="O34">
            <v>0.89515688412307171</v>
          </cell>
          <cell r="P34">
            <v>5574.2</v>
          </cell>
          <cell r="Q34">
            <v>4.4747635266645087</v>
          </cell>
        </row>
        <row r="35">
          <cell r="A35" t="str">
            <v>KORBA EAST</v>
          </cell>
          <cell r="B35" t="str">
            <v>88-89</v>
          </cell>
          <cell r="C35">
            <v>530</v>
          </cell>
          <cell r="D35">
            <v>2450</v>
          </cell>
          <cell r="E35">
            <v>1935.25</v>
          </cell>
          <cell r="F35">
            <v>78.989795918367349</v>
          </cell>
          <cell r="G35">
            <v>60.835283018867919</v>
          </cell>
          <cell r="H35">
            <v>41.682820711639529</v>
          </cell>
          <cell r="I35">
            <v>0</v>
          </cell>
          <cell r="J35">
            <v>0</v>
          </cell>
          <cell r="K35" t="str">
            <v xml:space="preserve"> </v>
          </cell>
          <cell r="L35" t="str">
            <v xml:space="preserve"> </v>
          </cell>
          <cell r="M35" t="str">
            <v xml:space="preserve"> </v>
          </cell>
          <cell r="N35">
            <v>1845307</v>
          </cell>
          <cell r="O35">
            <v>0.95352383412995734</v>
          </cell>
          <cell r="P35">
            <v>26429</v>
          </cell>
          <cell r="Q35">
            <v>13.656633509882445</v>
          </cell>
        </row>
        <row r="36">
          <cell r="B36" t="str">
            <v>89-90</v>
          </cell>
          <cell r="C36">
            <v>530</v>
          </cell>
          <cell r="D36">
            <v>2325</v>
          </cell>
          <cell r="E36">
            <v>2290.6799999999998</v>
          </cell>
          <cell r="F36">
            <v>98.523870967741928</v>
          </cell>
          <cell r="G36">
            <v>70.599811320754725</v>
          </cell>
          <cell r="H36">
            <v>49.338330317911598</v>
          </cell>
          <cell r="I36">
            <v>233</v>
          </cell>
          <cell r="J36">
            <v>10.171652085843506</v>
          </cell>
          <cell r="K36" t="str">
            <v xml:space="preserve"> </v>
          </cell>
          <cell r="L36">
            <v>126109</v>
          </cell>
          <cell r="M36">
            <v>2052076</v>
          </cell>
          <cell r="N36">
            <v>2149604</v>
          </cell>
          <cell r="O36">
            <v>0.93841304765397171</v>
          </cell>
          <cell r="P36">
            <v>22882</v>
          </cell>
          <cell r="Q36">
            <v>9.9891735205266574</v>
          </cell>
        </row>
        <row r="37">
          <cell r="B37" t="str">
            <v>90-91</v>
          </cell>
          <cell r="C37">
            <v>400</v>
          </cell>
          <cell r="D37">
            <v>2300</v>
          </cell>
          <cell r="E37">
            <v>2156.79</v>
          </cell>
          <cell r="F37">
            <v>93.773478260869567</v>
          </cell>
          <cell r="G37">
            <v>74.846000000000004</v>
          </cell>
          <cell r="H37">
            <v>61.552226027397261</v>
          </cell>
          <cell r="I37">
            <v>239</v>
          </cell>
          <cell r="J37">
            <v>11.081282832357346</v>
          </cell>
          <cell r="K37" t="str">
            <v xml:space="preserve"> </v>
          </cell>
          <cell r="L37">
            <v>140564</v>
          </cell>
          <cell r="M37">
            <v>1960713</v>
          </cell>
          <cell r="N37">
            <v>2050937</v>
          </cell>
          <cell r="O37">
            <v>0.9509210447006895</v>
          </cell>
          <cell r="P37">
            <v>19666</v>
          </cell>
          <cell r="Q37">
            <v>9.1181802586250864</v>
          </cell>
        </row>
        <row r="38">
          <cell r="B38" t="str">
            <v>91-92</v>
          </cell>
          <cell r="C38">
            <v>400</v>
          </cell>
          <cell r="D38">
            <v>2040</v>
          </cell>
          <cell r="E38">
            <v>1473.96</v>
          </cell>
          <cell r="F38">
            <v>72.252941176470586</v>
          </cell>
          <cell r="G38">
            <v>58.622000000000007</v>
          </cell>
          <cell r="H38">
            <v>41.950136612021858</v>
          </cell>
          <cell r="I38">
            <v>185.32999999999998</v>
          </cell>
          <cell r="J38">
            <v>12.573611224185187</v>
          </cell>
          <cell r="K38" t="str">
            <v xml:space="preserve"> </v>
          </cell>
          <cell r="L38">
            <v>106295</v>
          </cell>
          <cell r="M38">
            <v>1485028</v>
          </cell>
          <cell r="N38">
            <v>1448019</v>
          </cell>
          <cell r="O38">
            <v>0.98240047219734594</v>
          </cell>
          <cell r="P38">
            <v>20237</v>
          </cell>
          <cell r="Q38">
            <v>13.729680588347037</v>
          </cell>
        </row>
        <row r="39">
          <cell r="B39" t="str">
            <v>92-93</v>
          </cell>
          <cell r="C39">
            <v>400</v>
          </cell>
          <cell r="D39">
            <v>1940</v>
          </cell>
          <cell r="E39">
            <v>1592.21</v>
          </cell>
          <cell r="F39">
            <v>82.072680412371128</v>
          </cell>
          <cell r="G39">
            <v>60.6</v>
          </cell>
          <cell r="H39">
            <v>45.439783105022833</v>
          </cell>
          <cell r="I39">
            <v>198.07</v>
          </cell>
          <cell r="J39">
            <v>12.439941967454041</v>
          </cell>
          <cell r="K39" t="str">
            <v xml:space="preserve"> </v>
          </cell>
          <cell r="L39">
            <v>138478</v>
          </cell>
          <cell r="M39">
            <v>1460489</v>
          </cell>
          <cell r="N39">
            <v>1582526</v>
          </cell>
          <cell r="O39">
            <v>0.99391788771581635</v>
          </cell>
          <cell r="P39">
            <v>21352</v>
          </cell>
          <cell r="Q39">
            <v>13.410291356039718</v>
          </cell>
        </row>
        <row r="40">
          <cell r="B40" t="str">
            <v>93-94</v>
          </cell>
          <cell r="C40">
            <v>400</v>
          </cell>
          <cell r="D40">
            <v>2050</v>
          </cell>
          <cell r="E40">
            <v>1735.9369999999999</v>
          </cell>
          <cell r="F40">
            <v>84.679853658536572</v>
          </cell>
          <cell r="G40">
            <v>64.925298630136979</v>
          </cell>
          <cell r="H40">
            <v>49.541581050228309</v>
          </cell>
          <cell r="I40">
            <v>209.68964199999999</v>
          </cell>
          <cell r="J40">
            <v>12.079334791527572</v>
          </cell>
          <cell r="K40" t="str">
            <v xml:space="preserve"> </v>
          </cell>
          <cell r="L40">
            <v>55118</v>
          </cell>
          <cell r="M40">
            <v>1778517</v>
          </cell>
          <cell r="N40">
            <v>1780809</v>
          </cell>
          <cell r="O40">
            <v>1.0258488643309061</v>
          </cell>
          <cell r="P40">
            <v>16460.55</v>
          </cell>
          <cell r="Q40">
            <v>9.482227753656959</v>
          </cell>
        </row>
        <row r="41">
          <cell r="B41" t="str">
            <v>94-95</v>
          </cell>
          <cell r="C41">
            <v>400</v>
          </cell>
          <cell r="D41">
            <v>2000</v>
          </cell>
          <cell r="E41">
            <v>1900.1</v>
          </cell>
          <cell r="F41">
            <v>95.004999999999995</v>
          </cell>
          <cell r="G41">
            <v>72.78</v>
          </cell>
          <cell r="H41">
            <v>54.226598173515981</v>
          </cell>
          <cell r="I41">
            <v>232.39999999999998</v>
          </cell>
          <cell r="J41">
            <v>12.230935213936107</v>
          </cell>
          <cell r="K41">
            <v>390</v>
          </cell>
          <cell r="L41">
            <v>55519</v>
          </cell>
          <cell r="M41">
            <v>1906808</v>
          </cell>
          <cell r="N41">
            <v>1957923</v>
          </cell>
          <cell r="O41">
            <v>1.0304315562338824</v>
          </cell>
          <cell r="P41">
            <v>29594</v>
          </cell>
          <cell r="Q41">
            <v>15.57496973843482</v>
          </cell>
        </row>
        <row r="42">
          <cell r="B42" t="str">
            <v>95-96</v>
          </cell>
          <cell r="C42">
            <v>400</v>
          </cell>
          <cell r="D42">
            <v>2050</v>
          </cell>
          <cell r="E42">
            <v>2132.1</v>
          </cell>
          <cell r="F42">
            <v>104.00487804878048</v>
          </cell>
          <cell r="G42">
            <v>74</v>
          </cell>
          <cell r="H42">
            <v>60.681352459016395</v>
          </cell>
          <cell r="I42">
            <v>246.5</v>
          </cell>
          <cell r="J42">
            <v>11.561371417850946</v>
          </cell>
          <cell r="K42">
            <v>393</v>
          </cell>
          <cell r="L42">
            <v>66859</v>
          </cell>
          <cell r="M42">
            <v>1965681</v>
          </cell>
          <cell r="N42">
            <v>2204319</v>
          </cell>
          <cell r="O42">
            <v>1.0338722386379626</v>
          </cell>
          <cell r="P42">
            <v>16164</v>
          </cell>
          <cell r="Q42">
            <v>7.581257914731955</v>
          </cell>
        </row>
        <row r="43">
          <cell r="B43" t="str">
            <v>96-97</v>
          </cell>
          <cell r="C43">
            <v>400</v>
          </cell>
          <cell r="D43">
            <v>2100</v>
          </cell>
          <cell r="E43">
            <v>2372.1999999999998</v>
          </cell>
          <cell r="F43">
            <v>112.96190476190475</v>
          </cell>
          <cell r="G43">
            <v>79.72</v>
          </cell>
          <cell r="H43">
            <v>67.699771689497709</v>
          </cell>
          <cell r="I43">
            <v>259.5</v>
          </cell>
          <cell r="J43">
            <v>10.939212545316584</v>
          </cell>
          <cell r="K43">
            <v>426</v>
          </cell>
          <cell r="L43">
            <v>76639</v>
          </cell>
          <cell r="M43">
            <v>2274395</v>
          </cell>
          <cell r="N43">
            <v>2313991</v>
          </cell>
          <cell r="O43">
            <v>0.97546201837956326</v>
          </cell>
          <cell r="P43">
            <v>13861</v>
          </cell>
          <cell r="Q43">
            <v>5.8430992327796982</v>
          </cell>
        </row>
        <row r="44">
          <cell r="B44" t="str">
            <v>97-98</v>
          </cell>
          <cell r="C44">
            <v>400</v>
          </cell>
          <cell r="D44">
            <v>2050</v>
          </cell>
          <cell r="E44">
            <v>2476.12</v>
          </cell>
          <cell r="F44">
            <v>120.78634146341463</v>
          </cell>
          <cell r="G44">
            <v>83.44</v>
          </cell>
          <cell r="H44">
            <v>70.665525114155244</v>
          </cell>
          <cell r="I44">
            <v>271.86099999999999</v>
          </cell>
          <cell r="J44">
            <v>10.97931441125632</v>
          </cell>
          <cell r="K44">
            <v>395</v>
          </cell>
          <cell r="L44">
            <v>22006</v>
          </cell>
          <cell r="M44">
            <v>2264444</v>
          </cell>
          <cell r="N44">
            <v>2202073</v>
          </cell>
          <cell r="O44">
            <v>0.8893240230683489</v>
          </cell>
          <cell r="P44">
            <v>12105</v>
          </cell>
          <cell r="Q44">
            <v>4.8886968321406075</v>
          </cell>
        </row>
        <row r="45">
          <cell r="B45" t="str">
            <v>98-99</v>
          </cell>
          <cell r="C45">
            <v>400</v>
          </cell>
          <cell r="D45">
            <v>2100</v>
          </cell>
          <cell r="E45">
            <v>1797.15</v>
          </cell>
          <cell r="F45">
            <v>85.578571428571422</v>
          </cell>
          <cell r="G45">
            <v>59.9</v>
          </cell>
          <cell r="H45">
            <v>51.288527397260275</v>
          </cell>
          <cell r="I45">
            <v>203.60000000000002</v>
          </cell>
          <cell r="J45">
            <v>11.329048771666251</v>
          </cell>
          <cell r="K45">
            <v>392</v>
          </cell>
          <cell r="L45">
            <v>82281</v>
          </cell>
          <cell r="M45">
            <v>1607171</v>
          </cell>
          <cell r="N45">
            <v>1612964</v>
          </cell>
          <cell r="O45">
            <v>0.89751217205019063</v>
          </cell>
          <cell r="P45">
            <v>7656</v>
          </cell>
          <cell r="Q45">
            <v>4.2600784575577997</v>
          </cell>
        </row>
        <row r="46">
          <cell r="B46" t="str">
            <v>99-00</v>
          </cell>
          <cell r="C46">
            <v>400</v>
          </cell>
          <cell r="D46">
            <v>1900</v>
          </cell>
          <cell r="E46">
            <v>2340.6999999999998</v>
          </cell>
          <cell r="F46">
            <v>123.19473684210524</v>
          </cell>
          <cell r="G46">
            <v>81.099999999999994</v>
          </cell>
          <cell r="H46">
            <v>66.599999999999994</v>
          </cell>
          <cell r="I46">
            <v>260</v>
          </cell>
          <cell r="J46">
            <v>11.107788268466699</v>
          </cell>
          <cell r="K46">
            <v>395</v>
          </cell>
          <cell r="L46">
            <v>69143</v>
          </cell>
          <cell r="M46">
            <v>2183603</v>
          </cell>
          <cell r="N46">
            <v>2158056</v>
          </cell>
          <cell r="O46">
            <v>0.92</v>
          </cell>
          <cell r="P46">
            <v>9893</v>
          </cell>
          <cell r="Q46">
            <v>4.2300000000000004</v>
          </cell>
        </row>
        <row r="47">
          <cell r="B47" t="str">
            <v>00-01</v>
          </cell>
          <cell r="C47">
            <v>400</v>
          </cell>
          <cell r="D47">
            <v>2000</v>
          </cell>
          <cell r="E47">
            <v>2182.83</v>
          </cell>
          <cell r="F47">
            <v>109.14149999999999</v>
          </cell>
          <cell r="G47">
            <v>74.38</v>
          </cell>
          <cell r="H47">
            <v>62.3</v>
          </cell>
          <cell r="I47">
            <v>236.25</v>
          </cell>
          <cell r="J47">
            <v>10.82</v>
          </cell>
          <cell r="K47">
            <v>379</v>
          </cell>
          <cell r="L47">
            <v>90525</v>
          </cell>
          <cell r="M47">
            <v>1943564</v>
          </cell>
          <cell r="N47">
            <v>2004726</v>
          </cell>
          <cell r="O47">
            <v>0.91800000000000004</v>
          </cell>
          <cell r="P47">
            <v>8579</v>
          </cell>
          <cell r="Q47">
            <v>3.93</v>
          </cell>
        </row>
        <row r="48">
          <cell r="A48" t="str">
            <v>Average last 5 years</v>
          </cell>
          <cell r="D48">
            <v>2030</v>
          </cell>
          <cell r="E48">
            <v>2233.7999999999997</v>
          </cell>
          <cell r="F48">
            <v>110.3326108991992</v>
          </cell>
          <cell r="G48">
            <v>75.707999999999998</v>
          </cell>
          <cell r="H48">
            <v>63.710764840182641</v>
          </cell>
          <cell r="I48">
            <v>246.2422</v>
          </cell>
          <cell r="J48">
            <v>11.035072799341171</v>
          </cell>
          <cell r="K48">
            <v>397.4</v>
          </cell>
          <cell r="L48">
            <v>68118.8</v>
          </cell>
          <cell r="M48">
            <v>2054635.4</v>
          </cell>
          <cell r="N48">
            <v>2058362</v>
          </cell>
          <cell r="O48">
            <v>0.92005964269962059</v>
          </cell>
          <cell r="P48">
            <v>10418.799999999999</v>
          </cell>
          <cell r="Q48">
            <v>4.6303749044956213</v>
          </cell>
        </row>
        <row r="49">
          <cell r="A49" t="str">
            <v>STATE  LOAD  DESPATCH  CENTRE  M.P.E.B.  JABALPUR</v>
          </cell>
        </row>
        <row r="50">
          <cell r="A50" t="str">
            <v>KORBA WEST</v>
          </cell>
        </row>
        <row r="51">
          <cell r="A51" t="str">
            <v>STATION NAME</v>
          </cell>
          <cell r="B51" t="str">
            <v>YEAR</v>
          </cell>
          <cell r="C51" t="str">
            <v>CAPACITY</v>
          </cell>
          <cell r="D51" t="str">
            <v>TARGET</v>
          </cell>
          <cell r="E51" t="str">
            <v>ACTUAL GENE.</v>
          </cell>
          <cell r="F51" t="str">
            <v>ACHIEVE-MENT</v>
          </cell>
          <cell r="G51" t="str">
            <v>AVAIL-ABILITY</v>
          </cell>
          <cell r="H51" t="str">
            <v>P.L.F.</v>
          </cell>
          <cell r="I51" t="str">
            <v>AUXILIARY CONSUMPTION</v>
          </cell>
          <cell r="K51" t="str">
            <v>MAXIMUM DEMAND</v>
          </cell>
          <cell r="L51" t="str">
            <v>COAL IN MT</v>
          </cell>
          <cell r="N51" t="str">
            <v>COAL CONSUMED</v>
          </cell>
          <cell r="P51" t="str">
            <v>FUEL OIL CONSUMPTION</v>
          </cell>
        </row>
        <row r="52">
          <cell r="C52" t="str">
            <v>MW</v>
          </cell>
          <cell r="D52" t="str">
            <v>MKwh</v>
          </cell>
          <cell r="E52" t="str">
            <v>MKwh</v>
          </cell>
          <cell r="F52" t="str">
            <v>%</v>
          </cell>
          <cell r="G52" t="str">
            <v>%</v>
          </cell>
          <cell r="H52" t="str">
            <v>%</v>
          </cell>
          <cell r="I52" t="str">
            <v>MKwh</v>
          </cell>
          <cell r="J52" t="str">
            <v>%</v>
          </cell>
          <cell r="K52" t="str">
            <v>MW</v>
          </cell>
          <cell r="L52" t="str">
            <v>OP.STOCK</v>
          </cell>
          <cell r="M52" t="str">
            <v>RECIEPT</v>
          </cell>
          <cell r="N52" t="str">
            <v>MT</v>
          </cell>
          <cell r="O52" t="str">
            <v>Kg/kWH</v>
          </cell>
          <cell r="P52" t="str">
            <v>KL</v>
          </cell>
          <cell r="Q52" t="str">
            <v>ml/KWH</v>
          </cell>
        </row>
        <row r="53">
          <cell r="A53" t="str">
            <v>KORBA WEST I</v>
          </cell>
          <cell r="B53" t="str">
            <v>88-89</v>
          </cell>
          <cell r="C53">
            <v>420</v>
          </cell>
          <cell r="D53">
            <v>2000</v>
          </cell>
          <cell r="E53">
            <v>2064.27</v>
          </cell>
          <cell r="F53">
            <v>103.2135</v>
          </cell>
          <cell r="G53">
            <v>68.7</v>
          </cell>
          <cell r="H53">
            <v>56.106490541422048</v>
          </cell>
          <cell r="I53" t="str">
            <v xml:space="preserve"> </v>
          </cell>
          <cell r="J53">
            <v>0</v>
          </cell>
          <cell r="K53">
            <v>420</v>
          </cell>
          <cell r="N53">
            <v>1641352</v>
          </cell>
          <cell r="O53">
            <v>0.79512466876910481</v>
          </cell>
          <cell r="P53">
            <v>8572</v>
          </cell>
          <cell r="Q53">
            <v>4.1525575627219311</v>
          </cell>
        </row>
        <row r="54">
          <cell r="B54" t="str">
            <v>89-90</v>
          </cell>
          <cell r="C54">
            <v>420</v>
          </cell>
          <cell r="D54">
            <v>2000</v>
          </cell>
          <cell r="E54">
            <v>2369.84</v>
          </cell>
          <cell r="F54">
            <v>118.492</v>
          </cell>
          <cell r="G54">
            <v>73.63</v>
          </cell>
          <cell r="H54">
            <v>64.411828658404005</v>
          </cell>
          <cell r="I54">
            <v>205</v>
          </cell>
          <cell r="J54">
            <v>8.6503730209634409</v>
          </cell>
          <cell r="K54">
            <v>430</v>
          </cell>
          <cell r="N54">
            <v>1805424</v>
          </cell>
          <cell r="O54">
            <v>0.76183371029267799</v>
          </cell>
          <cell r="P54">
            <v>10037</v>
          </cell>
          <cell r="Q54">
            <v>4.2353070249468319</v>
          </cell>
        </row>
        <row r="55">
          <cell r="B55" t="str">
            <v>90-91</v>
          </cell>
          <cell r="C55">
            <v>420</v>
          </cell>
          <cell r="D55">
            <v>2200</v>
          </cell>
          <cell r="E55">
            <v>2292.38</v>
          </cell>
          <cell r="F55">
            <v>104.19909090909091</v>
          </cell>
          <cell r="G55">
            <v>73.5</v>
          </cell>
          <cell r="H55">
            <v>62.30647966949337</v>
          </cell>
          <cell r="I55">
            <v>212.26</v>
          </cell>
          <cell r="J55">
            <v>9.2593723553686562</v>
          </cell>
          <cell r="K55">
            <v>435</v>
          </cell>
          <cell r="N55">
            <v>1619831</v>
          </cell>
          <cell r="O55">
            <v>0.70661539535330098</v>
          </cell>
          <cell r="P55">
            <v>11371</v>
          </cell>
          <cell r="Q55">
            <v>4.9603468883867423</v>
          </cell>
        </row>
        <row r="56">
          <cell r="B56" t="str">
            <v>91-92</v>
          </cell>
          <cell r="C56">
            <v>420</v>
          </cell>
          <cell r="D56">
            <v>2200</v>
          </cell>
          <cell r="E56">
            <v>2607.5700000000002</v>
          </cell>
          <cell r="F56">
            <v>118.52590909090911</v>
          </cell>
          <cell r="G56">
            <v>87.35</v>
          </cell>
          <cell r="H56">
            <v>70.873287671232887</v>
          </cell>
          <cell r="I56">
            <v>255</v>
          </cell>
          <cell r="J56">
            <v>9.7792197333149247</v>
          </cell>
          <cell r="K56">
            <v>415</v>
          </cell>
          <cell r="N56">
            <v>1954298</v>
          </cell>
          <cell r="O56">
            <v>0.74947096338736829</v>
          </cell>
          <cell r="P56">
            <v>14148</v>
          </cell>
          <cell r="Q56">
            <v>5.4257412073309625</v>
          </cell>
        </row>
        <row r="57">
          <cell r="B57" t="str">
            <v>92-93</v>
          </cell>
          <cell r="C57">
            <v>420</v>
          </cell>
          <cell r="D57">
            <v>2400</v>
          </cell>
          <cell r="E57">
            <v>2406.0700000000002</v>
          </cell>
          <cell r="F57">
            <v>100.25291666666668</v>
          </cell>
          <cell r="G57">
            <v>78.28</v>
          </cell>
          <cell r="H57">
            <v>65.396553598608406</v>
          </cell>
          <cell r="I57">
            <v>224.43</v>
          </cell>
          <cell r="J57">
            <v>9.3276587962943722</v>
          </cell>
          <cell r="K57">
            <v>425</v>
          </cell>
          <cell r="N57">
            <v>1700511</v>
          </cell>
          <cell r="O57">
            <v>0.70675873935504785</v>
          </cell>
          <cell r="P57">
            <v>12383</v>
          </cell>
          <cell r="Q57">
            <v>5.1465668081144766</v>
          </cell>
        </row>
        <row r="58">
          <cell r="B58" t="str">
            <v>93-94</v>
          </cell>
          <cell r="C58">
            <v>420</v>
          </cell>
          <cell r="D58">
            <v>2534</v>
          </cell>
          <cell r="E58">
            <v>2504.9</v>
          </cell>
          <cell r="F58">
            <v>98.851617995264405</v>
          </cell>
          <cell r="G58">
            <v>79.501534246575346</v>
          </cell>
          <cell r="H58">
            <v>68.082735377255929</v>
          </cell>
          <cell r="I58">
            <v>254.25299999999999</v>
          </cell>
          <cell r="J58">
            <v>10.150225557906502</v>
          </cell>
          <cell r="K58">
            <v>440</v>
          </cell>
          <cell r="N58">
            <v>1734277</v>
          </cell>
          <cell r="O58">
            <v>0.69235378657830648</v>
          </cell>
          <cell r="P58">
            <v>10457.49</v>
          </cell>
          <cell r="Q58">
            <v>4.1748133658030255</v>
          </cell>
        </row>
        <row r="59">
          <cell r="B59" t="str">
            <v>94-95</v>
          </cell>
          <cell r="C59">
            <v>420</v>
          </cell>
          <cell r="D59">
            <v>2480</v>
          </cell>
          <cell r="E59">
            <v>2383</v>
          </cell>
          <cell r="F59">
            <v>96.088709677419359</v>
          </cell>
          <cell r="G59">
            <v>77</v>
          </cell>
          <cell r="H59">
            <v>64.769515111980866</v>
          </cell>
          <cell r="I59">
            <v>253</v>
          </cell>
          <cell r="J59">
            <v>10.616869492236676</v>
          </cell>
          <cell r="K59">
            <v>420</v>
          </cell>
          <cell r="N59">
            <v>1601918</v>
          </cell>
          <cell r="O59">
            <v>0.6722274443978179</v>
          </cell>
          <cell r="P59">
            <v>12273</v>
          </cell>
          <cell r="Q59">
            <v>5.150230801510701</v>
          </cell>
        </row>
        <row r="60">
          <cell r="B60" t="str">
            <v>95-96</v>
          </cell>
          <cell r="C60">
            <v>420</v>
          </cell>
          <cell r="D60">
            <v>2500</v>
          </cell>
          <cell r="E60">
            <v>2636</v>
          </cell>
          <cell r="F60">
            <v>105.44</v>
          </cell>
          <cell r="G60">
            <v>81</v>
          </cell>
          <cell r="H60">
            <v>71.450255876485386</v>
          </cell>
          <cell r="I60">
            <v>267.8</v>
          </cell>
          <cell r="J60">
            <v>10.159332321699544</v>
          </cell>
          <cell r="K60">
            <v>420</v>
          </cell>
          <cell r="N60">
            <v>1807464</v>
          </cell>
          <cell r="O60">
            <v>0.68568437025796658</v>
          </cell>
          <cell r="P60">
            <v>8827</v>
          </cell>
          <cell r="Q60">
            <v>3.3486342943854326</v>
          </cell>
        </row>
        <row r="61">
          <cell r="B61" t="str">
            <v>96-97</v>
          </cell>
          <cell r="C61">
            <v>420</v>
          </cell>
          <cell r="D61">
            <v>2550</v>
          </cell>
          <cell r="E61">
            <v>2712.5</v>
          </cell>
          <cell r="F61">
            <v>106.37254901960785</v>
          </cell>
          <cell r="G61">
            <v>79.599999999999994</v>
          </cell>
          <cell r="H61">
            <v>73.725266362252668</v>
          </cell>
          <cell r="I61">
            <v>250.7</v>
          </cell>
          <cell r="J61">
            <v>9.2423963133640559</v>
          </cell>
          <cell r="K61">
            <v>440</v>
          </cell>
          <cell r="N61">
            <v>1843079</v>
          </cell>
          <cell r="O61">
            <v>0.67947612903225807</v>
          </cell>
          <cell r="P61">
            <v>9072</v>
          </cell>
          <cell r="Q61">
            <v>3.3445161290322583</v>
          </cell>
        </row>
        <row r="62">
          <cell r="B62" t="str">
            <v>97-98</v>
          </cell>
          <cell r="C62">
            <v>420</v>
          </cell>
          <cell r="D62">
            <v>2550</v>
          </cell>
          <cell r="E62">
            <v>2757.26</v>
          </cell>
          <cell r="F62">
            <v>108.1278431372549</v>
          </cell>
          <cell r="G62">
            <v>81.400000000000006</v>
          </cell>
          <cell r="H62">
            <v>74.941835181561203</v>
          </cell>
          <cell r="I62">
            <v>268.755</v>
          </cell>
          <cell r="J62">
            <v>9.7471765448307366</v>
          </cell>
          <cell r="K62">
            <v>435</v>
          </cell>
          <cell r="N62">
            <v>1910941</v>
          </cell>
          <cell r="O62">
            <v>0.69305796334041769</v>
          </cell>
          <cell r="P62">
            <v>6239</v>
          </cell>
          <cell r="Q62">
            <v>2.2627536032147857</v>
          </cell>
        </row>
        <row r="63">
          <cell r="B63" t="str">
            <v>98-99</v>
          </cell>
          <cell r="C63">
            <v>420</v>
          </cell>
          <cell r="D63">
            <v>2600</v>
          </cell>
          <cell r="E63">
            <v>2723.45</v>
          </cell>
          <cell r="F63">
            <v>104.74807692307692</v>
          </cell>
          <cell r="G63">
            <v>80.400000000000006</v>
          </cell>
          <cell r="H63">
            <v>74.022885409871705</v>
          </cell>
          <cell r="I63">
            <v>266.60000000000002</v>
          </cell>
          <cell r="J63">
            <v>9.7890543244781458</v>
          </cell>
          <cell r="K63">
            <v>430</v>
          </cell>
          <cell r="N63">
            <v>2064016</v>
          </cell>
          <cell r="O63">
            <v>0.75786814518349888</v>
          </cell>
          <cell r="P63">
            <v>5152</v>
          </cell>
          <cell r="Q63">
            <v>1.8917182250454387</v>
          </cell>
        </row>
        <row r="64">
          <cell r="B64" t="str">
            <v>99-00</v>
          </cell>
          <cell r="C64">
            <v>420</v>
          </cell>
          <cell r="D64">
            <v>2700</v>
          </cell>
          <cell r="E64">
            <v>2614.8000000000002</v>
          </cell>
          <cell r="F64">
            <v>96.844444444444449</v>
          </cell>
          <cell r="G64">
            <v>81.3</v>
          </cell>
          <cell r="H64">
            <v>70.900000000000006</v>
          </cell>
          <cell r="I64">
            <v>260.7</v>
          </cell>
          <cell r="J64">
            <v>10</v>
          </cell>
          <cell r="K64">
            <v>420</v>
          </cell>
          <cell r="N64">
            <v>2054539</v>
          </cell>
          <cell r="O64">
            <v>0.79</v>
          </cell>
          <cell r="P64">
            <v>3915</v>
          </cell>
          <cell r="Q64">
            <v>1.5</v>
          </cell>
        </row>
        <row r="65">
          <cell r="B65" t="str">
            <v>00-01</v>
          </cell>
          <cell r="C65">
            <v>420</v>
          </cell>
          <cell r="D65">
            <v>2800</v>
          </cell>
          <cell r="E65">
            <v>2792.13</v>
          </cell>
          <cell r="F65">
            <v>99.718928571428577</v>
          </cell>
          <cell r="G65">
            <v>87.16</v>
          </cell>
          <cell r="H65">
            <v>75.89</v>
          </cell>
          <cell r="I65">
            <v>267.75</v>
          </cell>
          <cell r="J65">
            <v>9.59</v>
          </cell>
          <cell r="K65">
            <v>420</v>
          </cell>
          <cell r="N65">
            <v>2056216</v>
          </cell>
          <cell r="O65">
            <v>0.73599999999999999</v>
          </cell>
          <cell r="P65">
            <v>3523</v>
          </cell>
          <cell r="Q65">
            <v>1.26</v>
          </cell>
        </row>
        <row r="66">
          <cell r="A66" t="str">
            <v>Average last 5 years</v>
          </cell>
          <cell r="D66">
            <v>2640</v>
          </cell>
          <cell r="E66">
            <v>2720.0279999999998</v>
          </cell>
          <cell r="F66">
            <v>103.16236841916255</v>
          </cell>
          <cell r="G66">
            <v>81.972000000000008</v>
          </cell>
          <cell r="H66">
            <v>73.895997390737122</v>
          </cell>
          <cell r="I66">
            <v>262.90099999999995</v>
          </cell>
          <cell r="J66">
            <v>9.6737254365345873</v>
          </cell>
          <cell r="K66">
            <v>429</v>
          </cell>
          <cell r="L66">
            <v>0</v>
          </cell>
          <cell r="M66">
            <v>0</v>
          </cell>
          <cell r="N66">
            <v>1985758.2</v>
          </cell>
          <cell r="O66">
            <v>0.73128044751123489</v>
          </cell>
          <cell r="P66">
            <v>5580.2</v>
          </cell>
          <cell r="Q66">
            <v>2.0517975914584965</v>
          </cell>
        </row>
        <row r="67">
          <cell r="A67" t="str">
            <v>KORBA WEST II</v>
          </cell>
          <cell r="B67" t="str">
            <v>88-89</v>
          </cell>
          <cell r="C67">
            <v>420</v>
          </cell>
          <cell r="D67">
            <v>1500</v>
          </cell>
          <cell r="E67">
            <v>1556.53</v>
          </cell>
          <cell r="F67">
            <v>103.76866666666666</v>
          </cell>
          <cell r="G67">
            <v>60.17</v>
          </cell>
          <cell r="H67">
            <v>42.306207871276364</v>
          </cell>
          <cell r="I67" t="str">
            <v xml:space="preserve">  </v>
          </cell>
          <cell r="J67">
            <v>0</v>
          </cell>
          <cell r="K67">
            <v>405</v>
          </cell>
          <cell r="N67">
            <v>1243803</v>
          </cell>
          <cell r="O67">
            <v>0.79908707188425532</v>
          </cell>
          <cell r="P67">
            <v>10940</v>
          </cell>
          <cell r="Q67">
            <v>7.0284543182592047</v>
          </cell>
        </row>
        <row r="68">
          <cell r="B68" t="str">
            <v>89-90</v>
          </cell>
          <cell r="C68">
            <v>420</v>
          </cell>
          <cell r="D68">
            <v>1560</v>
          </cell>
          <cell r="E68">
            <v>1683.58</v>
          </cell>
          <cell r="F68">
            <v>107.92179487179487</v>
          </cell>
          <cell r="G68">
            <v>52.76</v>
          </cell>
          <cell r="H68">
            <v>45.759404218308326</v>
          </cell>
          <cell r="I68">
            <v>149</v>
          </cell>
          <cell r="J68">
            <v>8.8501882892407853</v>
          </cell>
          <cell r="K68">
            <v>420</v>
          </cell>
          <cell r="N68">
            <v>1297045</v>
          </cell>
          <cell r="O68">
            <v>0.77040889057841033</v>
          </cell>
          <cell r="P68">
            <v>6352</v>
          </cell>
          <cell r="Q68">
            <v>3.7729124841112394</v>
          </cell>
        </row>
        <row r="69">
          <cell r="B69" t="str">
            <v>90-91</v>
          </cell>
          <cell r="C69">
            <v>420</v>
          </cell>
          <cell r="D69">
            <v>2200</v>
          </cell>
          <cell r="E69">
            <v>2768.58</v>
          </cell>
          <cell r="F69">
            <v>125.84454545454545</v>
          </cell>
          <cell r="G69">
            <v>89.4</v>
          </cell>
          <cell r="H69">
            <v>75.249510763209386</v>
          </cell>
          <cell r="I69">
            <v>260.75</v>
          </cell>
          <cell r="J69">
            <v>9.4181854958137379</v>
          </cell>
          <cell r="K69">
            <v>420</v>
          </cell>
          <cell r="N69">
            <v>1963008</v>
          </cell>
          <cell r="O69">
            <v>0.70903062219621615</v>
          </cell>
          <cell r="P69">
            <v>7928</v>
          </cell>
          <cell r="Q69">
            <v>2.8635618259179796</v>
          </cell>
        </row>
        <row r="70">
          <cell r="B70" t="str">
            <v>91-92</v>
          </cell>
          <cell r="C70">
            <v>420</v>
          </cell>
          <cell r="D70">
            <v>2200</v>
          </cell>
          <cell r="E70">
            <v>2041.83</v>
          </cell>
          <cell r="F70">
            <v>92.810454545454547</v>
          </cell>
          <cell r="G70">
            <v>68.760000000000005</v>
          </cell>
          <cell r="H70">
            <v>55.496575342465754</v>
          </cell>
          <cell r="I70">
            <v>189.16</v>
          </cell>
          <cell r="J70">
            <v>9.2642384527605142</v>
          </cell>
          <cell r="K70">
            <v>420</v>
          </cell>
          <cell r="N70">
            <v>1514144</v>
          </cell>
          <cell r="O70">
            <v>0.7415622260423248</v>
          </cell>
          <cell r="P70">
            <v>10879</v>
          </cell>
          <cell r="Q70">
            <v>5.3280635508343011</v>
          </cell>
        </row>
        <row r="71">
          <cell r="B71" t="str">
            <v>92-93</v>
          </cell>
          <cell r="C71">
            <v>420</v>
          </cell>
          <cell r="D71">
            <v>2400</v>
          </cell>
          <cell r="E71">
            <v>2447.34</v>
          </cell>
          <cell r="F71">
            <v>101.9725</v>
          </cell>
          <cell r="G71">
            <v>81.28</v>
          </cell>
          <cell r="H71">
            <v>66.518264840182653</v>
          </cell>
          <cell r="I71">
            <v>229.96</v>
          </cell>
          <cell r="J71">
            <v>9.3963241723667323</v>
          </cell>
          <cell r="K71">
            <v>420</v>
          </cell>
          <cell r="N71">
            <v>1717518</v>
          </cell>
          <cell r="O71">
            <v>0.7017896982029469</v>
          </cell>
          <cell r="P71">
            <v>12666</v>
          </cell>
          <cell r="Q71">
            <v>5.1754149403025318</v>
          </cell>
        </row>
        <row r="72">
          <cell r="B72" t="str">
            <v>93-94</v>
          </cell>
          <cell r="C72">
            <v>420</v>
          </cell>
          <cell r="D72">
            <v>2466</v>
          </cell>
          <cell r="E72">
            <v>2435.13</v>
          </cell>
          <cell r="F72">
            <v>98.748175182481745</v>
          </cell>
          <cell r="G72">
            <v>80.770465753424659</v>
          </cell>
          <cell r="H72">
            <v>66.186399217221137</v>
          </cell>
          <cell r="I72">
            <v>241.17</v>
          </cell>
          <cell r="J72">
            <v>9.9037833709083287</v>
          </cell>
          <cell r="K72">
            <v>425</v>
          </cell>
          <cell r="N72">
            <v>1694854</v>
          </cell>
          <cell r="O72">
            <v>0.69600144550804266</v>
          </cell>
          <cell r="P72">
            <v>12366.135</v>
          </cell>
          <cell r="Q72">
            <v>5.0782237498614036</v>
          </cell>
        </row>
        <row r="73">
          <cell r="B73" t="str">
            <v>94-95</v>
          </cell>
          <cell r="C73">
            <v>420</v>
          </cell>
          <cell r="D73">
            <v>2520</v>
          </cell>
          <cell r="E73">
            <v>2072</v>
          </cell>
          <cell r="F73">
            <v>82.222222222222229</v>
          </cell>
          <cell r="G73">
            <v>67.599999999999994</v>
          </cell>
          <cell r="H73">
            <v>56.316590563165903</v>
          </cell>
          <cell r="I73">
            <v>207</v>
          </cell>
          <cell r="J73">
            <v>9.9903474903474905</v>
          </cell>
          <cell r="K73">
            <v>420</v>
          </cell>
          <cell r="N73">
            <v>1388587</v>
          </cell>
          <cell r="O73">
            <v>0.6701674710424711</v>
          </cell>
          <cell r="P73">
            <v>9236</v>
          </cell>
          <cell r="Q73">
            <v>4.4575289575289574</v>
          </cell>
        </row>
        <row r="74">
          <cell r="B74" t="str">
            <v>95-96</v>
          </cell>
          <cell r="C74">
            <v>420</v>
          </cell>
          <cell r="D74">
            <v>2550</v>
          </cell>
          <cell r="E74">
            <v>2024.8</v>
          </cell>
          <cell r="F74">
            <v>79.403921568627453</v>
          </cell>
          <cell r="G74">
            <v>65</v>
          </cell>
          <cell r="H74">
            <v>54.883337670222915</v>
          </cell>
          <cell r="I74">
            <v>200</v>
          </cell>
          <cell r="J74">
            <v>9.8775187672856575</v>
          </cell>
          <cell r="K74">
            <v>420</v>
          </cell>
          <cell r="N74">
            <v>1377039</v>
          </cell>
          <cell r="O74">
            <v>0.68008642828921373</v>
          </cell>
          <cell r="P74">
            <v>6316</v>
          </cell>
          <cell r="Q74">
            <v>3.1193204267088106</v>
          </cell>
        </row>
        <row r="75">
          <cell r="B75" t="str">
            <v>96-97</v>
          </cell>
          <cell r="C75">
            <v>420</v>
          </cell>
          <cell r="D75">
            <v>2550</v>
          </cell>
          <cell r="E75">
            <v>2200.6</v>
          </cell>
          <cell r="F75">
            <v>86.298039215686273</v>
          </cell>
          <cell r="G75">
            <v>73.599999999999994</v>
          </cell>
          <cell r="H75">
            <v>59.811915633833443</v>
          </cell>
          <cell r="I75">
            <v>221.2</v>
          </cell>
          <cell r="J75">
            <v>10.051804053439971</v>
          </cell>
          <cell r="K75">
            <v>415</v>
          </cell>
          <cell r="N75">
            <v>1498328</v>
          </cell>
          <cell r="O75">
            <v>0.68087248932109423</v>
          </cell>
          <cell r="P75">
            <v>8360</v>
          </cell>
          <cell r="Q75">
            <v>3.7989639189312006</v>
          </cell>
        </row>
        <row r="76">
          <cell r="B76" t="str">
            <v>97-98</v>
          </cell>
          <cell r="C76">
            <v>420</v>
          </cell>
          <cell r="D76">
            <v>2550</v>
          </cell>
          <cell r="E76">
            <v>2273.96</v>
          </cell>
          <cell r="F76">
            <v>89.174901960784311</v>
          </cell>
          <cell r="G76">
            <v>72</v>
          </cell>
          <cell r="H76">
            <v>61.805827353772557</v>
          </cell>
          <cell r="I76">
            <v>227.755</v>
          </cell>
          <cell r="J76">
            <v>10.015787436894229</v>
          </cell>
          <cell r="K76">
            <v>440</v>
          </cell>
          <cell r="N76">
            <v>1574060</v>
          </cell>
          <cell r="O76">
            <v>0.69221094478354939</v>
          </cell>
          <cell r="P76">
            <v>5914</v>
          </cell>
          <cell r="Q76">
            <v>2.6007493535506341</v>
          </cell>
        </row>
        <row r="77">
          <cell r="B77" t="str">
            <v>98-99</v>
          </cell>
          <cell r="C77">
            <v>420</v>
          </cell>
          <cell r="D77">
            <v>2600</v>
          </cell>
          <cell r="E77">
            <v>2594.7199999999998</v>
          </cell>
          <cell r="F77">
            <v>99.796923076923065</v>
          </cell>
          <cell r="G77">
            <v>81.5</v>
          </cell>
          <cell r="H77">
            <v>70.524026962383118</v>
          </cell>
          <cell r="I77">
            <v>265</v>
          </cell>
          <cell r="J77">
            <v>10.213048036011594</v>
          </cell>
          <cell r="K77">
            <v>420</v>
          </cell>
          <cell r="N77">
            <v>1991333</v>
          </cell>
          <cell r="O77">
            <v>0.76745583338471979</v>
          </cell>
          <cell r="P77">
            <v>3723</v>
          </cell>
          <cell r="Q77">
            <v>1.4348368995498553</v>
          </cell>
        </row>
        <row r="78">
          <cell r="B78" t="str">
            <v>99-00</v>
          </cell>
          <cell r="C78">
            <v>420</v>
          </cell>
          <cell r="D78">
            <v>2600</v>
          </cell>
          <cell r="E78">
            <v>2403.0500000000002</v>
          </cell>
          <cell r="F78">
            <v>92.425000000000011</v>
          </cell>
          <cell r="G78">
            <v>73.599999999999994</v>
          </cell>
          <cell r="H78">
            <v>65.099999999999994</v>
          </cell>
          <cell r="I78">
            <v>228</v>
          </cell>
          <cell r="J78">
            <v>9.5</v>
          </cell>
          <cell r="K78">
            <v>415</v>
          </cell>
          <cell r="N78">
            <v>1887370</v>
          </cell>
          <cell r="O78">
            <v>0.79</v>
          </cell>
          <cell r="P78">
            <v>3313</v>
          </cell>
          <cell r="Q78">
            <v>1.38</v>
          </cell>
        </row>
        <row r="79">
          <cell r="B79" t="str">
            <v>00-01</v>
          </cell>
          <cell r="C79">
            <v>420</v>
          </cell>
          <cell r="D79">
            <v>2650</v>
          </cell>
          <cell r="E79">
            <v>2163.6799999999998</v>
          </cell>
          <cell r="F79">
            <v>81.648301886792439</v>
          </cell>
          <cell r="G79">
            <v>67.81</v>
          </cell>
          <cell r="H79">
            <v>58.81</v>
          </cell>
          <cell r="I79">
            <v>216.61</v>
          </cell>
          <cell r="J79">
            <v>10.01</v>
          </cell>
          <cell r="K79">
            <v>410</v>
          </cell>
          <cell r="N79">
            <v>1588622</v>
          </cell>
          <cell r="O79">
            <v>0.73399999999999999</v>
          </cell>
          <cell r="P79">
            <v>3183</v>
          </cell>
          <cell r="Q79">
            <v>1.47</v>
          </cell>
        </row>
        <row r="80">
          <cell r="A80" t="str">
            <v>Average last 5 years</v>
          </cell>
          <cell r="D80">
            <v>2590</v>
          </cell>
          <cell r="E80">
            <v>2327.2019999999998</v>
          </cell>
          <cell r="F80">
            <v>89.868633228037226</v>
          </cell>
          <cell r="G80">
            <v>73.701999999999998</v>
          </cell>
          <cell r="H80">
            <v>63.210353989997827</v>
          </cell>
          <cell r="I80">
            <v>231.71300000000002</v>
          </cell>
          <cell r="J80">
            <v>9.9581279052691585</v>
          </cell>
          <cell r="K80">
            <v>420</v>
          </cell>
          <cell r="L80">
            <v>0</v>
          </cell>
          <cell r="M80">
            <v>0</v>
          </cell>
          <cell r="N80">
            <v>1707942.6</v>
          </cell>
          <cell r="O80">
            <v>0.73290785349787269</v>
          </cell>
          <cell r="P80">
            <v>4898.6000000000004</v>
          </cell>
          <cell r="Q80">
            <v>2.1369100344063381</v>
          </cell>
        </row>
        <row r="81">
          <cell r="A81" t="str">
            <v xml:space="preserve">KORBA WEST </v>
          </cell>
          <cell r="B81" t="str">
            <v>88-89</v>
          </cell>
          <cell r="C81">
            <v>840</v>
          </cell>
          <cell r="D81">
            <v>3500</v>
          </cell>
          <cell r="E81">
            <v>3620.8</v>
          </cell>
          <cell r="F81">
            <v>103.45142857142856</v>
          </cell>
          <cell r="G81">
            <v>64.435000000000002</v>
          </cell>
          <cell r="H81" t="str">
            <v>***</v>
          </cell>
          <cell r="I81">
            <v>0</v>
          </cell>
          <cell r="J81">
            <v>0</v>
          </cell>
          <cell r="K81" t="str">
            <v xml:space="preserve"> </v>
          </cell>
          <cell r="L81" t="str">
            <v xml:space="preserve"> </v>
          </cell>
          <cell r="M81" t="str">
            <v xml:space="preserve"> </v>
          </cell>
          <cell r="N81">
            <v>2885155</v>
          </cell>
          <cell r="O81">
            <v>0.79682804904993376</v>
          </cell>
          <cell r="P81">
            <v>19512</v>
          </cell>
          <cell r="Q81">
            <v>5.388864339372514</v>
          </cell>
        </row>
        <row r="82">
          <cell r="B82" t="str">
            <v>89-90</v>
          </cell>
          <cell r="C82">
            <v>840</v>
          </cell>
          <cell r="D82">
            <v>3560</v>
          </cell>
          <cell r="E82">
            <v>4053.42</v>
          </cell>
          <cell r="F82">
            <v>113.86011235955056</v>
          </cell>
          <cell r="G82">
            <v>63.195</v>
          </cell>
          <cell r="H82">
            <v>55.085616438356162</v>
          </cell>
          <cell r="I82">
            <v>354</v>
          </cell>
          <cell r="J82">
            <v>8.7333658984265146</v>
          </cell>
          <cell r="K82" t="str">
            <v xml:space="preserve"> </v>
          </cell>
          <cell r="L82">
            <v>159088</v>
          </cell>
          <cell r="M82">
            <v>3250742</v>
          </cell>
          <cell r="N82">
            <v>3102469</v>
          </cell>
          <cell r="O82">
            <v>0.76539539450636751</v>
          </cell>
          <cell r="P82">
            <v>16389</v>
          </cell>
          <cell r="Q82">
            <v>4.0432523646698346</v>
          </cell>
        </row>
        <row r="83">
          <cell r="B83" t="str">
            <v>90-91</v>
          </cell>
          <cell r="C83">
            <v>840</v>
          </cell>
          <cell r="D83">
            <v>4400</v>
          </cell>
          <cell r="E83">
            <v>5060.96</v>
          </cell>
          <cell r="F83">
            <v>115.02181818181818</v>
          </cell>
          <cell r="G83">
            <v>81.45</v>
          </cell>
          <cell r="H83">
            <v>68.777995216351385</v>
          </cell>
          <cell r="I83">
            <v>473.01</v>
          </cell>
          <cell r="J83">
            <v>9.3462505137365248</v>
          </cell>
          <cell r="K83" t="str">
            <v xml:space="preserve"> </v>
          </cell>
          <cell r="L83">
            <v>313023</v>
          </cell>
          <cell r="M83">
            <v>3289767</v>
          </cell>
          <cell r="N83">
            <v>3582839</v>
          </cell>
          <cell r="O83">
            <v>0.7079366365274572</v>
          </cell>
          <cell r="P83">
            <v>19299</v>
          </cell>
          <cell r="Q83">
            <v>3.8133081470709116</v>
          </cell>
        </row>
        <row r="84">
          <cell r="B84" t="str">
            <v>91-92</v>
          </cell>
          <cell r="C84">
            <v>840</v>
          </cell>
          <cell r="D84">
            <v>4400</v>
          </cell>
          <cell r="E84">
            <v>4649.3999999999996</v>
          </cell>
          <cell r="F84">
            <v>105.66818181818181</v>
          </cell>
          <cell r="G84">
            <v>78.054999999999993</v>
          </cell>
          <cell r="H84">
            <v>63.012295081967203</v>
          </cell>
          <cell r="I84">
            <v>444.15999999999997</v>
          </cell>
          <cell r="J84">
            <v>9.5530606099711797</v>
          </cell>
          <cell r="K84" t="str">
            <v xml:space="preserve"> </v>
          </cell>
          <cell r="L84">
            <v>123702</v>
          </cell>
          <cell r="M84">
            <v>3358189</v>
          </cell>
          <cell r="N84">
            <v>3468442</v>
          </cell>
          <cell r="O84">
            <v>0.74599776315223465</v>
          </cell>
          <cell r="P84">
            <v>25027</v>
          </cell>
          <cell r="Q84">
            <v>5.3828450982922531</v>
          </cell>
        </row>
        <row r="85">
          <cell r="B85" t="str">
            <v>92-93</v>
          </cell>
          <cell r="C85">
            <v>840</v>
          </cell>
          <cell r="D85">
            <v>4800</v>
          </cell>
          <cell r="E85">
            <v>4853.41</v>
          </cell>
          <cell r="F85">
            <v>101.11270833333333</v>
          </cell>
          <cell r="G85">
            <v>79.78</v>
          </cell>
          <cell r="H85">
            <v>65.957409219395515</v>
          </cell>
          <cell r="I85">
            <v>454.39</v>
          </cell>
          <cell r="J85">
            <v>9.3622834254678668</v>
          </cell>
          <cell r="K85" t="str">
            <v xml:space="preserve"> </v>
          </cell>
          <cell r="L85">
            <v>99032</v>
          </cell>
          <cell r="M85">
            <v>3326019</v>
          </cell>
          <cell r="N85">
            <v>3418029</v>
          </cell>
          <cell r="O85">
            <v>0.70425309215582443</v>
          </cell>
          <cell r="P85">
            <v>25049</v>
          </cell>
          <cell r="Q85">
            <v>5.1611135263659982</v>
          </cell>
        </row>
        <row r="86">
          <cell r="B86" t="str">
            <v>93-94</v>
          </cell>
          <cell r="C86">
            <v>840</v>
          </cell>
          <cell r="D86">
            <v>5000</v>
          </cell>
          <cell r="E86">
            <v>4940.0300000000007</v>
          </cell>
          <cell r="F86">
            <v>98.800600000000017</v>
          </cell>
          <cell r="G86">
            <v>80.135999999999996</v>
          </cell>
          <cell r="H86">
            <v>67.134567297238533</v>
          </cell>
          <cell r="I86">
            <v>495.423</v>
          </cell>
          <cell r="J86">
            <v>10.028744764707906</v>
          </cell>
          <cell r="K86">
            <v>865</v>
          </cell>
          <cell r="L86">
            <v>248312</v>
          </cell>
          <cell r="M86">
            <v>3304685</v>
          </cell>
          <cell r="N86">
            <v>3429131</v>
          </cell>
          <cell r="O86">
            <v>0.69415185737738416</v>
          </cell>
          <cell r="P86">
            <v>22823.625</v>
          </cell>
          <cell r="Q86">
            <v>4.6201389465246159</v>
          </cell>
        </row>
        <row r="87">
          <cell r="B87" t="str">
            <v>94-95</v>
          </cell>
          <cell r="C87">
            <v>840</v>
          </cell>
          <cell r="D87">
            <v>5000</v>
          </cell>
          <cell r="E87">
            <v>4455</v>
          </cell>
          <cell r="F87">
            <v>89.1</v>
          </cell>
          <cell r="G87">
            <v>72.3</v>
          </cell>
          <cell r="H87">
            <v>60.543052837573384</v>
          </cell>
          <cell r="I87">
            <v>460</v>
          </cell>
          <cell r="J87">
            <v>10.325476992143658</v>
          </cell>
          <cell r="K87">
            <v>840</v>
          </cell>
          <cell r="L87">
            <v>152721</v>
          </cell>
          <cell r="M87">
            <v>3059426</v>
          </cell>
          <cell r="N87">
            <v>2990505</v>
          </cell>
          <cell r="O87">
            <v>0.67126936026936024</v>
          </cell>
          <cell r="P87">
            <v>21509</v>
          </cell>
          <cell r="Q87">
            <v>4.8280583613916948</v>
          </cell>
        </row>
        <row r="88">
          <cell r="B88" t="str">
            <v>95-96</v>
          </cell>
          <cell r="C88">
            <v>840</v>
          </cell>
          <cell r="D88">
            <v>5050</v>
          </cell>
          <cell r="E88">
            <v>4660.8</v>
          </cell>
          <cell r="F88">
            <v>92.29306930693069</v>
          </cell>
          <cell r="G88">
            <v>73</v>
          </cell>
          <cell r="H88">
            <v>63.16679677335415</v>
          </cell>
          <cell r="I88">
            <v>467.8</v>
          </cell>
          <cell r="J88">
            <v>10.03690353587367</v>
          </cell>
          <cell r="K88">
            <v>840</v>
          </cell>
          <cell r="L88">
            <v>281544</v>
          </cell>
          <cell r="M88">
            <v>3036370</v>
          </cell>
          <cell r="N88">
            <v>3184503</v>
          </cell>
          <cell r="O88">
            <v>0.68325244593202883</v>
          </cell>
          <cell r="P88">
            <v>15143</v>
          </cell>
          <cell r="Q88">
            <v>3.2490130449708206</v>
          </cell>
        </row>
        <row r="89">
          <cell r="B89" t="str">
            <v>96-97</v>
          </cell>
          <cell r="C89">
            <v>840</v>
          </cell>
          <cell r="D89">
            <v>5100</v>
          </cell>
          <cell r="E89">
            <v>4913.1000000000004</v>
          </cell>
          <cell r="F89">
            <v>96.335294117647067</v>
          </cell>
          <cell r="G89">
            <v>76.599999999999994</v>
          </cell>
          <cell r="H89">
            <v>66.768590998043067</v>
          </cell>
          <cell r="I89">
            <v>471.9</v>
          </cell>
          <cell r="J89">
            <v>9.6049337485497954</v>
          </cell>
          <cell r="K89">
            <v>840</v>
          </cell>
          <cell r="L89">
            <v>134441</v>
          </cell>
          <cell r="M89">
            <v>3393898</v>
          </cell>
          <cell r="N89">
            <v>3341407</v>
          </cell>
          <cell r="O89">
            <v>0.68010156520323217</v>
          </cell>
          <cell r="P89">
            <v>17432</v>
          </cell>
          <cell r="Q89">
            <v>3.548065376239034</v>
          </cell>
        </row>
        <row r="90">
          <cell r="B90" t="str">
            <v>97-98</v>
          </cell>
          <cell r="C90">
            <v>840</v>
          </cell>
          <cell r="D90">
            <v>5100</v>
          </cell>
          <cell r="E90">
            <v>5031.22</v>
          </cell>
          <cell r="F90">
            <v>98.651372549019612</v>
          </cell>
          <cell r="G90">
            <v>76.599999999999994</v>
          </cell>
          <cell r="H90">
            <v>68.373831267666887</v>
          </cell>
          <cell r="I90">
            <v>496.51</v>
          </cell>
          <cell r="J90">
            <v>9.8685805828407425</v>
          </cell>
          <cell r="K90">
            <v>870</v>
          </cell>
          <cell r="L90">
            <v>225761</v>
          </cell>
          <cell r="M90">
            <v>3512855</v>
          </cell>
          <cell r="N90">
            <v>3485001</v>
          </cell>
          <cell r="O90">
            <v>0.69267513644801859</v>
          </cell>
          <cell r="P90">
            <v>12153</v>
          </cell>
          <cell r="Q90">
            <v>2.415517508675828</v>
          </cell>
        </row>
        <row r="91">
          <cell r="B91" t="str">
            <v>98-99</v>
          </cell>
          <cell r="C91">
            <v>840</v>
          </cell>
          <cell r="D91">
            <v>5200</v>
          </cell>
          <cell r="E91">
            <v>5318.17</v>
          </cell>
          <cell r="F91">
            <v>102.27249999999999</v>
          </cell>
          <cell r="G91">
            <v>76.599999999999994</v>
          </cell>
          <cell r="H91">
            <v>72.273456186127419</v>
          </cell>
          <cell r="I91">
            <v>531.6</v>
          </cell>
          <cell r="J91">
            <v>9.9959196490522118</v>
          </cell>
          <cell r="K91">
            <v>840</v>
          </cell>
          <cell r="L91">
            <v>189000</v>
          </cell>
          <cell r="M91">
            <v>4085508</v>
          </cell>
          <cell r="N91">
            <v>4055349</v>
          </cell>
          <cell r="O91">
            <v>0.7625459509568141</v>
          </cell>
          <cell r="P91">
            <v>8875</v>
          </cell>
          <cell r="Q91">
            <v>1.6688071272637015</v>
          </cell>
        </row>
        <row r="92">
          <cell r="B92" t="str">
            <v>99-00</v>
          </cell>
          <cell r="C92">
            <v>840</v>
          </cell>
          <cell r="D92">
            <v>5300</v>
          </cell>
          <cell r="E92">
            <v>5017.8999999999996</v>
          </cell>
          <cell r="F92">
            <v>94.677358490566021</v>
          </cell>
          <cell r="G92">
            <v>77.5</v>
          </cell>
          <cell r="H92">
            <v>68</v>
          </cell>
          <cell r="I92">
            <v>488.7</v>
          </cell>
          <cell r="J92">
            <v>9.7391339006357249</v>
          </cell>
          <cell r="K92">
            <v>815</v>
          </cell>
          <cell r="L92">
            <v>77595</v>
          </cell>
          <cell r="M92">
            <v>4123724</v>
          </cell>
          <cell r="N92">
            <v>3941909</v>
          </cell>
          <cell r="O92">
            <v>0.79</v>
          </cell>
          <cell r="P92">
            <v>7229</v>
          </cell>
          <cell r="Q92">
            <v>1.4406424998505352</v>
          </cell>
        </row>
        <row r="93">
          <cell r="B93" t="str">
            <v>00-01</v>
          </cell>
          <cell r="C93">
            <v>840</v>
          </cell>
          <cell r="D93">
            <v>5450</v>
          </cell>
          <cell r="E93">
            <v>4955.8099999999995</v>
          </cell>
          <cell r="F93">
            <v>90.932293577981639</v>
          </cell>
          <cell r="G93">
            <v>77.48</v>
          </cell>
          <cell r="H93">
            <v>67.349999999999994</v>
          </cell>
          <cell r="I93">
            <v>484.36</v>
          </cell>
          <cell r="J93">
            <v>9.773578890231871</v>
          </cell>
          <cell r="K93">
            <v>820</v>
          </cell>
          <cell r="L93">
            <v>259409</v>
          </cell>
          <cell r="M93">
            <v>3227819</v>
          </cell>
          <cell r="N93">
            <v>3644838</v>
          </cell>
          <cell r="O93">
            <v>0.73499999999999999</v>
          </cell>
          <cell r="P93">
            <v>6706</v>
          </cell>
          <cell r="Q93">
            <v>1.35</v>
          </cell>
        </row>
        <row r="94">
          <cell r="A94" t="str">
            <v>Average last 5 years</v>
          </cell>
          <cell r="D94">
            <v>5230</v>
          </cell>
          <cell r="E94">
            <v>5047.24</v>
          </cell>
          <cell r="F94">
            <v>96.573763747042861</v>
          </cell>
          <cell r="G94">
            <v>76.955999999999989</v>
          </cell>
          <cell r="H94">
            <v>68.553175690367468</v>
          </cell>
          <cell r="I94">
            <v>494.61400000000003</v>
          </cell>
          <cell r="J94">
            <v>9.7964293542620702</v>
          </cell>
          <cell r="K94">
            <v>837</v>
          </cell>
          <cell r="L94">
            <v>177241.2</v>
          </cell>
          <cell r="M94">
            <v>3668760.8</v>
          </cell>
          <cell r="N94">
            <v>3693700.8</v>
          </cell>
          <cell r="O94">
            <v>0.73206453052161291</v>
          </cell>
          <cell r="P94">
            <v>10479</v>
          </cell>
          <cell r="Q94">
            <v>2.0846065024058196</v>
          </cell>
        </row>
        <row r="95">
          <cell r="A95" t="str">
            <v>STATE  LOAD  DESPATCH  CENTRE  M.P.E.B.  JABALPUR</v>
          </cell>
        </row>
        <row r="96">
          <cell r="A96" t="str">
            <v>AMARKANTAK</v>
          </cell>
        </row>
        <row r="97">
          <cell r="A97" t="str">
            <v>STATION NAME</v>
          </cell>
          <cell r="B97" t="str">
            <v>YEAR</v>
          </cell>
          <cell r="C97" t="str">
            <v>CAPACITY</v>
          </cell>
          <cell r="D97" t="str">
            <v>TARGET</v>
          </cell>
          <cell r="E97" t="str">
            <v>ACTUAL GENE.</v>
          </cell>
          <cell r="F97" t="str">
            <v>ACHIEVE-MENT</v>
          </cell>
          <cell r="G97" t="str">
            <v>AVAIL-ABILITY</v>
          </cell>
          <cell r="H97" t="str">
            <v>P.L.F.</v>
          </cell>
          <cell r="I97" t="str">
            <v>AUXILIARY CONSUMPTION</v>
          </cell>
          <cell r="K97" t="str">
            <v>MAXIMUM DEMAND</v>
          </cell>
          <cell r="L97" t="str">
            <v>COAL IN MT</v>
          </cell>
          <cell r="N97" t="str">
            <v>COAL CONSUMED</v>
          </cell>
          <cell r="P97" t="str">
            <v>FUEL OIL CONSUMPTION</v>
          </cell>
        </row>
        <row r="98">
          <cell r="C98" t="str">
            <v>MW</v>
          </cell>
          <cell r="D98" t="str">
            <v>MKwh</v>
          </cell>
          <cell r="E98" t="str">
            <v>MKwh</v>
          </cell>
          <cell r="F98" t="str">
            <v>%</v>
          </cell>
          <cell r="G98" t="str">
            <v>%</v>
          </cell>
          <cell r="H98" t="str">
            <v>%</v>
          </cell>
          <cell r="I98" t="str">
            <v>MKwh</v>
          </cell>
          <cell r="J98" t="str">
            <v>%</v>
          </cell>
          <cell r="K98" t="str">
            <v>MW</v>
          </cell>
          <cell r="L98" t="str">
            <v>OP.STOCK</v>
          </cell>
          <cell r="M98" t="str">
            <v>RECIEPT</v>
          </cell>
          <cell r="N98" t="str">
            <v>MT</v>
          </cell>
          <cell r="O98" t="str">
            <v>Kg/kWH</v>
          </cell>
          <cell r="P98" t="str">
            <v>KL</v>
          </cell>
          <cell r="Q98" t="str">
            <v>ml/KWH</v>
          </cell>
        </row>
        <row r="99">
          <cell r="A99" t="str">
            <v>AMARKANTAK I</v>
          </cell>
          <cell r="B99" t="str">
            <v>88-89</v>
          </cell>
          <cell r="C99">
            <v>60</v>
          </cell>
          <cell r="D99">
            <v>300</v>
          </cell>
          <cell r="E99">
            <v>375.32</v>
          </cell>
          <cell r="F99">
            <v>125.10666666666667</v>
          </cell>
          <cell r="G99">
            <v>87.49</v>
          </cell>
          <cell r="H99">
            <v>71.407914764079152</v>
          </cell>
          <cell r="I99" t="str">
            <v xml:space="preserve"> </v>
          </cell>
          <cell r="J99">
            <v>0</v>
          </cell>
          <cell r="K99">
            <v>61</v>
          </cell>
          <cell r="N99">
            <v>252980</v>
          </cell>
          <cell r="O99">
            <v>0.6740381541084941</v>
          </cell>
          <cell r="P99">
            <v>2143</v>
          </cell>
          <cell r="Q99">
            <v>5.7097943088564422</v>
          </cell>
        </row>
        <row r="100">
          <cell r="B100" t="str">
            <v>89-90</v>
          </cell>
          <cell r="C100">
            <v>60</v>
          </cell>
          <cell r="D100">
            <v>330</v>
          </cell>
          <cell r="E100">
            <v>348.29</v>
          </cell>
          <cell r="F100">
            <v>105.54242424242425</v>
          </cell>
          <cell r="G100">
            <v>94.49</v>
          </cell>
          <cell r="H100">
            <v>66.265220700152213</v>
          </cell>
          <cell r="I100" t="str">
            <v xml:space="preserve"> </v>
          </cell>
          <cell r="J100">
            <v>0</v>
          </cell>
          <cell r="K100">
            <v>60</v>
          </cell>
          <cell r="N100">
            <v>241459</v>
          </cell>
          <cell r="O100">
            <v>0.69326997616928421</v>
          </cell>
          <cell r="P100">
            <v>3121</v>
          </cell>
          <cell r="Q100">
            <v>8.9609233684573191</v>
          </cell>
        </row>
        <row r="101">
          <cell r="B101" t="str">
            <v>90-91</v>
          </cell>
          <cell r="C101">
            <v>60</v>
          </cell>
          <cell r="D101">
            <v>350</v>
          </cell>
          <cell r="E101">
            <v>212.54</v>
          </cell>
          <cell r="F101">
            <v>60.725714285714282</v>
          </cell>
          <cell r="G101">
            <v>55.52</v>
          </cell>
          <cell r="H101">
            <v>40.43759512937595</v>
          </cell>
          <cell r="I101">
            <v>21.16</v>
          </cell>
          <cell r="J101">
            <v>9.9557730309588788</v>
          </cell>
          <cell r="K101">
            <v>58</v>
          </cell>
          <cell r="N101">
            <v>159372</v>
          </cell>
          <cell r="O101">
            <v>0.74984473510868543</v>
          </cell>
          <cell r="P101">
            <v>5292</v>
          </cell>
          <cell r="Q101">
            <v>24.898842570810203</v>
          </cell>
        </row>
        <row r="102">
          <cell r="B102" t="str">
            <v>91-92</v>
          </cell>
          <cell r="C102">
            <v>60</v>
          </cell>
          <cell r="D102">
            <v>350</v>
          </cell>
          <cell r="E102">
            <v>166.64</v>
          </cell>
          <cell r="F102">
            <v>47.611428571428569</v>
          </cell>
          <cell r="G102">
            <v>42.98</v>
          </cell>
          <cell r="H102">
            <v>31.704718417047182</v>
          </cell>
          <cell r="I102">
            <v>17.46</v>
          </cell>
          <cell r="J102">
            <v>10.477676428228518</v>
          </cell>
          <cell r="K102">
            <v>30</v>
          </cell>
          <cell r="N102">
            <v>126486</v>
          </cell>
          <cell r="O102">
            <v>0.75903744599135858</v>
          </cell>
          <cell r="P102">
            <v>1923</v>
          </cell>
          <cell r="Q102">
            <v>11.539846375420067</v>
          </cell>
        </row>
        <row r="103">
          <cell r="B103" t="str">
            <v>92-93</v>
          </cell>
          <cell r="C103">
            <v>60</v>
          </cell>
          <cell r="D103">
            <v>300</v>
          </cell>
          <cell r="E103">
            <v>284.81</v>
          </cell>
          <cell r="F103">
            <v>94.936666666666667</v>
          </cell>
          <cell r="G103">
            <v>87.9</v>
          </cell>
          <cell r="H103">
            <v>54.965647676393395</v>
          </cell>
          <cell r="I103">
            <v>29.54</v>
          </cell>
          <cell r="J103">
            <v>10.371826831923036</v>
          </cell>
          <cell r="K103">
            <v>50</v>
          </cell>
          <cell r="N103">
            <v>205036</v>
          </cell>
          <cell r="O103">
            <v>0.71990449773533227</v>
          </cell>
          <cell r="P103">
            <v>3864</v>
          </cell>
          <cell r="Q103">
            <v>13.566939363084161</v>
          </cell>
        </row>
        <row r="104">
          <cell r="B104" t="str">
            <v>93-94</v>
          </cell>
          <cell r="C104">
            <v>50</v>
          </cell>
          <cell r="D104">
            <v>300</v>
          </cell>
          <cell r="E104">
            <v>304.72899999999998</v>
          </cell>
          <cell r="F104">
            <v>101.57633333333332</v>
          </cell>
          <cell r="G104">
            <v>92.043342465753426</v>
          </cell>
          <cell r="H104">
            <v>69.572831050228316</v>
          </cell>
          <cell r="I104">
            <v>32.345314999999999</v>
          </cell>
          <cell r="J104">
            <v>10.614452513544823</v>
          </cell>
          <cell r="K104">
            <v>50</v>
          </cell>
          <cell r="N104">
            <v>211815.05</v>
          </cell>
          <cell r="O104">
            <v>0.69509318115440277</v>
          </cell>
          <cell r="P104">
            <v>3308.25</v>
          </cell>
          <cell r="Q104">
            <v>10.856367460924297</v>
          </cell>
        </row>
        <row r="105">
          <cell r="B105" t="str">
            <v>94-95</v>
          </cell>
          <cell r="C105">
            <v>50</v>
          </cell>
          <cell r="D105">
            <v>300</v>
          </cell>
          <cell r="E105">
            <v>304.39999999999998</v>
          </cell>
          <cell r="F105">
            <v>101.46666666666665</v>
          </cell>
          <cell r="G105">
            <v>89.8</v>
          </cell>
          <cell r="H105">
            <v>69.49771689497716</v>
          </cell>
          <cell r="I105">
            <v>31.2</v>
          </cell>
          <cell r="J105">
            <v>10.249671484888305</v>
          </cell>
          <cell r="K105">
            <v>50</v>
          </cell>
          <cell r="N105">
            <v>214826</v>
          </cell>
          <cell r="O105">
            <v>0.70573587385019709</v>
          </cell>
          <cell r="P105">
            <v>5006</v>
          </cell>
          <cell r="Q105">
            <v>16.445466491458607</v>
          </cell>
        </row>
        <row r="106">
          <cell r="B106" t="str">
            <v>95-96</v>
          </cell>
          <cell r="C106">
            <v>50</v>
          </cell>
          <cell r="D106">
            <v>300</v>
          </cell>
          <cell r="E106">
            <v>294.39999999999998</v>
          </cell>
          <cell r="F106">
            <v>98.133333333333326</v>
          </cell>
          <cell r="G106">
            <v>90.6</v>
          </cell>
          <cell r="H106">
            <v>67.030965391621123</v>
          </cell>
          <cell r="I106">
            <v>32.299999999999997</v>
          </cell>
          <cell r="J106">
            <v>10.971467391304348</v>
          </cell>
          <cell r="K106">
            <v>50</v>
          </cell>
          <cell r="N106">
            <v>204359</v>
          </cell>
          <cell r="O106">
            <v>0.69415421195652172</v>
          </cell>
          <cell r="P106">
            <v>2743</v>
          </cell>
          <cell r="Q106">
            <v>9.3172554347826093</v>
          </cell>
        </row>
        <row r="107">
          <cell r="B107" t="str">
            <v>96-97</v>
          </cell>
          <cell r="C107">
            <v>50</v>
          </cell>
          <cell r="D107">
            <v>300</v>
          </cell>
          <cell r="E107">
            <v>258.89999999999998</v>
          </cell>
          <cell r="F107">
            <v>86.299999999999983</v>
          </cell>
          <cell r="G107">
            <v>85.6</v>
          </cell>
          <cell r="H107">
            <v>59.10958904109588</v>
          </cell>
          <cell r="I107">
            <v>29</v>
          </cell>
          <cell r="J107">
            <v>11.201235998455003</v>
          </cell>
          <cell r="K107">
            <v>49</v>
          </cell>
          <cell r="N107">
            <v>177922</v>
          </cell>
          <cell r="O107">
            <v>0.68722286597141757</v>
          </cell>
          <cell r="P107">
            <v>2063</v>
          </cell>
          <cell r="Q107">
            <v>7.9683275395905762</v>
          </cell>
        </row>
        <row r="108">
          <cell r="B108" t="str">
            <v>97-98</v>
          </cell>
          <cell r="C108">
            <v>50</v>
          </cell>
          <cell r="D108">
            <v>300</v>
          </cell>
          <cell r="E108">
            <v>251.97</v>
          </cell>
          <cell r="F108">
            <v>83.99</v>
          </cell>
          <cell r="G108">
            <v>87.6</v>
          </cell>
          <cell r="H108">
            <v>57.527397260273972</v>
          </cell>
          <cell r="I108">
            <v>30.628</v>
          </cell>
          <cell r="J108">
            <v>12.155415327221496</v>
          </cell>
          <cell r="K108">
            <v>50</v>
          </cell>
          <cell r="N108">
            <v>174156</v>
          </cell>
          <cell r="O108">
            <v>0.69117752113346831</v>
          </cell>
          <cell r="P108">
            <v>2350</v>
          </cell>
          <cell r="Q108">
            <v>9.3265071238639514</v>
          </cell>
        </row>
        <row r="109">
          <cell r="B109" t="str">
            <v>98-99</v>
          </cell>
          <cell r="C109">
            <v>50</v>
          </cell>
          <cell r="D109">
            <v>300</v>
          </cell>
          <cell r="E109">
            <v>202.17</v>
          </cell>
          <cell r="F109">
            <v>67.39</v>
          </cell>
          <cell r="G109">
            <v>76</v>
          </cell>
          <cell r="H109">
            <v>46.157534246575345</v>
          </cell>
          <cell r="I109">
            <v>25.5</v>
          </cell>
          <cell r="J109">
            <v>12.613147351239057</v>
          </cell>
          <cell r="K109">
            <v>49</v>
          </cell>
          <cell r="N109">
            <v>135455</v>
          </cell>
          <cell r="O109">
            <v>0.67000544096552406</v>
          </cell>
          <cell r="P109">
            <v>2779</v>
          </cell>
          <cell r="Q109">
            <v>13.745857446703271</v>
          </cell>
        </row>
        <row r="110">
          <cell r="B110" t="str">
            <v>99-00</v>
          </cell>
          <cell r="C110">
            <v>50</v>
          </cell>
          <cell r="D110">
            <v>250</v>
          </cell>
          <cell r="E110">
            <v>248.2</v>
          </cell>
          <cell r="F110">
            <v>98.9</v>
          </cell>
          <cell r="G110">
            <v>86.2</v>
          </cell>
          <cell r="H110">
            <v>56.5</v>
          </cell>
          <cell r="I110">
            <v>29.3</v>
          </cell>
          <cell r="J110">
            <v>11.804995970991136</v>
          </cell>
          <cell r="K110">
            <v>50</v>
          </cell>
          <cell r="N110">
            <v>170257</v>
          </cell>
          <cell r="O110">
            <v>0.68596696212731667</v>
          </cell>
          <cell r="P110">
            <v>1599</v>
          </cell>
          <cell r="Q110">
            <v>6.4423851732473816</v>
          </cell>
        </row>
        <row r="111">
          <cell r="B111" t="str">
            <v>00-01</v>
          </cell>
          <cell r="C111">
            <v>50</v>
          </cell>
          <cell r="D111">
            <v>250</v>
          </cell>
          <cell r="E111">
            <v>180.96</v>
          </cell>
          <cell r="F111">
            <v>71.81</v>
          </cell>
          <cell r="G111">
            <v>64.22</v>
          </cell>
          <cell r="H111">
            <v>41.31</v>
          </cell>
          <cell r="I111">
            <v>23.72</v>
          </cell>
          <cell r="J111">
            <v>13.1078691423519</v>
          </cell>
          <cell r="K111">
            <v>49</v>
          </cell>
          <cell r="N111">
            <v>131657</v>
          </cell>
          <cell r="O111">
            <v>0.72754752431476566</v>
          </cell>
          <cell r="P111">
            <v>2944</v>
          </cell>
          <cell r="Q111">
            <v>16.268788682581786</v>
          </cell>
        </row>
        <row r="112">
          <cell r="A112" t="str">
            <v>Average last 5 years</v>
          </cell>
          <cell r="D112">
            <v>280</v>
          </cell>
          <cell r="E112">
            <v>228.44</v>
          </cell>
          <cell r="F112">
            <v>81.677999999999983</v>
          </cell>
          <cell r="G112">
            <v>79.924000000000007</v>
          </cell>
          <cell r="H112">
            <v>52.120904109589034</v>
          </cell>
          <cell r="I112">
            <v>27.6296</v>
          </cell>
          <cell r="J112">
            <v>12.176532758051719</v>
          </cell>
          <cell r="K112">
            <v>49.4</v>
          </cell>
          <cell r="N112">
            <v>157889.4</v>
          </cell>
          <cell r="O112">
            <v>0.69238406290249854</v>
          </cell>
          <cell r="P112">
            <v>2347</v>
          </cell>
          <cell r="Q112">
            <v>10.750373193197394</v>
          </cell>
        </row>
        <row r="113">
          <cell r="A113" t="str">
            <v>AMARKANTAK II</v>
          </cell>
          <cell r="B113" t="str">
            <v>88-89</v>
          </cell>
          <cell r="C113">
            <v>240</v>
          </cell>
          <cell r="D113">
            <v>1250</v>
          </cell>
          <cell r="E113">
            <v>1209.6600000000001</v>
          </cell>
          <cell r="F113">
            <v>96.772800000000018</v>
          </cell>
          <cell r="G113">
            <v>78.19</v>
          </cell>
          <cell r="H113">
            <v>57.537100456621012</v>
          </cell>
          <cell r="I113" t="str">
            <v xml:space="preserve"> </v>
          </cell>
          <cell r="J113">
            <v>0</v>
          </cell>
          <cell r="K113">
            <v>230</v>
          </cell>
          <cell r="N113">
            <v>908200</v>
          </cell>
          <cell r="O113">
            <v>0.75078947803515039</v>
          </cell>
          <cell r="P113">
            <v>9857</v>
          </cell>
          <cell r="Q113">
            <v>8.1485706727510205</v>
          </cell>
        </row>
        <row r="114">
          <cell r="B114" t="str">
            <v>89-90</v>
          </cell>
          <cell r="C114">
            <v>240</v>
          </cell>
          <cell r="D114">
            <v>1310</v>
          </cell>
          <cell r="E114">
            <v>988.66</v>
          </cell>
          <cell r="F114">
            <v>75.470229007633591</v>
          </cell>
          <cell r="G114">
            <v>69.31</v>
          </cell>
          <cell r="H114">
            <v>47.025304414003045</v>
          </cell>
          <cell r="I114">
            <v>103</v>
          </cell>
          <cell r="J114">
            <v>10.418141727186294</v>
          </cell>
          <cell r="K114">
            <v>200</v>
          </cell>
          <cell r="N114">
            <v>755851</v>
          </cell>
          <cell r="O114">
            <v>0.76452066433354238</v>
          </cell>
          <cell r="P114">
            <v>11664</v>
          </cell>
          <cell r="Q114">
            <v>11.797786903485527</v>
          </cell>
        </row>
        <row r="115">
          <cell r="B115" t="str">
            <v>90-91</v>
          </cell>
          <cell r="C115">
            <v>240</v>
          </cell>
          <cell r="D115">
            <v>1250</v>
          </cell>
          <cell r="E115">
            <v>791.39</v>
          </cell>
          <cell r="F115">
            <v>63.311199999999999</v>
          </cell>
          <cell r="G115">
            <v>55.96</v>
          </cell>
          <cell r="H115">
            <v>37.642218417047182</v>
          </cell>
          <cell r="I115">
            <v>87.17</v>
          </cell>
          <cell r="J115">
            <v>11.014796750022112</v>
          </cell>
          <cell r="K115">
            <v>190</v>
          </cell>
          <cell r="N115">
            <v>643580</v>
          </cell>
          <cell r="O115">
            <v>0.81322735945614677</v>
          </cell>
          <cell r="P115">
            <v>10599</v>
          </cell>
          <cell r="Q115">
            <v>13.39289098927204</v>
          </cell>
        </row>
        <row r="116">
          <cell r="B116" t="str">
            <v>91-92</v>
          </cell>
          <cell r="C116">
            <v>240</v>
          </cell>
          <cell r="D116">
            <v>1200</v>
          </cell>
          <cell r="E116">
            <v>902.14</v>
          </cell>
          <cell r="F116">
            <v>75.178333333333327</v>
          </cell>
          <cell r="G116">
            <v>63.18</v>
          </cell>
          <cell r="H116">
            <v>42.792767152398298</v>
          </cell>
          <cell r="I116">
            <v>96.78</v>
          </cell>
          <cell r="J116">
            <v>10.727824949564368</v>
          </cell>
          <cell r="K116">
            <v>195</v>
          </cell>
          <cell r="N116">
            <v>744899</v>
          </cell>
          <cell r="O116">
            <v>0.82570221916775666</v>
          </cell>
          <cell r="P116">
            <v>13223</v>
          </cell>
          <cell r="Q116">
            <v>14.657370252954086</v>
          </cell>
        </row>
        <row r="117">
          <cell r="B117" t="str">
            <v>92-93</v>
          </cell>
          <cell r="C117">
            <v>240</v>
          </cell>
          <cell r="D117">
            <v>1200</v>
          </cell>
          <cell r="E117">
            <v>991.24</v>
          </cell>
          <cell r="F117">
            <v>82.603333333333339</v>
          </cell>
          <cell r="G117">
            <v>70.989999999999995</v>
          </cell>
          <cell r="H117">
            <v>47.148021308980212</v>
          </cell>
          <cell r="I117">
            <v>106.47</v>
          </cell>
          <cell r="J117">
            <v>10.741091965618821</v>
          </cell>
          <cell r="K117">
            <v>211</v>
          </cell>
          <cell r="N117">
            <v>797288</v>
          </cell>
          <cell r="O117">
            <v>0.80433396553811387</v>
          </cell>
          <cell r="P117">
            <v>13294</v>
          </cell>
          <cell r="Q117">
            <v>13.411484605141036</v>
          </cell>
        </row>
        <row r="118">
          <cell r="B118" t="str">
            <v>93-94</v>
          </cell>
          <cell r="C118">
            <v>240</v>
          </cell>
          <cell r="D118">
            <v>1120</v>
          </cell>
          <cell r="E118">
            <v>1070.5160000000001</v>
          </cell>
          <cell r="F118">
            <v>95.581785714285715</v>
          </cell>
          <cell r="G118">
            <v>70.069999999999993</v>
          </cell>
          <cell r="H118">
            <v>50.918759512937605</v>
          </cell>
          <cell r="I118">
            <v>104.467</v>
          </cell>
          <cell r="J118">
            <v>9.7585650284535674</v>
          </cell>
          <cell r="K118">
            <v>205</v>
          </cell>
          <cell r="N118">
            <v>783385.61</v>
          </cell>
          <cell r="O118">
            <v>0.73178318679963683</v>
          </cell>
          <cell r="P118">
            <v>10814.63</v>
          </cell>
          <cell r="Q118">
            <v>10.10225909748196</v>
          </cell>
        </row>
        <row r="119">
          <cell r="B119" t="str">
            <v>94-95</v>
          </cell>
          <cell r="C119">
            <v>240</v>
          </cell>
          <cell r="D119">
            <v>1100</v>
          </cell>
          <cell r="E119">
            <v>1122.9000000000001</v>
          </cell>
          <cell r="F119">
            <v>102.08181818181819</v>
          </cell>
          <cell r="G119">
            <v>76.099999999999994</v>
          </cell>
          <cell r="H119">
            <v>53.410388127853885</v>
          </cell>
          <cell r="I119">
            <v>106.9</v>
          </cell>
          <cell r="J119">
            <v>9.5199928755899901</v>
          </cell>
          <cell r="K119">
            <v>225</v>
          </cell>
          <cell r="N119">
            <v>871239</v>
          </cell>
          <cell r="O119">
            <v>0.7758829815655891</v>
          </cell>
          <cell r="P119">
            <v>12775</v>
          </cell>
          <cell r="Q119">
            <v>11.376792234393088</v>
          </cell>
        </row>
        <row r="120">
          <cell r="B120" t="str">
            <v>95-96</v>
          </cell>
          <cell r="C120">
            <v>240</v>
          </cell>
          <cell r="D120">
            <v>1150</v>
          </cell>
          <cell r="E120">
            <v>958</v>
          </cell>
          <cell r="F120">
            <v>83.304347826086953</v>
          </cell>
          <cell r="G120">
            <v>73.400000000000006</v>
          </cell>
          <cell r="H120">
            <v>45.442471159684274</v>
          </cell>
          <cell r="I120">
            <v>101.8</v>
          </cell>
          <cell r="J120">
            <v>10.626304801670146</v>
          </cell>
          <cell r="K120">
            <v>215</v>
          </cell>
          <cell r="N120">
            <v>742828</v>
          </cell>
          <cell r="O120">
            <v>0.77539457202505224</v>
          </cell>
          <cell r="P120">
            <v>11723</v>
          </cell>
          <cell r="Q120">
            <v>12.236951983298539</v>
          </cell>
        </row>
        <row r="121">
          <cell r="B121" t="str">
            <v>96-97</v>
          </cell>
          <cell r="C121">
            <v>240</v>
          </cell>
          <cell r="D121">
            <v>1200</v>
          </cell>
          <cell r="E121">
            <v>420.6</v>
          </cell>
          <cell r="F121">
            <v>35.049999999999997</v>
          </cell>
          <cell r="G121">
            <v>29.8</v>
          </cell>
          <cell r="H121">
            <v>20.005707762557076</v>
          </cell>
          <cell r="I121">
            <v>45.2</v>
          </cell>
          <cell r="J121">
            <v>10.746552543984784</v>
          </cell>
          <cell r="K121">
            <v>105</v>
          </cell>
          <cell r="N121">
            <v>321549</v>
          </cell>
          <cell r="O121">
            <v>0.76450071326676172</v>
          </cell>
          <cell r="P121">
            <v>3942</v>
          </cell>
          <cell r="Q121">
            <v>9.3723252496433656</v>
          </cell>
        </row>
        <row r="122">
          <cell r="B122" t="str">
            <v>97-98</v>
          </cell>
          <cell r="C122">
            <v>240</v>
          </cell>
          <cell r="D122">
            <v>1000</v>
          </cell>
          <cell r="E122">
            <v>526.26</v>
          </cell>
          <cell r="F122">
            <v>52.625999999999998</v>
          </cell>
          <cell r="G122">
            <v>31.9</v>
          </cell>
          <cell r="H122">
            <v>25.031392694063928</v>
          </cell>
          <cell r="I122">
            <v>49.438000000000002</v>
          </cell>
          <cell r="J122">
            <v>9.39421578687341</v>
          </cell>
          <cell r="K122">
            <v>220</v>
          </cell>
          <cell r="N122">
            <v>385051</v>
          </cell>
          <cell r="O122">
            <v>0.73167445749249416</v>
          </cell>
          <cell r="P122">
            <v>3240</v>
          </cell>
          <cell r="Q122">
            <v>6.1566526051761485</v>
          </cell>
        </row>
        <row r="123">
          <cell r="B123" t="str">
            <v>98-99</v>
          </cell>
          <cell r="C123">
            <v>240</v>
          </cell>
          <cell r="D123">
            <v>1200</v>
          </cell>
          <cell r="E123">
            <v>997.7</v>
          </cell>
          <cell r="F123">
            <v>83.141666666666666</v>
          </cell>
          <cell r="G123">
            <v>58.8</v>
          </cell>
          <cell r="H123">
            <v>47.455289193302889</v>
          </cell>
          <cell r="I123">
            <v>97.4</v>
          </cell>
          <cell r="J123">
            <v>9.7624536433797733</v>
          </cell>
          <cell r="K123">
            <v>220</v>
          </cell>
          <cell r="N123">
            <v>652165</v>
          </cell>
          <cell r="O123">
            <v>0.65366843740603386</v>
          </cell>
          <cell r="P123">
            <v>3605</v>
          </cell>
          <cell r="Q123">
            <v>3.6133106144131499</v>
          </cell>
        </row>
        <row r="124">
          <cell r="B124" t="str">
            <v>99-00</v>
          </cell>
          <cell r="C124">
            <v>240</v>
          </cell>
          <cell r="D124">
            <v>900</v>
          </cell>
          <cell r="E124">
            <v>1048.8</v>
          </cell>
          <cell r="F124">
            <v>87.4</v>
          </cell>
          <cell r="G124">
            <v>65.099999999999994</v>
          </cell>
          <cell r="H124">
            <v>49.7</v>
          </cell>
          <cell r="I124">
            <v>105.9</v>
          </cell>
          <cell r="J124">
            <v>10.09725400457666</v>
          </cell>
          <cell r="K124">
            <v>200</v>
          </cell>
          <cell r="N124">
            <v>674871</v>
          </cell>
          <cell r="O124">
            <v>0.64346967963386725</v>
          </cell>
          <cell r="P124">
            <v>3020</v>
          </cell>
          <cell r="Q124">
            <v>2.8794813119755913</v>
          </cell>
        </row>
        <row r="125">
          <cell r="B125" t="str">
            <v>00-01</v>
          </cell>
          <cell r="C125">
            <v>240</v>
          </cell>
          <cell r="D125">
            <v>1150</v>
          </cell>
          <cell r="E125">
            <v>968.97</v>
          </cell>
          <cell r="F125">
            <v>84.19</v>
          </cell>
          <cell r="G125">
            <v>62.4</v>
          </cell>
          <cell r="H125">
            <v>46.09</v>
          </cell>
          <cell r="I125">
            <v>95.83</v>
          </cell>
          <cell r="J125">
            <v>9.8898830717153263</v>
          </cell>
          <cell r="K125">
            <v>200</v>
          </cell>
          <cell r="N125">
            <v>723885</v>
          </cell>
          <cell r="O125">
            <v>0.74706647264621195</v>
          </cell>
          <cell r="P125">
            <v>5474</v>
          </cell>
          <cell r="Q125">
            <v>5.6492977078753723</v>
          </cell>
        </row>
        <row r="126">
          <cell r="A126" t="str">
            <v>Average last 5 years</v>
          </cell>
          <cell r="D126">
            <v>1090</v>
          </cell>
          <cell r="E126">
            <v>792.46600000000001</v>
          </cell>
          <cell r="F126">
            <v>68.481533333333331</v>
          </cell>
          <cell r="G126">
            <v>49.6</v>
          </cell>
          <cell r="H126">
            <v>37.656477929984774</v>
          </cell>
          <cell r="I126">
            <v>78.753599999999992</v>
          </cell>
          <cell r="J126">
            <v>9.9780718101059911</v>
          </cell>
          <cell r="K126">
            <v>189</v>
          </cell>
          <cell r="N126">
            <v>551504.19999999995</v>
          </cell>
          <cell r="O126">
            <v>0.70807595208907392</v>
          </cell>
          <cell r="P126">
            <v>3856.2</v>
          </cell>
          <cell r="Q126">
            <v>5.5342134978167259</v>
          </cell>
        </row>
        <row r="127">
          <cell r="A127" t="str">
            <v>AMARKANTAK</v>
          </cell>
          <cell r="B127" t="str">
            <v>88-89</v>
          </cell>
          <cell r="C127">
            <v>300</v>
          </cell>
          <cell r="D127">
            <v>1550</v>
          </cell>
          <cell r="E127">
            <v>1584.98</v>
          </cell>
          <cell r="F127">
            <v>102.25677419354838</v>
          </cell>
          <cell r="G127">
            <v>80.05</v>
          </cell>
          <cell r="H127">
            <v>60.31126331811263</v>
          </cell>
          <cell r="I127">
            <v>0</v>
          </cell>
          <cell r="J127">
            <v>0</v>
          </cell>
          <cell r="K127" t="str">
            <v xml:space="preserve"> </v>
          </cell>
          <cell r="L127" t="str">
            <v xml:space="preserve"> </v>
          </cell>
          <cell r="M127" t="str">
            <v xml:space="preserve"> </v>
          </cell>
          <cell r="N127">
            <v>1161180</v>
          </cell>
          <cell r="O127">
            <v>0.73261492258577399</v>
          </cell>
          <cell r="P127">
            <v>12000</v>
          </cell>
          <cell r="Q127">
            <v>7.57107345203094</v>
          </cell>
        </row>
        <row r="128">
          <cell r="B128" t="str">
            <v>89-90</v>
          </cell>
          <cell r="C128">
            <v>300</v>
          </cell>
          <cell r="D128">
            <v>1640</v>
          </cell>
          <cell r="E128">
            <v>1336.95</v>
          </cell>
          <cell r="F128">
            <v>81.521341463414629</v>
          </cell>
          <cell r="G128">
            <v>74.346000000000004</v>
          </cell>
          <cell r="H128">
            <v>50.873287671232873</v>
          </cell>
          <cell r="I128">
            <v>103</v>
          </cell>
          <cell r="J128">
            <v>7.7041026216388042</v>
          </cell>
          <cell r="K128" t="str">
            <v xml:space="preserve"> </v>
          </cell>
          <cell r="L128">
            <v>31115</v>
          </cell>
          <cell r="M128">
            <v>1015605</v>
          </cell>
          <cell r="N128">
            <v>997310</v>
          </cell>
          <cell r="O128">
            <v>0.74595908597928118</v>
          </cell>
          <cell r="P128">
            <v>14785</v>
          </cell>
          <cell r="Q128">
            <v>11.0587531321291</v>
          </cell>
        </row>
        <row r="129">
          <cell r="B129" t="str">
            <v>90-91</v>
          </cell>
          <cell r="C129">
            <v>300</v>
          </cell>
          <cell r="D129">
            <v>1600</v>
          </cell>
          <cell r="E129">
            <v>1003.93</v>
          </cell>
          <cell r="F129">
            <v>62.745624999999997</v>
          </cell>
          <cell r="G129">
            <v>55.871999999999993</v>
          </cell>
          <cell r="H129">
            <v>38.201293759512936</v>
          </cell>
          <cell r="I129">
            <v>108.33</v>
          </cell>
          <cell r="J129">
            <v>10.790592969629357</v>
          </cell>
          <cell r="K129" t="str">
            <v xml:space="preserve"> </v>
          </cell>
          <cell r="L129">
            <v>47723</v>
          </cell>
          <cell r="M129">
            <v>791141</v>
          </cell>
          <cell r="N129">
            <v>802952</v>
          </cell>
          <cell r="O129">
            <v>0.7998087516061877</v>
          </cell>
          <cell r="P129">
            <v>15891</v>
          </cell>
          <cell r="Q129">
            <v>15.828792844122599</v>
          </cell>
        </row>
        <row r="130">
          <cell r="B130" t="str">
            <v>91-92</v>
          </cell>
          <cell r="C130">
            <v>300</v>
          </cell>
          <cell r="D130">
            <v>1550</v>
          </cell>
          <cell r="E130">
            <v>1068.78</v>
          </cell>
          <cell r="F130">
            <v>68.953548387096774</v>
          </cell>
          <cell r="G130">
            <v>59.14</v>
          </cell>
          <cell r="H130">
            <v>40.557832422586522</v>
          </cell>
          <cell r="I130">
            <v>114.24000000000001</v>
          </cell>
          <cell r="J130">
            <v>10.688822769887162</v>
          </cell>
          <cell r="K130" t="str">
            <v xml:space="preserve"> </v>
          </cell>
          <cell r="L130">
            <v>51627</v>
          </cell>
          <cell r="M130">
            <v>828867</v>
          </cell>
          <cell r="N130">
            <v>871385</v>
          </cell>
          <cell r="O130">
            <v>0.81530810831041001</v>
          </cell>
          <cell r="P130">
            <v>15146</v>
          </cell>
          <cell r="Q130">
            <v>14.171298115608451</v>
          </cell>
        </row>
        <row r="131">
          <cell r="B131" t="str">
            <v>92-93</v>
          </cell>
          <cell r="C131">
            <v>300</v>
          </cell>
          <cell r="D131">
            <v>1500</v>
          </cell>
          <cell r="E131">
            <v>1276.05</v>
          </cell>
          <cell r="F131">
            <v>85.07</v>
          </cell>
          <cell r="G131">
            <v>74.372</v>
          </cell>
          <cell r="H131">
            <v>48.693790640168515</v>
          </cell>
          <cell r="I131">
            <v>136.01</v>
          </cell>
          <cell r="J131">
            <v>10.65867324948082</v>
          </cell>
          <cell r="K131" t="str">
            <v xml:space="preserve"> </v>
          </cell>
          <cell r="L131">
            <v>3954</v>
          </cell>
          <cell r="M131">
            <v>1008841</v>
          </cell>
          <cell r="N131">
            <v>1002324</v>
          </cell>
          <cell r="O131">
            <v>0.78548959680263308</v>
          </cell>
          <cell r="P131">
            <v>17158</v>
          </cell>
          <cell r="Q131">
            <v>13.446181575957056</v>
          </cell>
        </row>
        <row r="132">
          <cell r="B132" t="str">
            <v>93-94</v>
          </cell>
          <cell r="C132">
            <v>290</v>
          </cell>
          <cell r="D132">
            <v>1420</v>
          </cell>
          <cell r="E132">
            <v>1375.2450000000001</v>
          </cell>
          <cell r="F132">
            <v>96.848239436619721</v>
          </cell>
          <cell r="G132">
            <v>73.858507321681628</v>
          </cell>
          <cell r="H132">
            <v>54.134978743504959</v>
          </cell>
          <cell r="I132">
            <v>136.81231500000001</v>
          </cell>
          <cell r="J132">
            <v>9.9482139546044532</v>
          </cell>
          <cell r="K132" t="str">
            <v xml:space="preserve"> </v>
          </cell>
          <cell r="L132">
            <v>10262</v>
          </cell>
          <cell r="M132">
            <v>1014037</v>
          </cell>
          <cell r="N132">
            <v>995200.65999999992</v>
          </cell>
          <cell r="O132">
            <v>0.72365335631105709</v>
          </cell>
          <cell r="P132">
            <v>14122.88</v>
          </cell>
          <cell r="Q132">
            <v>10.269355642085591</v>
          </cell>
        </row>
        <row r="133">
          <cell r="B133" t="str">
            <v>94-95</v>
          </cell>
          <cell r="C133">
            <v>290</v>
          </cell>
          <cell r="D133">
            <v>1400</v>
          </cell>
          <cell r="E133">
            <v>1427.3000000000002</v>
          </cell>
          <cell r="F133">
            <v>101.95000000000002</v>
          </cell>
          <cell r="G133">
            <v>78.462068965517247</v>
          </cell>
          <cell r="H133">
            <v>56.030557125808691</v>
          </cell>
          <cell r="I133">
            <v>138.1</v>
          </cell>
          <cell r="J133">
            <v>9.6756112940517056</v>
          </cell>
          <cell r="K133" t="str">
            <v xml:space="preserve"> </v>
          </cell>
          <cell r="L133">
            <v>41415</v>
          </cell>
          <cell r="M133">
            <v>1102016</v>
          </cell>
          <cell r="N133">
            <v>1086065</v>
          </cell>
          <cell r="O133">
            <v>0.76092272122188731</v>
          </cell>
          <cell r="P133">
            <v>17781</v>
          </cell>
          <cell r="Q133">
            <v>12.457787430813422</v>
          </cell>
        </row>
        <row r="134">
          <cell r="B134" t="str">
            <v>95-96</v>
          </cell>
          <cell r="C134">
            <v>290</v>
          </cell>
          <cell r="D134">
            <v>1450</v>
          </cell>
          <cell r="E134">
            <v>1252.4000000000001</v>
          </cell>
          <cell r="F134">
            <v>86.372413793103462</v>
          </cell>
          <cell r="G134">
            <v>76.365517241379308</v>
          </cell>
          <cell r="H134">
            <v>49.299322941269097</v>
          </cell>
          <cell r="I134">
            <v>134.1</v>
          </cell>
          <cell r="J134">
            <v>10.707441711913127</v>
          </cell>
          <cell r="K134">
            <v>245</v>
          </cell>
          <cell r="L134">
            <v>58749</v>
          </cell>
          <cell r="M134">
            <v>972440</v>
          </cell>
          <cell r="N134">
            <v>947187</v>
          </cell>
          <cell r="O134">
            <v>0.7562975087831364</v>
          </cell>
          <cell r="P134">
            <v>14466</v>
          </cell>
          <cell r="Q134">
            <v>11.550622804215905</v>
          </cell>
        </row>
        <row r="135">
          <cell r="B135" t="str">
            <v>96-97</v>
          </cell>
          <cell r="C135">
            <v>290</v>
          </cell>
          <cell r="D135">
            <v>1500</v>
          </cell>
          <cell r="E135">
            <v>679.5</v>
          </cell>
          <cell r="F135">
            <v>45.3</v>
          </cell>
          <cell r="G135">
            <v>39.420689655172417</v>
          </cell>
          <cell r="H135">
            <v>26.747756258856874</v>
          </cell>
          <cell r="I135">
            <v>74.2</v>
          </cell>
          <cell r="J135">
            <v>10.919793966151582</v>
          </cell>
          <cell r="K135">
            <v>245</v>
          </cell>
          <cell r="L135">
            <v>84001</v>
          </cell>
          <cell r="M135">
            <v>471584</v>
          </cell>
          <cell r="N135">
            <v>499471</v>
          </cell>
          <cell r="O135">
            <v>0.73505665930831499</v>
          </cell>
          <cell r="P135">
            <v>6005</v>
          </cell>
          <cell r="Q135">
            <v>8.8373804267844012</v>
          </cell>
        </row>
        <row r="136">
          <cell r="B136" t="str">
            <v>97-98</v>
          </cell>
          <cell r="C136">
            <v>290</v>
          </cell>
          <cell r="D136">
            <v>1300</v>
          </cell>
          <cell r="E136">
            <v>778.23</v>
          </cell>
          <cell r="F136">
            <v>59.863846153846154</v>
          </cell>
          <cell r="G136">
            <v>41.50344827586207</v>
          </cell>
          <cell r="H136">
            <v>30.634152102031177</v>
          </cell>
          <cell r="I136">
            <v>80.066000000000003</v>
          </cell>
          <cell r="J136">
            <v>10.288218136026625</v>
          </cell>
          <cell r="K136">
            <v>258</v>
          </cell>
          <cell r="L136">
            <v>58003</v>
          </cell>
          <cell r="M136">
            <v>576062</v>
          </cell>
          <cell r="N136">
            <v>559207</v>
          </cell>
          <cell r="O136">
            <v>0.71856263572465728</v>
          </cell>
          <cell r="P136">
            <v>5590</v>
          </cell>
          <cell r="Q136">
            <v>7.1829664752065581</v>
          </cell>
        </row>
        <row r="137">
          <cell r="B137" t="str">
            <v>98-99</v>
          </cell>
          <cell r="C137">
            <v>290</v>
          </cell>
          <cell r="D137">
            <v>1500</v>
          </cell>
          <cell r="E137">
            <v>1199.8700000000001</v>
          </cell>
          <cell r="F137">
            <v>79.991333333333344</v>
          </cell>
          <cell r="G137">
            <v>61.765517241379314</v>
          </cell>
          <cell r="H137">
            <v>47.231538340418837</v>
          </cell>
          <cell r="I137">
            <v>122.9</v>
          </cell>
          <cell r="J137">
            <v>10.242776300765914</v>
          </cell>
          <cell r="K137">
            <v>270</v>
          </cell>
          <cell r="L137">
            <v>100659</v>
          </cell>
          <cell r="M137">
            <v>783861</v>
          </cell>
          <cell r="N137">
            <v>787620</v>
          </cell>
          <cell r="O137">
            <v>0.65642111228716427</v>
          </cell>
          <cell r="P137">
            <v>6384</v>
          </cell>
          <cell r="Q137">
            <v>5.3205763957762082</v>
          </cell>
        </row>
        <row r="138">
          <cell r="B138" t="str">
            <v>99-00</v>
          </cell>
          <cell r="C138">
            <v>290</v>
          </cell>
          <cell r="D138">
            <v>1150</v>
          </cell>
          <cell r="E138">
            <v>1297</v>
          </cell>
          <cell r="F138">
            <v>112.8</v>
          </cell>
          <cell r="G138">
            <v>68.7</v>
          </cell>
          <cell r="H138">
            <v>50.9</v>
          </cell>
          <cell r="I138">
            <v>135.19999999999999</v>
          </cell>
          <cell r="J138">
            <v>10.424055512721663</v>
          </cell>
          <cell r="K138">
            <v>235</v>
          </cell>
          <cell r="M138">
            <v>875677</v>
          </cell>
          <cell r="N138">
            <v>845128</v>
          </cell>
          <cell r="O138">
            <v>0.65160215882806471</v>
          </cell>
          <cell r="P138">
            <v>4619</v>
          </cell>
          <cell r="Q138">
            <v>3.5612952968388587</v>
          </cell>
        </row>
        <row r="139">
          <cell r="B139" t="str">
            <v>00-01</v>
          </cell>
          <cell r="C139">
            <v>290</v>
          </cell>
          <cell r="D139">
            <v>1400</v>
          </cell>
          <cell r="E139">
            <v>1149.93</v>
          </cell>
          <cell r="F139">
            <v>82.14</v>
          </cell>
          <cell r="G139">
            <v>62.71</v>
          </cell>
          <cell r="H139">
            <v>45.27</v>
          </cell>
          <cell r="I139">
            <v>119.56</v>
          </cell>
          <cell r="J139">
            <v>10.397154609411007</v>
          </cell>
          <cell r="K139">
            <v>229</v>
          </cell>
          <cell r="L139">
            <v>106452</v>
          </cell>
          <cell r="M139">
            <v>784705</v>
          </cell>
          <cell r="N139">
            <v>855542</v>
          </cell>
          <cell r="O139">
            <v>0.74399485186054803</v>
          </cell>
          <cell r="P139">
            <v>8418</v>
          </cell>
          <cell r="Q139">
            <v>7.3204455923404028</v>
          </cell>
        </row>
        <row r="140">
          <cell r="A140" t="str">
            <v>Average last 5 years</v>
          </cell>
          <cell r="D140">
            <v>1370</v>
          </cell>
          <cell r="E140">
            <v>1020.9060000000002</v>
          </cell>
          <cell r="F140">
            <v>76.019035897435899</v>
          </cell>
          <cell r="G140">
            <v>54.819931034482764</v>
          </cell>
          <cell r="H140">
            <v>40.15668934026138</v>
          </cell>
          <cell r="I140">
            <v>106.38520000000001</v>
          </cell>
          <cell r="J140">
            <v>10.454399705015359</v>
          </cell>
          <cell r="K140">
            <v>247.4</v>
          </cell>
          <cell r="L140">
            <v>69823</v>
          </cell>
          <cell r="M140">
            <v>698377.8</v>
          </cell>
          <cell r="N140">
            <v>709393.6</v>
          </cell>
          <cell r="O140">
            <v>0.70112748360174992</v>
          </cell>
          <cell r="P140">
            <v>6203.2</v>
          </cell>
          <cell r="Q140">
            <v>6.4445328373892865</v>
          </cell>
        </row>
        <row r="141">
          <cell r="A141" t="str">
            <v>STATE  LOAD  DESPATCH  CENTRE  M.P.E.B.  JABALPUR</v>
          </cell>
        </row>
        <row r="142">
          <cell r="A142" t="str">
            <v>SATPURA</v>
          </cell>
        </row>
        <row r="143">
          <cell r="A143" t="str">
            <v>STATION NAME</v>
          </cell>
          <cell r="B143" t="str">
            <v>YEAR</v>
          </cell>
          <cell r="C143" t="str">
            <v>CAPACITY</v>
          </cell>
          <cell r="D143" t="str">
            <v>TARGET</v>
          </cell>
          <cell r="E143" t="str">
            <v>ACTUAL GENE.</v>
          </cell>
          <cell r="F143" t="str">
            <v>ACHIEVE-MENT</v>
          </cell>
          <cell r="G143" t="str">
            <v>AVAIL-ABILITY</v>
          </cell>
          <cell r="H143" t="str">
            <v>P.L.F.</v>
          </cell>
          <cell r="I143" t="str">
            <v>AUXILIARY CONSUMPTION</v>
          </cell>
          <cell r="K143" t="str">
            <v>MAXIMUM DEMAND</v>
          </cell>
          <cell r="L143" t="str">
            <v>COAL IN MT</v>
          </cell>
          <cell r="N143" t="str">
            <v>COAL CONSUMED</v>
          </cell>
          <cell r="P143" t="str">
            <v>FUEL OIL CONSUMPTION</v>
          </cell>
        </row>
        <row r="144">
          <cell r="C144" t="str">
            <v>MW</v>
          </cell>
          <cell r="D144" t="str">
            <v>MKwh</v>
          </cell>
          <cell r="E144" t="str">
            <v>MKwh</v>
          </cell>
          <cell r="F144" t="str">
            <v>%</v>
          </cell>
          <cell r="G144" t="str">
            <v>%</v>
          </cell>
          <cell r="H144" t="str">
            <v>%</v>
          </cell>
          <cell r="I144" t="str">
            <v>MKwh</v>
          </cell>
          <cell r="J144" t="str">
            <v>%</v>
          </cell>
          <cell r="K144" t="str">
            <v>MW</v>
          </cell>
          <cell r="L144" t="str">
            <v>OP.STOCK</v>
          </cell>
          <cell r="M144" t="str">
            <v>RECIEPT</v>
          </cell>
          <cell r="N144" t="str">
            <v>MT</v>
          </cell>
          <cell r="O144" t="str">
            <v>Kg/kWH</v>
          </cell>
          <cell r="P144" t="str">
            <v>KL</v>
          </cell>
          <cell r="Q144" t="str">
            <v>ml/KWH</v>
          </cell>
        </row>
        <row r="145">
          <cell r="A145" t="str">
            <v>SATPURA I</v>
          </cell>
          <cell r="B145" t="str">
            <v>88-89</v>
          </cell>
          <cell r="C145">
            <v>312.5</v>
          </cell>
          <cell r="D145">
            <v>1650</v>
          </cell>
          <cell r="E145">
            <v>1832.28</v>
          </cell>
          <cell r="F145">
            <v>111.04727272727273</v>
          </cell>
          <cell r="G145">
            <v>78.5</v>
          </cell>
          <cell r="H145">
            <v>66.932602739726022</v>
          </cell>
          <cell r="I145" t="str">
            <v xml:space="preserve"> </v>
          </cell>
          <cell r="J145">
            <v>0</v>
          </cell>
          <cell r="K145">
            <v>312</v>
          </cell>
          <cell r="N145">
            <v>1518619</v>
          </cell>
          <cell r="O145">
            <v>0.82881382758093736</v>
          </cell>
          <cell r="P145">
            <v>25303</v>
          </cell>
          <cell r="Q145">
            <v>13.809570589647871</v>
          </cell>
        </row>
        <row r="146">
          <cell r="B146" t="str">
            <v>89-90</v>
          </cell>
          <cell r="C146">
            <v>312.5</v>
          </cell>
          <cell r="D146">
            <v>1575</v>
          </cell>
          <cell r="E146">
            <v>1730</v>
          </cell>
          <cell r="F146">
            <v>109.84126984126983</v>
          </cell>
          <cell r="G146">
            <v>77.010000000000005</v>
          </cell>
          <cell r="H146">
            <v>63.196347031963469</v>
          </cell>
          <cell r="I146">
            <v>183</v>
          </cell>
          <cell r="J146">
            <v>10.578034682080926</v>
          </cell>
          <cell r="K146">
            <v>300</v>
          </cell>
          <cell r="N146">
            <v>1355923</v>
          </cell>
          <cell r="O146">
            <v>0.78377052023121385</v>
          </cell>
          <cell r="P146">
            <v>41696</v>
          </cell>
          <cell r="Q146">
            <v>24.101734104046244</v>
          </cell>
        </row>
        <row r="147">
          <cell r="B147" t="str">
            <v>90-91</v>
          </cell>
          <cell r="C147">
            <v>312.5</v>
          </cell>
          <cell r="D147">
            <v>1700</v>
          </cell>
          <cell r="E147">
            <v>1515.39</v>
          </cell>
          <cell r="F147">
            <v>89.140588235294118</v>
          </cell>
          <cell r="G147">
            <v>72.61</v>
          </cell>
          <cell r="H147">
            <v>55.356712328767124</v>
          </cell>
          <cell r="I147">
            <v>170.39</v>
          </cell>
          <cell r="J147">
            <v>11.243970199090663</v>
          </cell>
          <cell r="K147">
            <v>270</v>
          </cell>
          <cell r="N147">
            <v>1267262</v>
          </cell>
          <cell r="O147">
            <v>0.83626129247256487</v>
          </cell>
          <cell r="P147">
            <v>29278</v>
          </cell>
          <cell r="Q147">
            <v>19.320438962907236</v>
          </cell>
        </row>
        <row r="148">
          <cell r="B148" t="str">
            <v>91-92</v>
          </cell>
          <cell r="C148">
            <v>312.5</v>
          </cell>
          <cell r="D148">
            <v>1700</v>
          </cell>
          <cell r="E148">
            <v>1385.47</v>
          </cell>
          <cell r="F148">
            <v>81.498235294117649</v>
          </cell>
          <cell r="G148">
            <v>64.790000000000006</v>
          </cell>
          <cell r="H148">
            <v>50.610776255707762</v>
          </cell>
          <cell r="I148">
            <v>149.15</v>
          </cell>
          <cell r="J148">
            <v>10.765299862140646</v>
          </cell>
          <cell r="K148">
            <v>260</v>
          </cell>
          <cell r="N148">
            <v>1231619</v>
          </cell>
          <cell r="O148">
            <v>0.88895392899160575</v>
          </cell>
          <cell r="P148">
            <v>24484</v>
          </cell>
          <cell r="Q148">
            <v>17.67198134928941</v>
          </cell>
        </row>
        <row r="149">
          <cell r="B149" t="str">
            <v>92-93</v>
          </cell>
          <cell r="C149">
            <v>312.5</v>
          </cell>
          <cell r="D149">
            <v>1600</v>
          </cell>
          <cell r="E149">
            <v>1538.84</v>
          </cell>
          <cell r="F149">
            <v>96.177499999999995</v>
          </cell>
          <cell r="G149">
            <v>72.41</v>
          </cell>
          <cell r="H149">
            <v>56.213333333333331</v>
          </cell>
          <cell r="I149">
            <v>157.91</v>
          </cell>
          <cell r="J149">
            <v>10.261625640092538</v>
          </cell>
          <cell r="K149">
            <v>305</v>
          </cell>
          <cell r="N149">
            <v>1453111</v>
          </cell>
          <cell r="O149">
            <v>0.94428985469574489</v>
          </cell>
          <cell r="P149">
            <v>28065</v>
          </cell>
          <cell r="Q149">
            <v>18.237763510176496</v>
          </cell>
        </row>
        <row r="150">
          <cell r="B150" t="str">
            <v>93-94</v>
          </cell>
          <cell r="C150">
            <v>312.5</v>
          </cell>
          <cell r="D150">
            <v>1500</v>
          </cell>
          <cell r="E150">
            <v>1519.37</v>
          </cell>
          <cell r="F150">
            <v>101.29133333333333</v>
          </cell>
          <cell r="G150">
            <v>72.699726027397261</v>
          </cell>
          <cell r="H150">
            <v>55.502100456621008</v>
          </cell>
          <cell r="I150">
            <v>165.02799999999999</v>
          </cell>
          <cell r="J150">
            <v>10.861607113474664</v>
          </cell>
          <cell r="K150">
            <v>306</v>
          </cell>
          <cell r="N150">
            <v>1405416</v>
          </cell>
          <cell r="O150">
            <v>0.92499917729058756</v>
          </cell>
          <cell r="P150">
            <v>29911.776000000002</v>
          </cell>
          <cell r="Q150">
            <v>19.686959726728844</v>
          </cell>
        </row>
        <row r="151">
          <cell r="B151" t="str">
            <v>94-95</v>
          </cell>
          <cell r="C151">
            <v>312.5</v>
          </cell>
          <cell r="D151">
            <v>1550</v>
          </cell>
          <cell r="E151">
            <v>1497.8</v>
          </cell>
          <cell r="F151">
            <v>96.632258064516122</v>
          </cell>
          <cell r="G151">
            <v>70</v>
          </cell>
          <cell r="H151">
            <v>54.714155251141555</v>
          </cell>
          <cell r="I151">
            <v>161.1</v>
          </cell>
          <cell r="J151">
            <v>10.755775136867406</v>
          </cell>
          <cell r="K151">
            <v>310</v>
          </cell>
          <cell r="L151" t="str">
            <v xml:space="preserve"> </v>
          </cell>
          <cell r="N151">
            <v>1384902</v>
          </cell>
          <cell r="O151">
            <v>0.92462411536920819</v>
          </cell>
          <cell r="P151">
            <v>20311</v>
          </cell>
          <cell r="Q151">
            <v>13.560555481372681</v>
          </cell>
        </row>
        <row r="152">
          <cell r="B152" t="str">
            <v>95-96</v>
          </cell>
          <cell r="C152">
            <v>312.5</v>
          </cell>
          <cell r="D152">
            <v>1550</v>
          </cell>
          <cell r="E152">
            <v>1814</v>
          </cell>
          <cell r="F152">
            <v>117.03225806451613</v>
          </cell>
          <cell r="G152">
            <v>78.900000000000006</v>
          </cell>
          <cell r="H152">
            <v>66.083788706739526</v>
          </cell>
          <cell r="I152">
            <v>173.2</v>
          </cell>
          <cell r="J152">
            <v>9.5479603087100333</v>
          </cell>
          <cell r="K152">
            <v>313</v>
          </cell>
          <cell r="N152">
            <v>1640420</v>
          </cell>
          <cell r="O152">
            <v>0.90431091510474093</v>
          </cell>
          <cell r="P152">
            <v>17336</v>
          </cell>
          <cell r="Q152">
            <v>9.5567805953693501</v>
          </cell>
        </row>
        <row r="153">
          <cell r="B153" t="str">
            <v>96-97</v>
          </cell>
          <cell r="C153">
            <v>312.5</v>
          </cell>
          <cell r="D153">
            <v>1650</v>
          </cell>
          <cell r="E153">
            <v>1819</v>
          </cell>
          <cell r="F153">
            <v>110.24242424242425</v>
          </cell>
          <cell r="G153">
            <v>78</v>
          </cell>
          <cell r="H153">
            <v>66.447488584474883</v>
          </cell>
          <cell r="I153">
            <v>169</v>
          </cell>
          <cell r="J153">
            <v>9.2908191313908741</v>
          </cell>
          <cell r="K153">
            <v>315</v>
          </cell>
          <cell r="N153">
            <v>1634052</v>
          </cell>
          <cell r="O153">
            <v>0.89832435404068167</v>
          </cell>
          <cell r="P153">
            <v>14501</v>
          </cell>
          <cell r="Q153">
            <v>7.97196261682243</v>
          </cell>
        </row>
        <row r="154">
          <cell r="B154" t="str">
            <v>97-98</v>
          </cell>
          <cell r="C154">
            <v>312.5</v>
          </cell>
          <cell r="D154">
            <v>1800</v>
          </cell>
          <cell r="E154">
            <v>2122.88</v>
          </cell>
          <cell r="F154">
            <v>117.93777777777778</v>
          </cell>
          <cell r="G154">
            <v>85.2</v>
          </cell>
          <cell r="H154">
            <v>77.548127853881283</v>
          </cell>
          <cell r="I154">
            <v>192.33500000000001</v>
          </cell>
          <cell r="J154">
            <v>9.0600976032559544</v>
          </cell>
          <cell r="K154">
            <v>325</v>
          </cell>
          <cell r="N154">
            <v>1889366</v>
          </cell>
          <cell r="O154">
            <v>0.89000131896291834</v>
          </cell>
          <cell r="P154">
            <v>10789</v>
          </cell>
          <cell r="Q154">
            <v>5.0822467591196858</v>
          </cell>
        </row>
        <row r="155">
          <cell r="B155" t="str">
            <v>98-99</v>
          </cell>
          <cell r="C155">
            <v>312.5</v>
          </cell>
          <cell r="D155">
            <v>1700</v>
          </cell>
          <cell r="E155">
            <v>1925.81</v>
          </cell>
          <cell r="F155">
            <v>113.28294117647059</v>
          </cell>
          <cell r="G155">
            <v>78.900000000000006</v>
          </cell>
          <cell r="H155">
            <v>70.349223744292232</v>
          </cell>
          <cell r="I155">
            <v>175.8</v>
          </cell>
          <cell r="J155">
            <v>9.1286263961657692</v>
          </cell>
          <cell r="K155">
            <v>308</v>
          </cell>
          <cell r="N155">
            <v>1687020</v>
          </cell>
          <cell r="O155">
            <v>0.87600542109553903</v>
          </cell>
          <cell r="P155">
            <v>9962</v>
          </cell>
          <cell r="Q155">
            <v>5.1728882911606027</v>
          </cell>
        </row>
        <row r="156">
          <cell r="B156" t="str">
            <v>99-00</v>
          </cell>
          <cell r="C156">
            <v>312.5</v>
          </cell>
          <cell r="D156">
            <v>2050</v>
          </cell>
          <cell r="E156">
            <v>2102.1999999999998</v>
          </cell>
          <cell r="F156">
            <v>102.5</v>
          </cell>
          <cell r="G156">
            <v>80.8</v>
          </cell>
          <cell r="H156">
            <v>76.599999999999994</v>
          </cell>
          <cell r="I156">
            <v>187.6</v>
          </cell>
          <cell r="J156">
            <v>8.9</v>
          </cell>
          <cell r="K156">
            <v>313</v>
          </cell>
          <cell r="N156">
            <v>1663406</v>
          </cell>
          <cell r="O156">
            <v>0.79</v>
          </cell>
          <cell r="P156">
            <v>8205</v>
          </cell>
          <cell r="Q156">
            <v>3.9</v>
          </cell>
        </row>
        <row r="157">
          <cell r="B157" t="str">
            <v>00-01</v>
          </cell>
          <cell r="C157">
            <v>312.5</v>
          </cell>
          <cell r="D157">
            <v>1950</v>
          </cell>
          <cell r="E157">
            <v>1972.36</v>
          </cell>
          <cell r="F157">
            <v>101.15</v>
          </cell>
          <cell r="G157">
            <v>78.77</v>
          </cell>
          <cell r="H157">
            <v>72.05</v>
          </cell>
          <cell r="I157">
            <v>180.9</v>
          </cell>
          <cell r="J157">
            <v>9.17</v>
          </cell>
          <cell r="K157">
            <v>308</v>
          </cell>
          <cell r="N157">
            <v>1663767</v>
          </cell>
          <cell r="O157">
            <v>0.84399999999999997</v>
          </cell>
          <cell r="P157">
            <v>9457</v>
          </cell>
          <cell r="Q157">
            <v>4.8</v>
          </cell>
        </row>
        <row r="158">
          <cell r="A158" t="str">
            <v>Average last 5 years</v>
          </cell>
          <cell r="D158">
            <v>1830</v>
          </cell>
          <cell r="E158">
            <v>1988.45</v>
          </cell>
          <cell r="F158">
            <v>109.02262863933451</v>
          </cell>
          <cell r="G158">
            <v>80.333999999999989</v>
          </cell>
          <cell r="H158">
            <v>72.598968036529669</v>
          </cell>
          <cell r="I158">
            <v>181.12700000000001</v>
          </cell>
          <cell r="J158">
            <v>9.10990862616252</v>
          </cell>
          <cell r="K158">
            <v>313.8</v>
          </cell>
          <cell r="N158">
            <v>1707522.2</v>
          </cell>
          <cell r="O158">
            <v>0.85966621881982785</v>
          </cell>
          <cell r="P158">
            <v>10582.8</v>
          </cell>
          <cell r="Q158">
            <v>5.3854195334205439</v>
          </cell>
        </row>
        <row r="159">
          <cell r="A159" t="str">
            <v>SATPURA II</v>
          </cell>
          <cell r="B159" t="str">
            <v>88-89</v>
          </cell>
          <cell r="C159">
            <v>410</v>
          </cell>
          <cell r="D159">
            <v>1800</v>
          </cell>
          <cell r="E159">
            <v>1359.91</v>
          </cell>
          <cell r="F159">
            <v>75.550555555555562</v>
          </cell>
          <cell r="G159">
            <v>64.67</v>
          </cell>
          <cell r="H159">
            <v>37.863626239002116</v>
          </cell>
          <cell r="I159" t="str">
            <v xml:space="preserve"> </v>
          </cell>
          <cell r="J159">
            <v>0</v>
          </cell>
          <cell r="K159">
            <v>370</v>
          </cell>
          <cell r="N159">
            <v>1073518</v>
          </cell>
          <cell r="O159">
            <v>0.78940371053966807</v>
          </cell>
          <cell r="P159">
            <v>49985</v>
          </cell>
          <cell r="Q159">
            <v>36.756108860145154</v>
          </cell>
        </row>
        <row r="160">
          <cell r="B160" t="str">
            <v>89-90</v>
          </cell>
          <cell r="C160">
            <v>410</v>
          </cell>
          <cell r="D160">
            <v>1800</v>
          </cell>
          <cell r="E160">
            <v>1247.99</v>
          </cell>
          <cell r="F160">
            <v>69.332777777777778</v>
          </cell>
          <cell r="G160">
            <v>64.5</v>
          </cell>
          <cell r="H160">
            <v>34.747466310279542</v>
          </cell>
          <cell r="I160">
            <v>163</v>
          </cell>
          <cell r="J160">
            <v>13.061002091362912</v>
          </cell>
          <cell r="K160">
            <v>370</v>
          </cell>
          <cell r="N160">
            <v>957978</v>
          </cell>
          <cell r="O160">
            <v>0.7676167276981386</v>
          </cell>
          <cell r="P160">
            <v>69673</v>
          </cell>
          <cell r="Q160">
            <v>55.828171700093748</v>
          </cell>
        </row>
        <row r="161">
          <cell r="B161" t="str">
            <v>90-91</v>
          </cell>
          <cell r="C161">
            <v>410</v>
          </cell>
          <cell r="D161">
            <v>1800</v>
          </cell>
          <cell r="E161">
            <v>1143.08</v>
          </cell>
          <cell r="F161">
            <v>63.504444444444445</v>
          </cell>
          <cell r="G161">
            <v>59.01</v>
          </cell>
          <cell r="H161">
            <v>31.826484018264839</v>
          </cell>
          <cell r="I161">
            <v>154.97</v>
          </cell>
          <cell r="J161">
            <v>13.557231339888723</v>
          </cell>
          <cell r="K161">
            <v>360</v>
          </cell>
          <cell r="N161">
            <v>940719</v>
          </cell>
          <cell r="O161">
            <v>0.82296864611400777</v>
          </cell>
          <cell r="P161">
            <v>46329</v>
          </cell>
          <cell r="Q161">
            <v>40.529971655527177</v>
          </cell>
        </row>
        <row r="162">
          <cell r="B162" t="str">
            <v>91-92</v>
          </cell>
          <cell r="C162">
            <v>410</v>
          </cell>
          <cell r="D162">
            <v>1800</v>
          </cell>
          <cell r="E162">
            <v>1261.23</v>
          </cell>
          <cell r="F162">
            <v>70.068333333333328</v>
          </cell>
          <cell r="G162">
            <v>57.19</v>
          </cell>
          <cell r="H162">
            <v>35.116104243234211</v>
          </cell>
          <cell r="I162">
            <v>163.13</v>
          </cell>
          <cell r="J162">
            <v>12.934199154793337</v>
          </cell>
          <cell r="K162">
            <v>360</v>
          </cell>
          <cell r="N162">
            <v>1092330</v>
          </cell>
          <cell r="O162">
            <v>0.86608310934563881</v>
          </cell>
          <cell r="P162">
            <v>32897</v>
          </cell>
          <cell r="Q162">
            <v>26.083267920997756</v>
          </cell>
        </row>
        <row r="163">
          <cell r="B163" t="str">
            <v>92-93</v>
          </cell>
          <cell r="C163">
            <v>410</v>
          </cell>
          <cell r="D163">
            <v>1600</v>
          </cell>
          <cell r="E163">
            <v>1091.3900000000001</v>
          </cell>
          <cell r="F163">
            <v>68.211875000000006</v>
          </cell>
          <cell r="G163">
            <v>52.11</v>
          </cell>
          <cell r="H163">
            <v>30.387292571555857</v>
          </cell>
          <cell r="I163">
            <v>140.04</v>
          </cell>
          <cell r="J163">
            <v>12.831343516066665</v>
          </cell>
          <cell r="K163">
            <v>360</v>
          </cell>
          <cell r="N163">
            <v>1018559</v>
          </cell>
          <cell r="O163">
            <v>0.93326766783642878</v>
          </cell>
          <cell r="P163">
            <v>47822</v>
          </cell>
          <cell r="Q163">
            <v>43.817517111206804</v>
          </cell>
        </row>
        <row r="164">
          <cell r="B164" t="str">
            <v>93-94</v>
          </cell>
          <cell r="C164">
            <v>410</v>
          </cell>
          <cell r="D164">
            <v>1400</v>
          </cell>
          <cell r="E164">
            <v>1268.5727999999999</v>
          </cell>
          <cell r="F164">
            <v>90.612342857142863</v>
          </cell>
          <cell r="G164">
            <v>50.802958904109587</v>
          </cell>
          <cell r="H164">
            <v>35.320547945205476</v>
          </cell>
          <cell r="I164">
            <v>141.77538000000001</v>
          </cell>
          <cell r="J164">
            <v>11.175975080026941</v>
          </cell>
          <cell r="K164">
            <v>380</v>
          </cell>
          <cell r="N164">
            <v>1109586.71</v>
          </cell>
          <cell r="O164">
            <v>0.87467326274061696</v>
          </cell>
          <cell r="P164">
            <v>22408.133999999998</v>
          </cell>
          <cell r="Q164">
            <v>17.664050498323785</v>
          </cell>
        </row>
        <row r="165">
          <cell r="B165" t="str">
            <v>94-95</v>
          </cell>
          <cell r="C165">
            <v>410</v>
          </cell>
          <cell r="D165">
            <v>1400</v>
          </cell>
          <cell r="E165">
            <v>2021.1</v>
          </cell>
          <cell r="F165">
            <v>144.36428571428573</v>
          </cell>
          <cell r="G165">
            <v>74.5</v>
          </cell>
          <cell r="H165">
            <v>56.272970263949212</v>
          </cell>
          <cell r="I165">
            <v>195.6</v>
          </cell>
          <cell r="J165">
            <v>9.6778981742615411</v>
          </cell>
          <cell r="K165">
            <v>425</v>
          </cell>
          <cell r="N165">
            <v>1776510</v>
          </cell>
          <cell r="O165">
            <v>0.8789817426154074</v>
          </cell>
          <cell r="P165">
            <v>27860</v>
          </cell>
          <cell r="Q165">
            <v>13.784572757409332</v>
          </cell>
        </row>
        <row r="166">
          <cell r="B166" t="str">
            <v>95-96</v>
          </cell>
          <cell r="C166">
            <v>410</v>
          </cell>
          <cell r="D166">
            <v>2000</v>
          </cell>
          <cell r="E166">
            <v>2079.3000000000002</v>
          </cell>
          <cell r="F166">
            <v>103.96500000000002</v>
          </cell>
          <cell r="G166">
            <v>77.3</v>
          </cell>
          <cell r="H166">
            <v>57.735239237638289</v>
          </cell>
          <cell r="I166">
            <v>206.9</v>
          </cell>
          <cell r="J166">
            <v>9.9504640984946846</v>
          </cell>
          <cell r="K166">
            <v>425</v>
          </cell>
          <cell r="N166">
            <v>1823764</v>
          </cell>
          <cell r="O166">
            <v>0.87710479488289317</v>
          </cell>
          <cell r="P166">
            <v>19304</v>
          </cell>
          <cell r="Q166">
            <v>9.2838936180445337</v>
          </cell>
        </row>
        <row r="167">
          <cell r="B167" t="str">
            <v>96-97</v>
          </cell>
          <cell r="C167">
            <v>410</v>
          </cell>
          <cell r="D167">
            <v>2000</v>
          </cell>
          <cell r="E167">
            <v>2273.1</v>
          </cell>
          <cell r="F167">
            <v>113.655</v>
          </cell>
          <cell r="G167">
            <v>77.599999999999994</v>
          </cell>
          <cell r="H167">
            <v>63.289341797527563</v>
          </cell>
          <cell r="I167">
            <v>213</v>
          </cell>
          <cell r="J167">
            <v>9.3704632440279791</v>
          </cell>
          <cell r="K167">
            <v>410</v>
          </cell>
          <cell r="N167">
            <v>1969440</v>
          </cell>
          <cell r="O167">
            <v>0.86641150851260396</v>
          </cell>
          <cell r="P167">
            <v>11164</v>
          </cell>
          <cell r="Q167">
            <v>4.9113545378557921</v>
          </cell>
        </row>
        <row r="168">
          <cell r="B168" t="str">
            <v>97-98</v>
          </cell>
          <cell r="C168">
            <v>410</v>
          </cell>
          <cell r="D168">
            <v>2200</v>
          </cell>
          <cell r="E168">
            <v>2601.9899999999998</v>
          </cell>
          <cell r="F168">
            <v>118.27227272727271</v>
          </cell>
          <cell r="G168">
            <v>84.5</v>
          </cell>
          <cell r="H168">
            <v>72.446541931172732</v>
          </cell>
          <cell r="I168">
            <v>249.321</v>
          </cell>
          <cell r="J168">
            <v>9.5819353648553616</v>
          </cell>
          <cell r="K168">
            <v>425</v>
          </cell>
          <cell r="N168">
            <v>2253381</v>
          </cell>
          <cell r="O168">
            <v>0.86602215996218279</v>
          </cell>
          <cell r="P168">
            <v>10505</v>
          </cell>
          <cell r="Q168">
            <v>4.0372945322618463</v>
          </cell>
        </row>
        <row r="169">
          <cell r="B169" t="str">
            <v>98-99</v>
          </cell>
          <cell r="C169">
            <v>410</v>
          </cell>
          <cell r="D169">
            <v>2150</v>
          </cell>
          <cell r="E169">
            <v>2881.87</v>
          </cell>
          <cell r="F169">
            <v>134.04046511627908</v>
          </cell>
          <cell r="G169">
            <v>87.5</v>
          </cell>
          <cell r="H169">
            <v>80.239169172513641</v>
          </cell>
          <cell r="I169">
            <v>254</v>
          </cell>
          <cell r="J169">
            <v>8.8137216460145673</v>
          </cell>
          <cell r="K169">
            <v>425</v>
          </cell>
          <cell r="N169">
            <v>2346034</v>
          </cell>
          <cell r="O169">
            <v>0.81406656094827312</v>
          </cell>
          <cell r="P169">
            <v>4710</v>
          </cell>
          <cell r="Q169">
            <v>1.6343554705798666</v>
          </cell>
        </row>
        <row r="170">
          <cell r="B170" t="str">
            <v>99-00</v>
          </cell>
          <cell r="C170">
            <v>410</v>
          </cell>
          <cell r="D170">
            <v>2700</v>
          </cell>
          <cell r="E170">
            <v>2520.9</v>
          </cell>
          <cell r="F170">
            <v>93.3</v>
          </cell>
          <cell r="G170">
            <v>75.2</v>
          </cell>
          <cell r="H170">
            <v>70</v>
          </cell>
          <cell r="I170">
            <v>226.5</v>
          </cell>
          <cell r="J170">
            <v>8.9848863501130545</v>
          </cell>
          <cell r="K170">
            <v>425</v>
          </cell>
          <cell r="N170">
            <v>1970136</v>
          </cell>
          <cell r="O170">
            <v>0.78152088539807207</v>
          </cell>
          <cell r="P170">
            <v>4059</v>
          </cell>
          <cell r="Q170">
            <v>1.6101392359871474</v>
          </cell>
        </row>
        <row r="171">
          <cell r="B171" t="str">
            <v>00-01</v>
          </cell>
          <cell r="C171">
            <v>410</v>
          </cell>
          <cell r="D171">
            <v>2850</v>
          </cell>
          <cell r="E171">
            <v>2450.13</v>
          </cell>
          <cell r="F171">
            <v>85.97</v>
          </cell>
          <cell r="G171">
            <v>77.64</v>
          </cell>
          <cell r="H171">
            <v>68.22</v>
          </cell>
          <cell r="I171">
            <v>222.63</v>
          </cell>
          <cell r="J171">
            <v>9.0864566369947717</v>
          </cell>
          <cell r="K171">
            <v>415</v>
          </cell>
          <cell r="N171">
            <v>1980025</v>
          </cell>
          <cell r="O171">
            <v>0.80813058898915568</v>
          </cell>
          <cell r="P171">
            <v>7560</v>
          </cell>
          <cell r="Q171">
            <v>3.0855505626232076</v>
          </cell>
        </row>
        <row r="172">
          <cell r="A172" t="str">
            <v>Average last 5 years</v>
          </cell>
          <cell r="D172">
            <v>2380</v>
          </cell>
          <cell r="E172">
            <v>2545.5980000000004</v>
          </cell>
          <cell r="F172">
            <v>109.04754756871037</v>
          </cell>
          <cell r="G172">
            <v>80.488</v>
          </cell>
          <cell r="H172">
            <v>70.839010580242785</v>
          </cell>
          <cell r="I172">
            <v>233.09020000000001</v>
          </cell>
          <cell r="J172">
            <v>9.1674926484011472</v>
          </cell>
          <cell r="K172">
            <v>420</v>
          </cell>
          <cell r="L172">
            <v>0</v>
          </cell>
          <cell r="M172">
            <v>0</v>
          </cell>
          <cell r="N172">
            <v>2103803.2000000002</v>
          </cell>
          <cell r="O172">
            <v>0.82723034076205759</v>
          </cell>
          <cell r="P172">
            <v>7599.6</v>
          </cell>
          <cell r="Q172">
            <v>3.0557388678615722</v>
          </cell>
        </row>
        <row r="173">
          <cell r="A173" t="str">
            <v>SATPURA III</v>
          </cell>
          <cell r="B173" t="str">
            <v>88-89</v>
          </cell>
          <cell r="C173">
            <v>420</v>
          </cell>
          <cell r="D173">
            <v>2050</v>
          </cell>
          <cell r="E173">
            <v>1857.99</v>
          </cell>
          <cell r="F173">
            <v>90.633658536585372</v>
          </cell>
          <cell r="G173">
            <v>75.62</v>
          </cell>
          <cell r="H173">
            <v>50.4998369210698</v>
          </cell>
          <cell r="I173" t="str">
            <v xml:space="preserve"> </v>
          </cell>
          <cell r="J173">
            <v>0</v>
          </cell>
          <cell r="K173">
            <v>420</v>
          </cell>
          <cell r="N173">
            <v>1419331</v>
          </cell>
          <cell r="O173">
            <v>0.76390669486918661</v>
          </cell>
          <cell r="P173">
            <v>19789</v>
          </cell>
          <cell r="Q173">
            <v>10.650757000844999</v>
          </cell>
        </row>
        <row r="174">
          <cell r="B174" t="str">
            <v>89-90</v>
          </cell>
          <cell r="C174">
            <v>420</v>
          </cell>
          <cell r="D174">
            <v>2100</v>
          </cell>
          <cell r="E174">
            <v>1805.67</v>
          </cell>
          <cell r="F174">
            <v>85.984285714285718</v>
          </cell>
          <cell r="G174">
            <v>88.7</v>
          </cell>
          <cell r="H174">
            <v>49.077788649706456</v>
          </cell>
          <cell r="I174">
            <v>189</v>
          </cell>
          <cell r="J174">
            <v>10.467028859093855</v>
          </cell>
          <cell r="K174">
            <v>370</v>
          </cell>
          <cell r="N174">
            <v>1317205</v>
          </cell>
          <cell r="O174">
            <v>0.72948268509749847</v>
          </cell>
          <cell r="P174">
            <v>56636</v>
          </cell>
          <cell r="Q174">
            <v>31.365642670033836</v>
          </cell>
        </row>
        <row r="175">
          <cell r="B175" t="str">
            <v>90-91</v>
          </cell>
          <cell r="C175">
            <v>420</v>
          </cell>
          <cell r="D175">
            <v>1950</v>
          </cell>
          <cell r="E175">
            <v>1496.73</v>
          </cell>
          <cell r="F175">
            <v>76.755384615384614</v>
          </cell>
          <cell r="G175">
            <v>67.97</v>
          </cell>
          <cell r="H175">
            <v>40.680854533594257</v>
          </cell>
          <cell r="I175">
            <v>168.45</v>
          </cell>
          <cell r="J175">
            <v>11.254534886051593</v>
          </cell>
          <cell r="K175">
            <v>380</v>
          </cell>
          <cell r="N175">
            <v>1201210</v>
          </cell>
          <cell r="O175">
            <v>0.80255623926827147</v>
          </cell>
          <cell r="P175">
            <v>50058</v>
          </cell>
          <cell r="Q175">
            <v>33.444909903589824</v>
          </cell>
        </row>
        <row r="176">
          <cell r="B176" t="str">
            <v>91-92</v>
          </cell>
          <cell r="C176">
            <v>420</v>
          </cell>
          <cell r="D176">
            <v>1950</v>
          </cell>
          <cell r="E176">
            <v>1741.07</v>
          </cell>
          <cell r="F176">
            <v>89.285641025641027</v>
          </cell>
          <cell r="G176">
            <v>69.19</v>
          </cell>
          <cell r="H176">
            <v>47.321972167862576</v>
          </cell>
          <cell r="I176">
            <v>179.06</v>
          </cell>
          <cell r="J176">
            <v>10.284480233419679</v>
          </cell>
          <cell r="K176">
            <v>380</v>
          </cell>
          <cell r="N176">
            <v>1516544</v>
          </cell>
          <cell r="O176">
            <v>0.87104137111086866</v>
          </cell>
          <cell r="P176">
            <v>29511</v>
          </cell>
          <cell r="Q176">
            <v>16.949921599935671</v>
          </cell>
        </row>
        <row r="177">
          <cell r="B177" t="str">
            <v>92-93</v>
          </cell>
          <cell r="C177">
            <v>420</v>
          </cell>
          <cell r="D177">
            <v>1800</v>
          </cell>
          <cell r="E177">
            <v>2011.32</v>
          </cell>
          <cell r="F177">
            <v>111.74</v>
          </cell>
          <cell r="G177">
            <v>81.23</v>
          </cell>
          <cell r="H177">
            <v>54.667318982387478</v>
          </cell>
          <cell r="I177">
            <v>201.66</v>
          </cell>
          <cell r="J177">
            <v>10.026251416979894</v>
          </cell>
          <cell r="K177">
            <v>410</v>
          </cell>
          <cell r="N177">
            <v>1890962</v>
          </cell>
          <cell r="O177">
            <v>0.94015969611996097</v>
          </cell>
          <cell r="P177">
            <v>38920</v>
          </cell>
          <cell r="Q177">
            <v>19.35047630411869</v>
          </cell>
        </row>
        <row r="178">
          <cell r="B178" t="str">
            <v>93-94</v>
          </cell>
          <cell r="C178">
            <v>420</v>
          </cell>
          <cell r="D178">
            <v>2015</v>
          </cell>
          <cell r="E178">
            <v>2278.799</v>
          </cell>
          <cell r="F178">
            <v>113.0917617866005</v>
          </cell>
          <cell r="G178">
            <v>81.576273972602735</v>
          </cell>
          <cell r="H178">
            <v>61.93735051098065</v>
          </cell>
          <cell r="I178">
            <v>217.87020000000001</v>
          </cell>
          <cell r="J178">
            <v>9.5607466915686725</v>
          </cell>
          <cell r="K178">
            <v>420</v>
          </cell>
          <cell r="N178">
            <v>2020976</v>
          </cell>
          <cell r="O178">
            <v>0.88686013992458312</v>
          </cell>
          <cell r="P178">
            <v>29590.454000000002</v>
          </cell>
          <cell r="Q178">
            <v>12.985109261501345</v>
          </cell>
        </row>
        <row r="179">
          <cell r="B179" t="str">
            <v>94-95</v>
          </cell>
          <cell r="C179">
            <v>420</v>
          </cell>
          <cell r="D179">
            <v>2000</v>
          </cell>
          <cell r="E179">
            <v>2280.8000000000002</v>
          </cell>
          <cell r="F179">
            <v>114.04000000000002</v>
          </cell>
          <cell r="G179">
            <v>85.1</v>
          </cell>
          <cell r="H179">
            <v>61.991737334203094</v>
          </cell>
          <cell r="I179">
            <v>230.8</v>
          </cell>
          <cell r="J179">
            <v>10.119256401262714</v>
          </cell>
          <cell r="K179">
            <v>420</v>
          </cell>
          <cell r="N179">
            <v>2011129</v>
          </cell>
          <cell r="O179">
            <v>0.88176473167309721</v>
          </cell>
          <cell r="P179">
            <v>33934</v>
          </cell>
          <cell r="Q179">
            <v>14.878112942827077</v>
          </cell>
        </row>
        <row r="180">
          <cell r="B180" t="str">
            <v>95-96</v>
          </cell>
          <cell r="C180">
            <v>420</v>
          </cell>
          <cell r="D180">
            <v>2100</v>
          </cell>
          <cell r="E180">
            <v>2141.3000000000002</v>
          </cell>
          <cell r="F180">
            <v>101.96666666666668</v>
          </cell>
          <cell r="G180">
            <v>77.400000000000006</v>
          </cell>
          <cell r="H180">
            <v>58.041135397692784</v>
          </cell>
          <cell r="I180">
            <v>217.7</v>
          </cell>
          <cell r="J180">
            <v>10.166721150702843</v>
          </cell>
          <cell r="K180">
            <v>420</v>
          </cell>
          <cell r="N180">
            <v>1891560</v>
          </cell>
          <cell r="O180">
            <v>0.88336991547190957</v>
          </cell>
          <cell r="P180">
            <v>18396</v>
          </cell>
          <cell r="Q180">
            <v>8.5910428244524351</v>
          </cell>
        </row>
        <row r="181">
          <cell r="B181" t="str">
            <v>96-97</v>
          </cell>
          <cell r="C181">
            <v>420</v>
          </cell>
          <cell r="D181">
            <v>2100</v>
          </cell>
          <cell r="E181">
            <v>2447.1999999999998</v>
          </cell>
          <cell r="F181">
            <v>116.53333333333332</v>
          </cell>
          <cell r="G181">
            <v>82.1</v>
          </cell>
          <cell r="H181">
            <v>66.514459665144585</v>
          </cell>
          <cell r="I181">
            <v>235.2</v>
          </cell>
          <cell r="J181">
            <v>9.610983981693364</v>
          </cell>
          <cell r="K181">
            <v>420</v>
          </cell>
          <cell r="N181">
            <v>2117083</v>
          </cell>
          <cell r="O181">
            <v>0.86510420071918925</v>
          </cell>
          <cell r="P181">
            <v>10325</v>
          </cell>
          <cell r="Q181">
            <v>4.2191075514874141</v>
          </cell>
        </row>
        <row r="182">
          <cell r="B182" t="str">
            <v>97-98</v>
          </cell>
          <cell r="C182">
            <v>420</v>
          </cell>
          <cell r="D182">
            <v>2300</v>
          </cell>
          <cell r="E182">
            <v>2706.67</v>
          </cell>
          <cell r="F182">
            <v>117.68130434782609</v>
          </cell>
          <cell r="G182">
            <v>82.6</v>
          </cell>
          <cell r="H182">
            <v>73.566808001739503</v>
          </cell>
          <cell r="I182">
            <v>235.6</v>
          </cell>
          <cell r="J182">
            <v>8.7044227778044601</v>
          </cell>
          <cell r="K182">
            <v>430</v>
          </cell>
          <cell r="N182">
            <v>2345918</v>
          </cell>
          <cell r="O182">
            <v>0.86671740552043652</v>
          </cell>
          <cell r="P182">
            <v>6198</v>
          </cell>
          <cell r="Q182">
            <v>2.2898986577602738</v>
          </cell>
        </row>
        <row r="183">
          <cell r="B183" t="str">
            <v>98-99</v>
          </cell>
          <cell r="C183">
            <v>420</v>
          </cell>
          <cell r="D183">
            <v>2250</v>
          </cell>
          <cell r="E183">
            <v>2830.37</v>
          </cell>
          <cell r="F183">
            <v>125.79422222222222</v>
          </cell>
          <cell r="G183">
            <v>82.9</v>
          </cell>
          <cell r="H183">
            <v>76.92895194607523</v>
          </cell>
          <cell r="I183">
            <v>244</v>
          </cell>
          <cell r="J183">
            <v>8.6207810286287661</v>
          </cell>
          <cell r="K183">
            <v>430</v>
          </cell>
          <cell r="N183">
            <v>2296097</v>
          </cell>
          <cell r="O183">
            <v>0.81123563350374683</v>
          </cell>
          <cell r="P183">
            <v>3438</v>
          </cell>
          <cell r="Q183">
            <v>1.2146821793617089</v>
          </cell>
        </row>
        <row r="184">
          <cell r="B184" t="str">
            <v>99-00</v>
          </cell>
          <cell r="C184">
            <v>420</v>
          </cell>
          <cell r="D184">
            <v>2750</v>
          </cell>
          <cell r="E184">
            <v>3093.5</v>
          </cell>
          <cell r="F184">
            <v>112.5</v>
          </cell>
          <cell r="G184">
            <v>87.3</v>
          </cell>
          <cell r="H184">
            <v>83.9</v>
          </cell>
          <cell r="I184">
            <v>263.5</v>
          </cell>
          <cell r="J184">
            <v>8.51786002909326</v>
          </cell>
          <cell r="K184">
            <v>430</v>
          </cell>
          <cell r="N184">
            <v>2416220</v>
          </cell>
          <cell r="O184">
            <v>0.78106352028446746</v>
          </cell>
          <cell r="P184">
            <v>2388</v>
          </cell>
          <cell r="Q184">
            <v>0.77194116696298687</v>
          </cell>
        </row>
        <row r="185">
          <cell r="B185" t="str">
            <v>00-01</v>
          </cell>
          <cell r="C185">
            <v>420</v>
          </cell>
          <cell r="D185">
            <v>2800</v>
          </cell>
          <cell r="E185">
            <v>2780.62</v>
          </cell>
          <cell r="F185">
            <v>97.46</v>
          </cell>
          <cell r="G185">
            <v>79.290000000000006</v>
          </cell>
          <cell r="H185">
            <v>75.58</v>
          </cell>
          <cell r="I185">
            <v>239.04</v>
          </cell>
          <cell r="J185">
            <v>8.5966439139472488</v>
          </cell>
          <cell r="K185">
            <v>420</v>
          </cell>
          <cell r="N185">
            <v>2263305</v>
          </cell>
          <cell r="O185">
            <v>0.81395695923930633</v>
          </cell>
          <cell r="P185">
            <v>3634</v>
          </cell>
          <cell r="Q185">
            <v>1.3069027770784933</v>
          </cell>
        </row>
        <row r="186">
          <cell r="A186" t="str">
            <v>Average last 5 years</v>
          </cell>
          <cell r="D186">
            <v>2440</v>
          </cell>
          <cell r="E186">
            <v>2771.672</v>
          </cell>
          <cell r="F186">
            <v>113.99377198067631</v>
          </cell>
          <cell r="G186">
            <v>82.837999999999994</v>
          </cell>
          <cell r="H186">
            <v>75.298043922591859</v>
          </cell>
          <cell r="I186">
            <v>243.46799999999999</v>
          </cell>
          <cell r="J186">
            <v>8.8101383462334191</v>
          </cell>
          <cell r="K186">
            <v>426</v>
          </cell>
          <cell r="L186">
            <v>0</v>
          </cell>
          <cell r="M186">
            <v>0</v>
          </cell>
          <cell r="N186">
            <v>2287724.6</v>
          </cell>
          <cell r="O186">
            <v>0.82761554385342928</v>
          </cell>
          <cell r="P186">
            <v>5196.6000000000004</v>
          </cell>
          <cell r="Q186">
            <v>1.9605064665301755</v>
          </cell>
        </row>
        <row r="187">
          <cell r="A187" t="str">
            <v>STATE  LOAD  DESPATCH  CENTRE  M.P.E.B.  JABALPUR</v>
          </cell>
        </row>
        <row r="188">
          <cell r="A188" t="str">
            <v>SATPURA</v>
          </cell>
        </row>
        <row r="189">
          <cell r="A189" t="str">
            <v>STATION NAME</v>
          </cell>
          <cell r="B189" t="str">
            <v>YEAR</v>
          </cell>
          <cell r="C189" t="str">
            <v>CAPACITY</v>
          </cell>
          <cell r="D189" t="str">
            <v>TARGET</v>
          </cell>
          <cell r="E189" t="str">
            <v>ACTUAL GENE.</v>
          </cell>
          <cell r="F189" t="str">
            <v>ACHIEVE-MENT</v>
          </cell>
          <cell r="G189" t="str">
            <v>AVAIL-ABILITY</v>
          </cell>
          <cell r="H189" t="str">
            <v>P.L.F.</v>
          </cell>
          <cell r="I189" t="str">
            <v>AUXILIARY CONSUMPTION</v>
          </cell>
          <cell r="K189" t="str">
            <v>MAXIMUM DEMAND</v>
          </cell>
          <cell r="L189" t="str">
            <v>COAL IN MT</v>
          </cell>
          <cell r="N189" t="str">
            <v>COAL CONSUMED</v>
          </cell>
          <cell r="P189" t="str">
            <v>FUEL OIL CONSUMPTION</v>
          </cell>
        </row>
        <row r="190">
          <cell r="C190" t="str">
            <v>MW</v>
          </cell>
          <cell r="D190" t="str">
            <v>MKwh</v>
          </cell>
          <cell r="E190" t="str">
            <v>MKwh</v>
          </cell>
          <cell r="F190" t="str">
            <v>%</v>
          </cell>
          <cell r="G190" t="str">
            <v>%</v>
          </cell>
          <cell r="H190" t="str">
            <v>%</v>
          </cell>
          <cell r="I190" t="str">
            <v>MKwh</v>
          </cell>
          <cell r="J190" t="str">
            <v>%</v>
          </cell>
          <cell r="K190" t="str">
            <v>MW</v>
          </cell>
          <cell r="L190" t="str">
            <v>OP.STOCK</v>
          </cell>
          <cell r="M190" t="str">
            <v>RECIEPT</v>
          </cell>
          <cell r="N190" t="str">
            <v>MT</v>
          </cell>
          <cell r="O190" t="str">
            <v>Kg/kWH</v>
          </cell>
          <cell r="P190" t="str">
            <v>KL</v>
          </cell>
          <cell r="Q190" t="str">
            <v>ml/KWH</v>
          </cell>
        </row>
        <row r="191">
          <cell r="A191" t="str">
            <v>SATPURA</v>
          </cell>
          <cell r="B191" t="str">
            <v>88-89</v>
          </cell>
          <cell r="C191">
            <v>1142.5</v>
          </cell>
          <cell r="D191">
            <v>5500</v>
          </cell>
          <cell r="E191">
            <v>5050.18</v>
          </cell>
          <cell r="F191">
            <v>91.821454545454543</v>
          </cell>
          <cell r="G191">
            <v>72.4782056892779</v>
          </cell>
          <cell r="H191">
            <v>50.459918267837693</v>
          </cell>
          <cell r="I191">
            <v>0</v>
          </cell>
          <cell r="J191">
            <v>0</v>
          </cell>
          <cell r="K191" t="str">
            <v xml:space="preserve"> </v>
          </cell>
          <cell r="L191" t="str">
            <v xml:space="preserve"> </v>
          </cell>
          <cell r="M191" t="str">
            <v xml:space="preserve"> </v>
          </cell>
          <cell r="N191">
            <v>4011468</v>
          </cell>
          <cell r="O191">
            <v>0.79432178655018237</v>
          </cell>
          <cell r="P191">
            <v>95077</v>
          </cell>
          <cell r="Q191">
            <v>18.826457670815692</v>
          </cell>
        </row>
        <row r="192">
          <cell r="B192" t="str">
            <v>89-90</v>
          </cell>
          <cell r="C192">
            <v>1142.5</v>
          </cell>
          <cell r="D192">
            <v>5475</v>
          </cell>
          <cell r="E192">
            <v>4783.66</v>
          </cell>
          <cell r="F192">
            <v>87.372785388127852</v>
          </cell>
          <cell r="G192">
            <v>76.818052516411385</v>
          </cell>
          <cell r="H192">
            <v>47.796928549304077</v>
          </cell>
          <cell r="I192">
            <v>535</v>
          </cell>
          <cell r="J192">
            <v>11.183905210654604</v>
          </cell>
          <cell r="K192" t="str">
            <v xml:space="preserve"> </v>
          </cell>
          <cell r="L192">
            <v>110061</v>
          </cell>
          <cell r="M192">
            <v>3568758</v>
          </cell>
          <cell r="N192">
            <v>3631106</v>
          </cell>
          <cell r="O192">
            <v>0.75906439838951767</v>
          </cell>
          <cell r="P192">
            <v>168005</v>
          </cell>
          <cell r="Q192">
            <v>35.120598035813586</v>
          </cell>
        </row>
        <row r="193">
          <cell r="B193" t="str">
            <v>90-91</v>
          </cell>
          <cell r="C193">
            <v>1142.5</v>
          </cell>
          <cell r="D193">
            <v>5450</v>
          </cell>
          <cell r="E193">
            <v>4155.2000000000007</v>
          </cell>
          <cell r="F193">
            <v>76.242201834862399</v>
          </cell>
          <cell r="G193">
            <v>66.023741794310723</v>
          </cell>
          <cell r="H193">
            <v>41.517540441433617</v>
          </cell>
          <cell r="I193">
            <v>493.81</v>
          </cell>
          <cell r="J193">
            <v>11.884145167500961</v>
          </cell>
          <cell r="K193" t="str">
            <v xml:space="preserve"> </v>
          </cell>
          <cell r="L193">
            <v>29753</v>
          </cell>
          <cell r="M193">
            <v>3508276</v>
          </cell>
          <cell r="N193">
            <v>3409191</v>
          </cell>
          <cell r="O193">
            <v>0.82046375625721968</v>
          </cell>
          <cell r="P193">
            <v>125665</v>
          </cell>
          <cell r="Q193">
            <v>30.242828263380819</v>
          </cell>
        </row>
        <row r="194">
          <cell r="B194" t="str">
            <v>91-92</v>
          </cell>
          <cell r="C194">
            <v>1142.5</v>
          </cell>
          <cell r="D194">
            <v>5450</v>
          </cell>
          <cell r="E194">
            <v>4387.7699999999995</v>
          </cell>
          <cell r="F194">
            <v>80.509541284403653</v>
          </cell>
          <cell r="G194">
            <v>63.680153172866518</v>
          </cell>
          <cell r="H194">
            <v>43.721526706604003</v>
          </cell>
          <cell r="I194">
            <v>491.34</v>
          </cell>
          <cell r="J194">
            <v>11.197943374424822</v>
          </cell>
          <cell r="K194" t="str">
            <v xml:space="preserve"> </v>
          </cell>
          <cell r="L194">
            <v>61501</v>
          </cell>
          <cell r="M194">
            <v>3837342</v>
          </cell>
          <cell r="N194">
            <v>3840493</v>
          </cell>
          <cell r="O194">
            <v>0.8752721769828411</v>
          </cell>
          <cell r="P194">
            <v>86892</v>
          </cell>
          <cell r="Q194">
            <v>19.803225784396176</v>
          </cell>
        </row>
        <row r="195">
          <cell r="B195" t="str">
            <v>92-93</v>
          </cell>
          <cell r="C195">
            <v>1142.5</v>
          </cell>
          <cell r="D195">
            <v>5000</v>
          </cell>
          <cell r="E195">
            <v>4641.55</v>
          </cell>
          <cell r="F195">
            <v>92.831000000000003</v>
          </cell>
          <cell r="G195">
            <v>68.367461706783374</v>
          </cell>
          <cell r="H195">
            <v>46.37700708412018</v>
          </cell>
          <cell r="I195">
            <v>499.61</v>
          </cell>
          <cell r="J195">
            <v>10.76386121015609</v>
          </cell>
          <cell r="K195" t="str">
            <v xml:space="preserve"> </v>
          </cell>
          <cell r="L195">
            <v>62991</v>
          </cell>
          <cell r="M195">
            <v>4445312</v>
          </cell>
          <cell r="N195">
            <v>4362632</v>
          </cell>
          <cell r="O195">
            <v>0.93990843575960614</v>
          </cell>
          <cell r="P195">
            <v>114807</v>
          </cell>
          <cell r="Q195">
            <v>24.734625286811518</v>
          </cell>
        </row>
        <row r="196">
          <cell r="B196" t="str">
            <v>93-94</v>
          </cell>
          <cell r="C196">
            <v>1142.5</v>
          </cell>
          <cell r="D196">
            <v>4915</v>
          </cell>
          <cell r="E196">
            <v>5066.7417999999998</v>
          </cell>
          <cell r="F196">
            <v>103.08732044760936</v>
          </cell>
          <cell r="G196">
            <v>68.104956326249209</v>
          </cell>
          <cell r="H196">
            <v>50.625398918897318</v>
          </cell>
          <cell r="I196">
            <v>524.67358000000002</v>
          </cell>
          <cell r="J196">
            <v>10.355246047864528</v>
          </cell>
          <cell r="K196" t="str">
            <v xml:space="preserve"> </v>
          </cell>
          <cell r="L196">
            <v>125960</v>
          </cell>
          <cell r="M196">
            <v>4514568</v>
          </cell>
          <cell r="N196">
            <v>4535978.71</v>
          </cell>
          <cell r="O196">
            <v>0.89524568036997665</v>
          </cell>
          <cell r="P196">
            <v>81910.364000000001</v>
          </cell>
          <cell r="Q196">
            <v>16.166279481618741</v>
          </cell>
        </row>
        <row r="197">
          <cell r="B197" t="str">
            <v>94-95</v>
          </cell>
          <cell r="C197">
            <v>1142.5</v>
          </cell>
          <cell r="D197">
            <v>4950</v>
          </cell>
          <cell r="E197">
            <v>5799.7</v>
          </cell>
          <cell r="F197">
            <v>117.16565656565656</v>
          </cell>
          <cell r="G197">
            <v>77.165864332603945</v>
          </cell>
          <cell r="H197">
            <v>57.948902410998869</v>
          </cell>
          <cell r="I197">
            <v>587.5</v>
          </cell>
          <cell r="J197">
            <v>10.129834301774229</v>
          </cell>
          <cell r="K197">
            <v>1085</v>
          </cell>
          <cell r="L197">
            <v>105207</v>
          </cell>
          <cell r="M197">
            <v>5324472</v>
          </cell>
          <cell r="N197">
            <v>5172541</v>
          </cell>
          <cell r="O197">
            <v>0.8918635446661034</v>
          </cell>
          <cell r="P197">
            <v>82105</v>
          </cell>
          <cell r="Q197">
            <v>14.156766729313585</v>
          </cell>
        </row>
        <row r="198">
          <cell r="B198" t="str">
            <v>95-96</v>
          </cell>
          <cell r="C198">
            <v>1142.5</v>
          </cell>
          <cell r="D198">
            <v>5650</v>
          </cell>
          <cell r="E198">
            <v>6034.6</v>
          </cell>
          <cell r="F198">
            <v>106.8070796460177</v>
          </cell>
          <cell r="G198">
            <v>77.774398249452958</v>
          </cell>
          <cell r="H198">
            <v>60.13121131318929</v>
          </cell>
          <cell r="I198">
            <v>597.79999999999995</v>
          </cell>
          <cell r="J198">
            <v>9.9062075365392879</v>
          </cell>
          <cell r="K198">
            <v>1100</v>
          </cell>
          <cell r="L198">
            <v>208549</v>
          </cell>
          <cell r="M198">
            <v>5329168</v>
          </cell>
          <cell r="N198">
            <v>5355744</v>
          </cell>
          <cell r="O198">
            <v>0.88750604845391579</v>
          </cell>
          <cell r="P198">
            <v>55036</v>
          </cell>
          <cell r="Q198">
            <v>9.1200742385576508</v>
          </cell>
        </row>
        <row r="199">
          <cell r="B199" t="str">
            <v>96-97</v>
          </cell>
          <cell r="C199">
            <v>1142.5</v>
          </cell>
          <cell r="D199">
            <v>5750</v>
          </cell>
          <cell r="E199">
            <v>6539.2999999999993</v>
          </cell>
          <cell r="F199">
            <v>113.72695652173911</v>
          </cell>
          <cell r="G199">
            <v>79.3636761487965</v>
          </cell>
          <cell r="H199">
            <v>65.338768821877835</v>
          </cell>
          <cell r="I199">
            <v>617.20000000000005</v>
          </cell>
          <cell r="J199">
            <v>9.4383190861407211</v>
          </cell>
          <cell r="K199">
            <v>1093</v>
          </cell>
          <cell r="L199">
            <v>60203</v>
          </cell>
          <cell r="M199">
            <v>5911303</v>
          </cell>
          <cell r="N199">
            <v>5720575</v>
          </cell>
          <cell r="O199">
            <v>0.87479929044393145</v>
          </cell>
          <cell r="P199">
            <v>35990</v>
          </cell>
          <cell r="Q199">
            <v>5.5036471793617059</v>
          </cell>
        </row>
        <row r="200">
          <cell r="B200" t="str">
            <v>97-98</v>
          </cell>
          <cell r="C200">
            <v>1142.5</v>
          </cell>
          <cell r="D200">
            <v>6300</v>
          </cell>
          <cell r="E200">
            <v>7431.54</v>
          </cell>
          <cell r="F200">
            <v>117.96095238095238</v>
          </cell>
          <cell r="G200">
            <v>83.992997811816196</v>
          </cell>
          <cell r="H200">
            <v>74.253769371421726</v>
          </cell>
          <cell r="I200">
            <v>677.25599999999997</v>
          </cell>
          <cell r="J200">
            <v>9.1132658910535351</v>
          </cell>
          <cell r="K200">
            <v>1155</v>
          </cell>
          <cell r="L200">
            <v>202719</v>
          </cell>
          <cell r="M200">
            <v>6761934</v>
          </cell>
          <cell r="N200">
            <v>6488665</v>
          </cell>
          <cell r="O200">
            <v>0.87312522034463924</v>
          </cell>
          <cell r="P200">
            <v>27492</v>
          </cell>
          <cell r="Q200">
            <v>3.6993678295481152</v>
          </cell>
        </row>
        <row r="201">
          <cell r="B201" t="str">
            <v>98-99</v>
          </cell>
          <cell r="C201">
            <v>1142.5</v>
          </cell>
          <cell r="D201">
            <v>6100</v>
          </cell>
          <cell r="E201">
            <v>7638.05</v>
          </cell>
          <cell r="F201">
            <v>125.21393442622951</v>
          </cell>
          <cell r="G201">
            <v>83.45667396061269</v>
          </cell>
          <cell r="H201">
            <v>76.317156759889286</v>
          </cell>
          <cell r="I201">
            <v>673.8</v>
          </cell>
          <cell r="J201">
            <v>8.8216233200882428</v>
          </cell>
          <cell r="K201">
            <v>1151</v>
          </cell>
          <cell r="L201">
            <v>420745</v>
          </cell>
          <cell r="M201">
            <v>5623850</v>
          </cell>
          <cell r="N201">
            <v>6329151</v>
          </cell>
          <cell r="O201">
            <v>0.82863440275986677</v>
          </cell>
          <cell r="P201">
            <v>18110</v>
          </cell>
          <cell r="Q201">
            <v>2.3710240179103304</v>
          </cell>
        </row>
        <row r="202">
          <cell r="B202" t="str">
            <v>99-00</v>
          </cell>
          <cell r="C202">
            <v>1142.5</v>
          </cell>
          <cell r="D202">
            <v>7500</v>
          </cell>
          <cell r="E202">
            <v>7716.6</v>
          </cell>
          <cell r="F202">
            <v>102.9</v>
          </cell>
          <cell r="G202">
            <v>81.2</v>
          </cell>
          <cell r="H202">
            <v>76.900000000000006</v>
          </cell>
          <cell r="I202">
            <v>677.6</v>
          </cell>
          <cell r="J202">
            <v>8.7810693828888358</v>
          </cell>
          <cell r="K202">
            <v>1153</v>
          </cell>
          <cell r="L202">
            <v>218441</v>
          </cell>
          <cell r="M202">
            <v>5821951</v>
          </cell>
          <cell r="N202">
            <v>6049762</v>
          </cell>
          <cell r="O202">
            <v>0.78399320944457407</v>
          </cell>
          <cell r="P202">
            <v>14653</v>
          </cell>
          <cell r="Q202">
            <v>1.8988932949744706</v>
          </cell>
        </row>
        <row r="203">
          <cell r="B203" t="str">
            <v>00-01</v>
          </cell>
          <cell r="C203">
            <v>1142.5</v>
          </cell>
          <cell r="D203">
            <v>7650</v>
          </cell>
          <cell r="E203">
            <v>7203.11</v>
          </cell>
          <cell r="F203">
            <v>94.16</v>
          </cell>
          <cell r="G203">
            <v>78.55</v>
          </cell>
          <cell r="H203">
            <v>71.97</v>
          </cell>
          <cell r="I203">
            <v>642.57000000000005</v>
          </cell>
          <cell r="J203">
            <v>8.9207300735376815</v>
          </cell>
          <cell r="K203">
            <v>1129</v>
          </cell>
          <cell r="M203">
            <v>6219252</v>
          </cell>
          <cell r="N203">
            <v>5907097</v>
          </cell>
          <cell r="O203">
            <v>0.82007591165482685</v>
          </cell>
          <cell r="P203">
            <v>20652</v>
          </cell>
          <cell r="Q203">
            <v>2.8670949076162935</v>
          </cell>
        </row>
        <row r="204">
          <cell r="A204" t="str">
            <v>Average last 5 years</v>
          </cell>
          <cell r="D204">
            <v>6660</v>
          </cell>
          <cell r="E204">
            <v>7305.7199999999993</v>
          </cell>
          <cell r="F204">
            <v>110.7923686657842</v>
          </cell>
          <cell r="G204">
            <v>81.312669584245072</v>
          </cell>
          <cell r="H204">
            <v>72.955938990637762</v>
          </cell>
          <cell r="I204">
            <v>657.68520000000012</v>
          </cell>
          <cell r="J204">
            <v>9.015001550741804</v>
          </cell>
          <cell r="K204">
            <v>1136.2</v>
          </cell>
          <cell r="L204">
            <v>180421.6</v>
          </cell>
          <cell r="M204">
            <v>6067658</v>
          </cell>
          <cell r="N204">
            <v>6099050</v>
          </cell>
          <cell r="O204">
            <v>0.83612560692956772</v>
          </cell>
          <cell r="P204">
            <v>23379.4</v>
          </cell>
          <cell r="Q204">
            <v>3.2680054458821837</v>
          </cell>
        </row>
        <row r="205">
          <cell r="A205" t="str">
            <v>SANJAY GANDHI I</v>
          </cell>
          <cell r="B205" t="str">
            <v>93-94</v>
          </cell>
          <cell r="C205">
            <v>210</v>
          </cell>
          <cell r="D205">
            <v>1500</v>
          </cell>
          <cell r="E205">
            <v>213.536</v>
          </cell>
          <cell r="F205">
            <v>14.235733333333332</v>
          </cell>
          <cell r="G205">
            <v>51.811609848484849</v>
          </cell>
          <cell r="H205">
            <v>11.607740813220266</v>
          </cell>
          <cell r="I205">
            <v>26.419</v>
          </cell>
          <cell r="J205">
            <v>12.372152704930317</v>
          </cell>
          <cell r="K205">
            <v>210</v>
          </cell>
          <cell r="L205">
            <v>27246</v>
          </cell>
          <cell r="M205">
            <v>163172</v>
          </cell>
          <cell r="N205">
            <v>147992.79999999999</v>
          </cell>
          <cell r="O205">
            <v>0.69305784504720513</v>
          </cell>
          <cell r="P205">
            <v>9704.1849999999995</v>
          </cell>
          <cell r="Q205">
            <v>45.445194252959688</v>
          </cell>
        </row>
        <row r="206">
          <cell r="B206" t="str">
            <v>94-95</v>
          </cell>
          <cell r="C206">
            <v>420</v>
          </cell>
          <cell r="D206">
            <v>1500</v>
          </cell>
          <cell r="E206">
            <v>1199</v>
          </cell>
          <cell r="F206">
            <v>79.933333333333337</v>
          </cell>
          <cell r="G206">
            <v>72.66</v>
          </cell>
          <cell r="H206">
            <v>35.287909758778738</v>
          </cell>
          <cell r="I206">
            <v>140.80000000000001</v>
          </cell>
          <cell r="J206">
            <v>11.743119266055047</v>
          </cell>
          <cell r="K206">
            <v>420</v>
          </cell>
          <cell r="L206">
            <v>42526</v>
          </cell>
          <cell r="M206">
            <v>900647</v>
          </cell>
          <cell r="N206">
            <v>920961</v>
          </cell>
          <cell r="O206">
            <v>0.76810758965804837</v>
          </cell>
          <cell r="P206">
            <v>34256</v>
          </cell>
          <cell r="Q206">
            <v>28.57047539616347</v>
          </cell>
        </row>
        <row r="207">
          <cell r="B207" t="str">
            <v>95-96</v>
          </cell>
          <cell r="C207">
            <v>420</v>
          </cell>
          <cell r="D207">
            <v>2420</v>
          </cell>
          <cell r="E207">
            <v>1991.4</v>
          </cell>
          <cell r="F207">
            <v>82.289256198347104</v>
          </cell>
          <cell r="G207">
            <v>74</v>
          </cell>
          <cell r="H207">
            <v>53.978011969815249</v>
          </cell>
          <cell r="I207">
            <v>202.1</v>
          </cell>
          <cell r="J207">
            <v>10.148639148337852</v>
          </cell>
          <cell r="K207">
            <v>420</v>
          </cell>
          <cell r="L207">
            <v>14598</v>
          </cell>
          <cell r="M207">
            <v>1425155</v>
          </cell>
          <cell r="N207">
            <v>1338274</v>
          </cell>
          <cell r="O207">
            <v>0.67202671487395804</v>
          </cell>
          <cell r="P207">
            <v>23294</v>
          </cell>
          <cell r="Q207">
            <v>11.697298383047102</v>
          </cell>
        </row>
        <row r="208">
          <cell r="B208" t="str">
            <v>96-97</v>
          </cell>
          <cell r="C208">
            <v>420</v>
          </cell>
          <cell r="D208">
            <v>2500</v>
          </cell>
          <cell r="E208">
            <v>2363</v>
          </cell>
          <cell r="F208">
            <v>94.52</v>
          </cell>
          <cell r="G208">
            <v>79.2</v>
          </cell>
          <cell r="H208">
            <v>64.225918677973468</v>
          </cell>
          <cell r="I208">
            <v>227.8</v>
          </cell>
          <cell r="J208">
            <v>9.6402877697841731</v>
          </cell>
          <cell r="K208">
            <v>420</v>
          </cell>
          <cell r="L208">
            <v>140663</v>
          </cell>
          <cell r="M208">
            <v>1583093</v>
          </cell>
          <cell r="N208">
            <v>1606855</v>
          </cell>
          <cell r="O208">
            <v>0.68000634786288616</v>
          </cell>
          <cell r="P208">
            <v>13542</v>
          </cell>
          <cell r="Q208">
            <v>5.7308506136267461</v>
          </cell>
        </row>
        <row r="209">
          <cell r="B209" t="str">
            <v>97-98</v>
          </cell>
          <cell r="C209">
            <v>420</v>
          </cell>
          <cell r="D209">
            <v>2450</v>
          </cell>
          <cell r="E209">
            <v>2249.6</v>
          </cell>
          <cell r="F209">
            <v>91.820408163265313</v>
          </cell>
          <cell r="G209">
            <v>71.7</v>
          </cell>
          <cell r="H209">
            <v>61.143726897151552</v>
          </cell>
          <cell r="I209">
            <v>240.256</v>
          </cell>
          <cell r="J209">
            <v>10.679943100995732</v>
          </cell>
          <cell r="K209">
            <v>428</v>
          </cell>
          <cell r="L209">
            <v>145240</v>
          </cell>
          <cell r="M209">
            <v>1590809</v>
          </cell>
          <cell r="N209">
            <v>1530284</v>
          </cell>
          <cell r="O209">
            <v>0.68024715504978661</v>
          </cell>
          <cell r="P209">
            <v>9014</v>
          </cell>
          <cell r="Q209">
            <v>4.0069345661450928</v>
          </cell>
        </row>
        <row r="210">
          <cell r="B210" t="str">
            <v>98-99</v>
          </cell>
          <cell r="C210">
            <v>420</v>
          </cell>
          <cell r="D210">
            <v>2600</v>
          </cell>
          <cell r="E210">
            <v>2518.15</v>
          </cell>
          <cell r="F210">
            <v>96.851923076923072</v>
          </cell>
          <cell r="G210">
            <v>80</v>
          </cell>
          <cell r="H210">
            <v>68.442868014785816</v>
          </cell>
          <cell r="I210">
            <v>252.1</v>
          </cell>
          <cell r="J210">
            <v>10.01131783253579</v>
          </cell>
          <cell r="K210">
            <v>422</v>
          </cell>
          <cell r="L210">
            <v>120443</v>
          </cell>
          <cell r="M210">
            <v>1750724</v>
          </cell>
          <cell r="N210">
            <v>1762685</v>
          </cell>
          <cell r="O210">
            <v>0.6999920576613784</v>
          </cell>
          <cell r="P210">
            <v>10321</v>
          </cell>
          <cell r="Q210">
            <v>4.0986438456803604</v>
          </cell>
        </row>
        <row r="211">
          <cell r="B211" t="str">
            <v>99-00</v>
          </cell>
          <cell r="C211">
            <v>420</v>
          </cell>
          <cell r="D211">
            <v>2750</v>
          </cell>
          <cell r="E211">
            <v>2308.1</v>
          </cell>
          <cell r="F211">
            <v>83.9</v>
          </cell>
          <cell r="G211">
            <v>76.099999999999994</v>
          </cell>
          <cell r="H211">
            <v>62.6</v>
          </cell>
          <cell r="I211">
            <v>235.9</v>
          </cell>
          <cell r="J211">
            <v>10.220527706771804</v>
          </cell>
          <cell r="K211">
            <v>410</v>
          </cell>
          <cell r="L211" t="str">
            <v xml:space="preserve"> </v>
          </cell>
          <cell r="M211">
            <v>5821951</v>
          </cell>
          <cell r="N211">
            <v>1629408</v>
          </cell>
          <cell r="O211">
            <v>0.70595208179888225</v>
          </cell>
          <cell r="P211">
            <v>6311</v>
          </cell>
          <cell r="Q211">
            <v>2.7342836098955852</v>
          </cell>
        </row>
        <row r="212">
          <cell r="B212" t="str">
            <v>00-01</v>
          </cell>
          <cell r="C212">
            <v>420</v>
          </cell>
          <cell r="D212">
            <v>2650</v>
          </cell>
          <cell r="E212">
            <v>2063.33</v>
          </cell>
          <cell r="F212">
            <v>77.89</v>
          </cell>
          <cell r="G212">
            <v>77.25</v>
          </cell>
          <cell r="H212">
            <v>56.08</v>
          </cell>
          <cell r="I212">
            <v>215.97</v>
          </cell>
          <cell r="J212">
            <v>10.46706052836919</v>
          </cell>
          <cell r="K212">
            <v>420</v>
          </cell>
          <cell r="L212">
            <v>86958</v>
          </cell>
          <cell r="M212">
            <v>6219252</v>
          </cell>
          <cell r="N212">
            <v>1511420</v>
          </cell>
          <cell r="O212">
            <v>0.73251491520987921</v>
          </cell>
          <cell r="P212">
            <v>13144</v>
          </cell>
          <cell r="Q212">
            <v>6.3702849277624036</v>
          </cell>
        </row>
        <row r="213">
          <cell r="A213" t="str">
            <v>Average last 5 years</v>
          </cell>
          <cell r="D213">
            <v>2590</v>
          </cell>
          <cell r="E213">
            <v>2300.4360000000001</v>
          </cell>
          <cell r="F213">
            <v>88.996466248037677</v>
          </cell>
          <cell r="G213">
            <v>76.849999999999994</v>
          </cell>
          <cell r="H213">
            <v>62.49850271798217</v>
          </cell>
          <cell r="I213">
            <v>234.40520000000001</v>
          </cell>
          <cell r="J213">
            <v>10.203827387691337</v>
          </cell>
          <cell r="K213">
            <v>420</v>
          </cell>
          <cell r="L213">
            <v>98660.800000000003</v>
          </cell>
          <cell r="M213">
            <v>3393165.8</v>
          </cell>
          <cell r="N213">
            <v>1608130.4</v>
          </cell>
          <cell r="O213">
            <v>0.69974251151656253</v>
          </cell>
          <cell r="P213">
            <v>10466.4</v>
          </cell>
          <cell r="Q213">
            <v>4.5881995126220376</v>
          </cell>
        </row>
        <row r="214">
          <cell r="A214" t="str">
            <v>SANJAY GANDHI II</v>
          </cell>
          <cell r="B214" t="str">
            <v>99-00</v>
          </cell>
          <cell r="C214">
            <v>420</v>
          </cell>
          <cell r="D214">
            <v>1000</v>
          </cell>
          <cell r="E214">
            <v>1466.19</v>
          </cell>
          <cell r="F214">
            <v>146.619</v>
          </cell>
          <cell r="G214">
            <v>90.47</v>
          </cell>
          <cell r="H214">
            <v>85.84</v>
          </cell>
          <cell r="I214">
            <v>155.31</v>
          </cell>
          <cell r="J214">
            <v>10.592760829087634</v>
          </cell>
          <cell r="K214">
            <v>420</v>
          </cell>
          <cell r="L214" t="str">
            <v xml:space="preserve"> </v>
          </cell>
          <cell r="M214" t="str">
            <v xml:space="preserve"> </v>
          </cell>
          <cell r="N214">
            <v>1024588</v>
          </cell>
          <cell r="O214">
            <v>0.69880984047088035</v>
          </cell>
          <cell r="P214">
            <v>17216.427</v>
          </cell>
          <cell r="Q214">
            <v>11.742289198534978</v>
          </cell>
        </row>
        <row r="215">
          <cell r="B215" t="str">
            <v>00-01</v>
          </cell>
          <cell r="C215">
            <v>420</v>
          </cell>
          <cell r="D215">
            <v>2700</v>
          </cell>
          <cell r="E215">
            <v>2860.88</v>
          </cell>
          <cell r="F215">
            <v>105.84</v>
          </cell>
          <cell r="G215">
            <v>89.52</v>
          </cell>
          <cell r="H215">
            <v>77.760000000000005</v>
          </cell>
          <cell r="I215">
            <v>283.33999999999997</v>
          </cell>
          <cell r="J215">
            <v>9.9</v>
          </cell>
          <cell r="K215">
            <v>420</v>
          </cell>
          <cell r="N215">
            <v>2096666</v>
          </cell>
          <cell r="O215">
            <v>0.73299999999999998</v>
          </cell>
          <cell r="P215">
            <v>8182</v>
          </cell>
          <cell r="Q215">
            <v>2.86</v>
          </cell>
        </row>
        <row r="216">
          <cell r="A216" t="str">
            <v>Average last 2 years</v>
          </cell>
          <cell r="D216">
            <v>1850</v>
          </cell>
          <cell r="E216">
            <v>2163.5349999999999</v>
          </cell>
          <cell r="F216">
            <v>126.2295</v>
          </cell>
          <cell r="G216">
            <v>89.995000000000005</v>
          </cell>
          <cell r="H216">
            <v>81.800000000000011</v>
          </cell>
          <cell r="I216">
            <v>219.32499999999999</v>
          </cell>
          <cell r="J216">
            <v>10.246380414543818</v>
          </cell>
          <cell r="K216">
            <v>420</v>
          </cell>
          <cell r="L216">
            <v>0</v>
          </cell>
          <cell r="M216">
            <v>0</v>
          </cell>
          <cell r="N216">
            <v>1560627</v>
          </cell>
          <cell r="O216">
            <v>0.71590492023544017</v>
          </cell>
          <cell r="P216">
            <v>12699.2135</v>
          </cell>
          <cell r="Q216">
            <v>7.3011445992674888</v>
          </cell>
        </row>
        <row r="217">
          <cell r="A217" t="str">
            <v>SANJAY GANDHI</v>
          </cell>
          <cell r="B217" t="str">
            <v>93-94</v>
          </cell>
          <cell r="C217">
            <v>210</v>
          </cell>
          <cell r="D217">
            <v>1500</v>
          </cell>
          <cell r="E217">
            <v>213.536</v>
          </cell>
          <cell r="F217">
            <v>14.235733333333332</v>
          </cell>
          <cell r="G217">
            <v>51.811609848484849</v>
          </cell>
          <cell r="H217">
            <v>11.607740813220266</v>
          </cell>
          <cell r="I217">
            <v>26.419</v>
          </cell>
          <cell r="J217">
            <v>12.372152704930317</v>
          </cell>
          <cell r="K217">
            <v>210</v>
          </cell>
          <cell r="L217">
            <v>27246</v>
          </cell>
          <cell r="M217">
            <v>163172</v>
          </cell>
          <cell r="N217">
            <v>147992.79999999999</v>
          </cell>
          <cell r="O217">
            <v>0.69305784504720513</v>
          </cell>
          <cell r="P217">
            <v>9704.1849999999995</v>
          </cell>
          <cell r="Q217">
            <v>45.445194252959688</v>
          </cell>
        </row>
        <row r="218">
          <cell r="B218" t="str">
            <v>94-95</v>
          </cell>
          <cell r="C218">
            <v>420</v>
          </cell>
          <cell r="D218">
            <v>1500</v>
          </cell>
          <cell r="E218">
            <v>1199</v>
          </cell>
          <cell r="F218">
            <v>79.933333333333337</v>
          </cell>
          <cell r="G218">
            <v>72.66</v>
          </cell>
          <cell r="H218">
            <v>35.287909758778738</v>
          </cell>
          <cell r="I218">
            <v>140.80000000000001</v>
          </cell>
          <cell r="J218">
            <v>11.743119266055047</v>
          </cell>
          <cell r="K218">
            <v>420</v>
          </cell>
          <cell r="L218">
            <v>42526</v>
          </cell>
          <cell r="M218">
            <v>900647</v>
          </cell>
          <cell r="N218">
            <v>920961</v>
          </cell>
          <cell r="O218">
            <v>0.76810758965804837</v>
          </cell>
          <cell r="P218">
            <v>34256</v>
          </cell>
          <cell r="Q218">
            <v>28.57047539616347</v>
          </cell>
        </row>
        <row r="219">
          <cell r="B219" t="str">
            <v>95-96</v>
          </cell>
          <cell r="C219">
            <v>420</v>
          </cell>
          <cell r="D219">
            <v>2420</v>
          </cell>
          <cell r="E219">
            <v>1991.4</v>
          </cell>
          <cell r="F219">
            <v>82.289256198347104</v>
          </cell>
          <cell r="G219">
            <v>74</v>
          </cell>
          <cell r="H219">
            <v>53.978011969815249</v>
          </cell>
          <cell r="I219">
            <v>202.1</v>
          </cell>
          <cell r="J219">
            <v>10.148639148337852</v>
          </cell>
          <cell r="K219">
            <v>420</v>
          </cell>
          <cell r="L219">
            <v>14598</v>
          </cell>
          <cell r="M219">
            <v>1425155</v>
          </cell>
          <cell r="N219">
            <v>1338274</v>
          </cell>
          <cell r="O219">
            <v>0.67202671487395804</v>
          </cell>
          <cell r="P219">
            <v>23294</v>
          </cell>
          <cell r="Q219">
            <v>11.697298383047102</v>
          </cell>
        </row>
        <row r="220">
          <cell r="B220" t="str">
            <v>96-97</v>
          </cell>
          <cell r="C220">
            <v>420</v>
          </cell>
          <cell r="D220">
            <v>2500</v>
          </cell>
          <cell r="E220">
            <v>2363</v>
          </cell>
          <cell r="F220">
            <v>94.52</v>
          </cell>
          <cell r="G220">
            <v>79.2</v>
          </cell>
          <cell r="H220">
            <v>64.225918677973468</v>
          </cell>
          <cell r="I220">
            <v>227.8</v>
          </cell>
          <cell r="J220">
            <v>9.6402877697841731</v>
          </cell>
          <cell r="K220">
            <v>420</v>
          </cell>
          <cell r="L220">
            <v>140663</v>
          </cell>
          <cell r="M220">
            <v>1583093</v>
          </cell>
          <cell r="N220">
            <v>1606855</v>
          </cell>
          <cell r="O220">
            <v>0.68000634786288616</v>
          </cell>
          <cell r="P220">
            <v>13542</v>
          </cell>
          <cell r="Q220">
            <v>5.7308506136267461</v>
          </cell>
        </row>
        <row r="221">
          <cell r="B221" t="str">
            <v>97-98</v>
          </cell>
          <cell r="C221">
            <v>420</v>
          </cell>
          <cell r="D221">
            <v>2450</v>
          </cell>
          <cell r="E221">
            <v>2249.6</v>
          </cell>
          <cell r="F221">
            <v>91.820408163265313</v>
          </cell>
          <cell r="G221">
            <v>71.7</v>
          </cell>
          <cell r="H221">
            <v>61.143726897151552</v>
          </cell>
          <cell r="I221">
            <v>240.256</v>
          </cell>
          <cell r="J221">
            <v>10.679943100995732</v>
          </cell>
          <cell r="K221">
            <v>428</v>
          </cell>
          <cell r="L221">
            <v>145240</v>
          </cell>
          <cell r="M221">
            <v>1590809</v>
          </cell>
          <cell r="N221">
            <v>1530284</v>
          </cell>
          <cell r="O221">
            <v>0.68024715504978661</v>
          </cell>
          <cell r="P221">
            <v>9014</v>
          </cell>
          <cell r="Q221">
            <v>4.0069345661450928</v>
          </cell>
        </row>
        <row r="222">
          <cell r="B222" t="str">
            <v>98-99</v>
          </cell>
          <cell r="C222">
            <v>420</v>
          </cell>
          <cell r="D222">
            <v>2600</v>
          </cell>
          <cell r="E222">
            <v>2518.15</v>
          </cell>
          <cell r="F222">
            <v>96.851923076923072</v>
          </cell>
          <cell r="G222">
            <v>80</v>
          </cell>
          <cell r="H222">
            <v>68.442868014785816</v>
          </cell>
          <cell r="I222">
            <v>252.1</v>
          </cell>
          <cell r="J222">
            <v>10.01131783253579</v>
          </cell>
          <cell r="K222">
            <v>422</v>
          </cell>
          <cell r="L222">
            <v>120443</v>
          </cell>
          <cell r="M222">
            <v>1750724</v>
          </cell>
          <cell r="N222">
            <v>1762685</v>
          </cell>
          <cell r="O222">
            <v>0.6999920576613784</v>
          </cell>
          <cell r="P222">
            <v>10321</v>
          </cell>
          <cell r="Q222">
            <v>4.0986438456803604</v>
          </cell>
        </row>
        <row r="223">
          <cell r="B223" t="str">
            <v>99-00</v>
          </cell>
          <cell r="C223">
            <v>840</v>
          </cell>
          <cell r="D223">
            <v>3750</v>
          </cell>
          <cell r="E223">
            <v>3774.29</v>
          </cell>
          <cell r="F223">
            <v>230.51900000000001</v>
          </cell>
          <cell r="G223">
            <v>166.57</v>
          </cell>
          <cell r="H223">
            <v>148.44</v>
          </cell>
          <cell r="I223">
            <v>391.21000000000004</v>
          </cell>
          <cell r="J223">
            <v>20.813288535859439</v>
          </cell>
          <cell r="K223">
            <v>830</v>
          </cell>
          <cell r="L223">
            <v>171738.57</v>
          </cell>
          <cell r="M223">
            <v>2540597.02</v>
          </cell>
          <cell r="N223">
            <v>2180367</v>
          </cell>
          <cell r="O223">
            <v>1.4047619222697625</v>
          </cell>
          <cell r="P223">
            <v>23527.427</v>
          </cell>
          <cell r="Q223">
            <v>14.476572808430564</v>
          </cell>
        </row>
        <row r="224">
          <cell r="B224" t="str">
            <v>00-01</v>
          </cell>
          <cell r="C224">
            <v>840</v>
          </cell>
          <cell r="D224">
            <v>5350</v>
          </cell>
          <cell r="E224">
            <v>4924.21</v>
          </cell>
          <cell r="F224">
            <v>92.01</v>
          </cell>
          <cell r="G224">
            <v>83.39</v>
          </cell>
          <cell r="H224">
            <v>66.92</v>
          </cell>
          <cell r="I224">
            <v>499.31</v>
          </cell>
          <cell r="J224">
            <v>10.14</v>
          </cell>
          <cell r="K224">
            <v>820</v>
          </cell>
          <cell r="L224">
            <v>58349</v>
          </cell>
          <cell r="M224">
            <v>3800562</v>
          </cell>
          <cell r="N224">
            <v>2979105</v>
          </cell>
          <cell r="O224">
            <v>0.73</v>
          </cell>
          <cell r="P224">
            <v>21325</v>
          </cell>
          <cell r="Q224">
            <v>4.33</v>
          </cell>
        </row>
        <row r="225">
          <cell r="A225" t="str">
            <v>Average last 5 years</v>
          </cell>
          <cell r="D225">
            <v>3330</v>
          </cell>
          <cell r="E225">
            <v>3165.85</v>
          </cell>
          <cell r="F225">
            <v>121.14426624803768</v>
          </cell>
          <cell r="G225">
            <v>96.171999999999997</v>
          </cell>
          <cell r="H225">
            <v>81.834502717982176</v>
          </cell>
          <cell r="I225">
            <v>322.1352</v>
          </cell>
          <cell r="J225">
            <v>12.256967447835027</v>
          </cell>
          <cell r="K225">
            <v>584</v>
          </cell>
          <cell r="L225">
            <v>127286.71400000001</v>
          </cell>
          <cell r="M225">
            <v>2253157.0039999997</v>
          </cell>
          <cell r="N225">
            <v>2011859.2</v>
          </cell>
          <cell r="O225">
            <v>0.83900149656876266</v>
          </cell>
          <cell r="P225">
            <v>15545.885399999999</v>
          </cell>
          <cell r="Q225">
            <v>6.5286003667765531</v>
          </cell>
        </row>
        <row r="226">
          <cell r="A226" t="str">
            <v xml:space="preserve"> * SANJAY GHANDHI : CONSIDERING SGTPS # 1 W.E.F 01.04.93  &amp;  SGTPS # 2 W.E.F; 26.05.94 .# 3 WE.F; 01.09.99</v>
          </cell>
        </row>
        <row r="227">
          <cell r="A227" t="str">
            <v>CONSIDERING SGTPS # 1 W.E.F; 01.01.95    P.L.F. FOR 94-95 = 66.0</v>
          </cell>
          <cell r="G227" t="str">
            <v>&amp; Unit #2 w.e.f. 01.04.95 for P.L.F.</v>
          </cell>
        </row>
        <row r="228">
          <cell r="A228" t="str">
            <v>STATE  LOAD  DESPATCH  CENTRE  M.P.E.B.  JABALPUR</v>
          </cell>
        </row>
        <row r="229">
          <cell r="A229" t="str">
            <v>THERMAL</v>
          </cell>
        </row>
        <row r="230">
          <cell r="A230" t="str">
            <v>STATION NAME</v>
          </cell>
          <cell r="B230" t="str">
            <v>YEAR</v>
          </cell>
          <cell r="C230" t="str">
            <v>CAPACITY</v>
          </cell>
          <cell r="D230" t="str">
            <v>TARGET</v>
          </cell>
          <cell r="E230" t="str">
            <v>ACTUAL GENE.</v>
          </cell>
          <cell r="F230" t="str">
            <v>ACHIEVE-MENT</v>
          </cell>
          <cell r="G230" t="str">
            <v>AVAIL-ABILITY</v>
          </cell>
          <cell r="H230" t="str">
            <v>P.L.F.</v>
          </cell>
          <cell r="I230" t="str">
            <v>AUXILIARY CONSUMPTION</v>
          </cell>
          <cell r="K230" t="str">
            <v>MAXIMUM DEMAND</v>
          </cell>
          <cell r="L230" t="str">
            <v>COAL IN MT</v>
          </cell>
          <cell r="N230" t="str">
            <v>COAL CONSUMED</v>
          </cell>
          <cell r="P230" t="str">
            <v>FUEL OIL CONSUMPTION</v>
          </cell>
        </row>
        <row r="231">
          <cell r="C231" t="str">
            <v>MW</v>
          </cell>
          <cell r="D231" t="str">
            <v>MKwh</v>
          </cell>
          <cell r="E231" t="str">
            <v>MKwh</v>
          </cell>
          <cell r="F231" t="str">
            <v>%</v>
          </cell>
          <cell r="G231" t="str">
            <v>%</v>
          </cell>
          <cell r="H231" t="str">
            <v>%</v>
          </cell>
          <cell r="I231" t="str">
            <v>MKwh</v>
          </cell>
          <cell r="J231" t="str">
            <v>%</v>
          </cell>
          <cell r="K231" t="str">
            <v>MW</v>
          </cell>
          <cell r="L231" t="str">
            <v>OP.STOCK</v>
          </cell>
          <cell r="M231" t="str">
            <v>RECIEPT</v>
          </cell>
          <cell r="N231" t="str">
            <v>MT</v>
          </cell>
          <cell r="O231" t="str">
            <v>Kg/kWH</v>
          </cell>
          <cell r="P231" t="str">
            <v>KL</v>
          </cell>
          <cell r="Q231" t="str">
            <v>ml/KWH</v>
          </cell>
        </row>
        <row r="232">
          <cell r="A232" t="str">
            <v>THERMAL</v>
          </cell>
          <cell r="B232" t="str">
            <v>88-89</v>
          </cell>
          <cell r="C232">
            <v>2812.5</v>
          </cell>
          <cell r="D232">
            <v>13000</v>
          </cell>
          <cell r="E232">
            <v>12191.210000000001</v>
          </cell>
          <cell r="F232">
            <v>93.77853846153846</v>
          </cell>
          <cell r="G232">
            <v>68.689582222222228</v>
          </cell>
          <cell r="H232">
            <v>50.05</v>
          </cell>
          <cell r="I232">
            <v>0</v>
          </cell>
          <cell r="J232">
            <v>0</v>
          </cell>
          <cell r="K232">
            <v>2080</v>
          </cell>
          <cell r="M232">
            <v>0</v>
          </cell>
          <cell r="N232">
            <v>9903110</v>
          </cell>
          <cell r="O232">
            <v>0.81231559459643454</v>
          </cell>
          <cell r="P232">
            <v>153018</v>
          </cell>
          <cell r="Q232">
            <v>12.551502270898458</v>
          </cell>
        </row>
        <row r="233">
          <cell r="B233" t="str">
            <v>89-90</v>
          </cell>
          <cell r="C233">
            <v>2812.5</v>
          </cell>
          <cell r="D233">
            <v>13000</v>
          </cell>
          <cell r="E233">
            <v>12464.71</v>
          </cell>
          <cell r="F233">
            <v>95.882384615384609</v>
          </cell>
          <cell r="G233">
            <v>71.313822222222228</v>
          </cell>
          <cell r="H233">
            <v>50.592430238457638</v>
          </cell>
          <cell r="I233">
            <v>1225</v>
          </cell>
          <cell r="J233">
            <v>9.827745691636629</v>
          </cell>
          <cell r="K233">
            <v>2080</v>
          </cell>
          <cell r="M233">
            <v>9887181</v>
          </cell>
          <cell r="N233">
            <v>9880489</v>
          </cell>
          <cell r="O233">
            <v>0.79267700572255595</v>
          </cell>
          <cell r="P233">
            <v>222061</v>
          </cell>
          <cell r="Q233">
            <v>17.815175804330789</v>
          </cell>
        </row>
        <row r="234">
          <cell r="B234" t="str">
            <v>90-91</v>
          </cell>
          <cell r="C234">
            <v>2682.5</v>
          </cell>
          <cell r="D234">
            <v>13750</v>
          </cell>
          <cell r="E234">
            <v>12376.880000000001</v>
          </cell>
          <cell r="F234">
            <v>90.013672727272734</v>
          </cell>
          <cell r="G234">
            <v>71.034529356943153</v>
          </cell>
          <cell r="H234">
            <v>52.670488154663872</v>
          </cell>
          <cell r="I234">
            <v>1314.15</v>
          </cell>
          <cell r="J234">
            <v>10.61778089470044</v>
          </cell>
          <cell r="K234">
            <v>2176</v>
          </cell>
          <cell r="M234">
            <v>9549897</v>
          </cell>
          <cell r="N234">
            <v>9845919</v>
          </cell>
          <cell r="O234">
            <v>0.79550896510267521</v>
          </cell>
          <cell r="P234">
            <v>180521</v>
          </cell>
          <cell r="Q234">
            <v>14.585339762524965</v>
          </cell>
        </row>
        <row r="235">
          <cell r="B235" t="str">
            <v>91-92</v>
          </cell>
          <cell r="C235">
            <v>2682.5</v>
          </cell>
          <cell r="D235">
            <v>13440</v>
          </cell>
          <cell r="E235">
            <v>11579.91</v>
          </cell>
          <cell r="F235">
            <v>86.160044642857144</v>
          </cell>
          <cell r="G235">
            <v>66.919506057781931</v>
          </cell>
          <cell r="H235">
            <v>49.144296925529261</v>
          </cell>
          <cell r="I235">
            <v>1235.07</v>
          </cell>
          <cell r="J235">
            <v>10.665626934924365</v>
          </cell>
          <cell r="K235">
            <v>1930</v>
          </cell>
          <cell r="M235">
            <v>9509426</v>
          </cell>
          <cell r="N235">
            <v>9628339</v>
          </cell>
          <cell r="O235">
            <v>0.83146924285249191</v>
          </cell>
          <cell r="P235">
            <v>147302</v>
          </cell>
          <cell r="Q235">
            <v>12.720478829282785</v>
          </cell>
        </row>
        <row r="236">
          <cell r="B236" t="str">
            <v>92-93</v>
          </cell>
          <cell r="C236">
            <v>2682.5</v>
          </cell>
          <cell r="D236">
            <v>13240</v>
          </cell>
          <cell r="E236">
            <v>12363.220000000001</v>
          </cell>
          <cell r="F236">
            <v>93.377794561933541</v>
          </cell>
          <cell r="G236">
            <v>71.4544734389562</v>
          </cell>
          <cell r="H236">
            <v>52.612357279338859</v>
          </cell>
          <cell r="I236">
            <v>1288.08</v>
          </cell>
          <cell r="J236">
            <v>10.418644980838325</v>
          </cell>
          <cell r="K236">
            <v>2304</v>
          </cell>
          <cell r="M236">
            <v>10240661</v>
          </cell>
          <cell r="N236">
            <v>10365511</v>
          </cell>
          <cell r="O236">
            <v>0.8384151539809207</v>
          </cell>
          <cell r="P236">
            <v>178366</v>
          </cell>
          <cell r="Q236">
            <v>14.427147620118381</v>
          </cell>
        </row>
        <row r="237">
          <cell r="B237" t="str">
            <v>93-94</v>
          </cell>
          <cell r="C237">
            <v>2882.5</v>
          </cell>
          <cell r="D237">
            <v>14885</v>
          </cell>
          <cell r="E237">
            <v>13331.489799999999</v>
          </cell>
          <cell r="F237">
            <v>89.563250251931478</v>
          </cell>
          <cell r="G237">
            <v>70.561553251088981</v>
          </cell>
          <cell r="H237">
            <v>52.796515740157702</v>
          </cell>
          <cell r="I237">
            <v>1393.0175370000002</v>
          </cell>
          <cell r="J237">
            <v>10.449076269030341</v>
          </cell>
          <cell r="K237">
            <v>2516</v>
          </cell>
          <cell r="L237" t="str">
            <v xml:space="preserve"> </v>
          </cell>
          <cell r="M237">
            <v>10774979</v>
          </cell>
          <cell r="N237">
            <v>10889112.170000002</v>
          </cell>
          <cell r="O237">
            <v>0.81679634709693161</v>
          </cell>
          <cell r="P237">
            <v>145021.60399999999</v>
          </cell>
          <cell r="Q237">
            <v>10.878124363865171</v>
          </cell>
        </row>
        <row r="238">
          <cell r="B238" t="str">
            <v>94-95</v>
          </cell>
          <cell r="C238">
            <v>3092.5</v>
          </cell>
          <cell r="D238">
            <v>14850</v>
          </cell>
          <cell r="E238">
            <v>14781.1</v>
          </cell>
          <cell r="F238">
            <v>99.536026936026943</v>
          </cell>
          <cell r="G238">
            <v>74.786483427647539</v>
          </cell>
          <cell r="H238">
            <v>54.56233411959262</v>
          </cell>
          <cell r="I238">
            <v>1558.8</v>
          </cell>
          <cell r="J238">
            <v>10.545899831541631</v>
          </cell>
          <cell r="K238">
            <v>2860</v>
          </cell>
          <cell r="L238" t="str">
            <v xml:space="preserve"> </v>
          </cell>
          <cell r="M238">
            <v>12293369</v>
          </cell>
          <cell r="N238">
            <v>12127995</v>
          </cell>
          <cell r="O238">
            <v>0.82050693114856132</v>
          </cell>
          <cell r="P238">
            <v>185245</v>
          </cell>
          <cell r="Q238">
            <v>12.53255846993796</v>
          </cell>
        </row>
        <row r="239">
          <cell r="B239" t="str">
            <v>95-96</v>
          </cell>
          <cell r="C239">
            <v>3092.5</v>
          </cell>
          <cell r="D239">
            <v>16620</v>
          </cell>
          <cell r="E239">
            <v>16071.3</v>
          </cell>
          <cell r="F239">
            <v>96.698555956678703</v>
          </cell>
          <cell r="G239">
            <v>75.344624090541629</v>
          </cell>
          <cell r="H239">
            <v>59.324924419441643</v>
          </cell>
          <cell r="I239">
            <v>1648.2999999999997</v>
          </cell>
          <cell r="J239">
            <v>10.256170938256394</v>
          </cell>
          <cell r="K239">
            <v>2888</v>
          </cell>
          <cell r="L239" t="str">
            <v xml:space="preserve"> </v>
          </cell>
          <cell r="M239">
            <v>12728814</v>
          </cell>
          <cell r="N239">
            <v>13030027</v>
          </cell>
          <cell r="O239">
            <v>0.81076372166532884</v>
          </cell>
          <cell r="P239">
            <v>124103</v>
          </cell>
          <cell r="Q239">
            <v>7.7220262206542101</v>
          </cell>
        </row>
        <row r="240">
          <cell r="B240" t="str">
            <v>96-97</v>
          </cell>
          <cell r="C240">
            <v>3092.5</v>
          </cell>
          <cell r="D240">
            <v>16950</v>
          </cell>
          <cell r="E240">
            <v>16867.099999999999</v>
          </cell>
          <cell r="F240">
            <v>99.51091445427727</v>
          </cell>
          <cell r="G240">
            <v>74.891188358932908</v>
          </cell>
          <cell r="H240">
            <v>62.262507244290383</v>
          </cell>
          <cell r="I240">
            <v>1650.6000000000001</v>
          </cell>
          <cell r="J240">
            <v>9.7859145911271064</v>
          </cell>
          <cell r="K240">
            <v>2756</v>
          </cell>
          <cell r="L240" t="str">
            <v xml:space="preserve"> </v>
          </cell>
          <cell r="M240">
            <v>13634273</v>
          </cell>
          <cell r="N240">
            <v>13482299</v>
          </cell>
          <cell r="O240">
            <v>0.7993252544895092</v>
          </cell>
          <cell r="P240">
            <v>86830</v>
          </cell>
          <cell r="Q240">
            <v>5.1478914573341008</v>
          </cell>
        </row>
        <row r="241">
          <cell r="B241" t="str">
            <v>97-98</v>
          </cell>
          <cell r="C241">
            <v>3092.5</v>
          </cell>
          <cell r="D241">
            <v>17200</v>
          </cell>
          <cell r="E241">
            <v>17966.71</v>
          </cell>
          <cell r="F241">
            <v>104.45761627906977</v>
          </cell>
          <cell r="G241">
            <v>76.25933710590138</v>
          </cell>
          <cell r="H241">
            <v>66.321561592156598</v>
          </cell>
          <cell r="I241">
            <v>1765.9490000000001</v>
          </cell>
          <cell r="J241">
            <v>9.8290059782787171</v>
          </cell>
          <cell r="K241">
            <v>2920</v>
          </cell>
          <cell r="L241" t="str">
            <v xml:space="preserve"> </v>
          </cell>
          <cell r="M241">
            <v>14706104</v>
          </cell>
          <cell r="N241">
            <v>14265230</v>
          </cell>
          <cell r="O241">
            <v>0.79398120190062627</v>
          </cell>
          <cell r="P241">
            <v>66354</v>
          </cell>
          <cell r="Q241">
            <v>3.6931636342992125</v>
          </cell>
        </row>
        <row r="242">
          <cell r="B242" t="str">
            <v>98-99</v>
          </cell>
          <cell r="C242">
            <v>3092.5</v>
          </cell>
          <cell r="D242">
            <v>17500</v>
          </cell>
          <cell r="E242">
            <v>18471.390000000003</v>
          </cell>
          <cell r="F242">
            <v>105.55080000000001</v>
          </cell>
          <cell r="G242">
            <v>76.04373484236055</v>
          </cell>
          <cell r="H242">
            <v>68.184516229056172</v>
          </cell>
          <cell r="I242">
            <v>1784</v>
          </cell>
          <cell r="J242">
            <v>9.6581794873044196</v>
          </cell>
          <cell r="K242">
            <v>2886</v>
          </cell>
          <cell r="L242" t="str">
            <v xml:space="preserve"> </v>
          </cell>
          <cell r="M242">
            <v>13851114</v>
          </cell>
          <cell r="N242">
            <v>14547769</v>
          </cell>
          <cell r="O242">
            <v>0.78758387971885158</v>
          </cell>
          <cell r="P242">
            <v>51346</v>
          </cell>
          <cell r="Q242">
            <v>2.7797583181341521</v>
          </cell>
        </row>
        <row r="243">
          <cell r="B243" t="str">
            <v>99-00</v>
          </cell>
          <cell r="C243">
            <v>3512.5</v>
          </cell>
          <cell r="D243">
            <v>19000</v>
          </cell>
          <cell r="E243">
            <v>20146.400000000001</v>
          </cell>
          <cell r="F243">
            <v>106</v>
          </cell>
          <cell r="G243">
            <v>79.099999999999994</v>
          </cell>
          <cell r="H243">
            <v>69.400000000000006</v>
          </cell>
          <cell r="I243">
            <v>1952.8</v>
          </cell>
          <cell r="J243">
            <v>9.6930468967160373</v>
          </cell>
          <cell r="K243">
            <v>3169</v>
          </cell>
          <cell r="M243">
            <v>15499659</v>
          </cell>
          <cell r="N243">
            <v>15648859</v>
          </cell>
          <cell r="O243">
            <v>0.77675708811499822</v>
          </cell>
          <cell r="P243">
            <v>58343</v>
          </cell>
          <cell r="Q243">
            <v>2.29</v>
          </cell>
        </row>
        <row r="244">
          <cell r="B244" t="str">
            <v>00-01</v>
          </cell>
          <cell r="C244">
            <v>3512.5</v>
          </cell>
          <cell r="D244">
            <v>21850</v>
          </cell>
          <cell r="E244">
            <v>20415.89</v>
          </cell>
          <cell r="F244">
            <v>93.22</v>
          </cell>
          <cell r="G244">
            <v>77.67</v>
          </cell>
          <cell r="H244">
            <v>66.349999999999994</v>
          </cell>
          <cell r="I244">
            <v>1982.06</v>
          </cell>
          <cell r="J244">
            <v>9.7100000000000009</v>
          </cell>
          <cell r="K244">
            <v>3013</v>
          </cell>
          <cell r="M244">
            <v>15975901</v>
          </cell>
          <cell r="N244">
            <v>16020288</v>
          </cell>
          <cell r="O244">
            <v>0.78469701786206725</v>
          </cell>
          <cell r="P244">
            <v>65679</v>
          </cell>
          <cell r="Q244">
            <v>3.22</v>
          </cell>
        </row>
        <row r="245">
          <cell r="A245" t="str">
            <v>Average last 5 years</v>
          </cell>
          <cell r="D245">
            <v>18500</v>
          </cell>
          <cell r="E245">
            <v>18773.498</v>
          </cell>
          <cell r="F245">
            <v>101.74786614666941</v>
          </cell>
          <cell r="G245">
            <v>76.792852061438964</v>
          </cell>
          <cell r="H245">
            <v>66.503717013100641</v>
          </cell>
          <cell r="I245">
            <v>1827.0817999999999</v>
          </cell>
          <cell r="J245">
            <v>9.7352293906852569</v>
          </cell>
          <cell r="K245">
            <v>2948.8</v>
          </cell>
          <cell r="L245">
            <v>0</v>
          </cell>
          <cell r="M245">
            <v>14733410.199999999</v>
          </cell>
          <cell r="N245">
            <v>14792889</v>
          </cell>
          <cell r="O245">
            <v>0.78846888841721063</v>
          </cell>
          <cell r="P245">
            <v>65710.399999999994</v>
          </cell>
          <cell r="Q245">
            <v>3.4261626819534925</v>
          </cell>
        </row>
        <row r="246">
          <cell r="A246" t="str">
            <v>Korba - I : Retired from 17.06.89</v>
          </cell>
        </row>
        <row r="247">
          <cell r="A247" t="str">
            <v>Korba - II : All units Derated  to 40 MW each   from 01.01.90</v>
          </cell>
        </row>
        <row r="248">
          <cell r="A248" t="str">
            <v>Amarkantak - I : Unit no. 2 derated to 20 MW  from 01.03.93</v>
          </cell>
        </row>
        <row r="249">
          <cell r="A249" t="str">
            <v>M.P. THERMAL</v>
          </cell>
          <cell r="B249" t="str">
            <v>88-89</v>
          </cell>
          <cell r="C249">
            <v>2687.5</v>
          </cell>
          <cell r="D249">
            <v>12340</v>
          </cell>
          <cell r="E249">
            <v>11458.298000000001</v>
          </cell>
          <cell r="F249">
            <v>92.854927066450571</v>
          </cell>
          <cell r="G249" t="str">
            <v xml:space="preserve"> </v>
          </cell>
          <cell r="H249">
            <v>48.670693426781355</v>
          </cell>
          <cell r="I249">
            <v>0</v>
          </cell>
          <cell r="J249">
            <v>0</v>
          </cell>
          <cell r="K249" t="str">
            <v xml:space="preserve"> </v>
          </cell>
          <cell r="N249">
            <v>9295662.4000000004</v>
          </cell>
          <cell r="O249">
            <v>0.81126031108634111</v>
          </cell>
          <cell r="P249">
            <v>142896.79999999999</v>
          </cell>
          <cell r="Q249">
            <v>12.471031910672945</v>
          </cell>
        </row>
        <row r="250">
          <cell r="B250" t="str">
            <v>89-90</v>
          </cell>
          <cell r="C250">
            <v>2687.5</v>
          </cell>
          <cell r="D250">
            <v>12370</v>
          </cell>
          <cell r="E250">
            <v>11772.71</v>
          </cell>
          <cell r="F250">
            <v>95.171463217461607</v>
          </cell>
          <cell r="G250" t="str">
            <v xml:space="preserve"> </v>
          </cell>
          <cell r="H250">
            <v>50.006201550387594</v>
          </cell>
          <cell r="I250">
            <v>1151.8</v>
          </cell>
          <cell r="J250">
            <v>9.7836436980100601</v>
          </cell>
          <cell r="K250" t="str">
            <v xml:space="preserve"> </v>
          </cell>
          <cell r="N250">
            <v>9338119.8000000007</v>
          </cell>
          <cell r="O250">
            <v>0.7932005290200812</v>
          </cell>
          <cell r="P250">
            <v>205382.6</v>
          </cell>
          <cell r="Q250">
            <v>17.445651850763333</v>
          </cell>
        </row>
        <row r="251">
          <cell r="B251" t="str">
            <v>90-91</v>
          </cell>
          <cell r="C251">
            <v>2557.5</v>
          </cell>
          <cell r="D251">
            <v>13070</v>
          </cell>
          <cell r="E251">
            <v>11770.724</v>
          </cell>
          <cell r="F251">
            <v>90.059097169089512</v>
          </cell>
          <cell r="G251" t="str">
            <v xml:space="preserve"> </v>
          </cell>
          <cell r="H251">
            <v>52.539196650553258</v>
          </cell>
          <cell r="I251">
            <v>1245.9940000000001</v>
          </cell>
          <cell r="J251">
            <v>10.585534075898815</v>
          </cell>
          <cell r="K251" t="str">
            <v xml:space="preserve"> </v>
          </cell>
          <cell r="N251">
            <v>9339014.1999999993</v>
          </cell>
          <cell r="O251">
            <v>0.7934103458716727</v>
          </cell>
          <cell r="P251">
            <v>168809.8</v>
          </cell>
          <cell r="Q251">
            <v>14.341496750752119</v>
          </cell>
        </row>
        <row r="252">
          <cell r="B252" t="str">
            <v>91-92</v>
          </cell>
          <cell r="C252">
            <v>2557.5</v>
          </cell>
          <cell r="D252">
            <v>12760</v>
          </cell>
          <cell r="E252">
            <v>11025.722</v>
          </cell>
          <cell r="F252">
            <v>86.408479623824448</v>
          </cell>
          <cell r="G252" t="str">
            <v xml:space="preserve"> </v>
          </cell>
          <cell r="H252">
            <v>49.07938008678358</v>
          </cell>
          <cell r="I252">
            <v>1175.4099999999999</v>
          </cell>
          <cell r="J252">
            <v>10.660617055282184</v>
          </cell>
          <cell r="K252" t="str">
            <v xml:space="preserve"> </v>
          </cell>
          <cell r="N252">
            <v>9135691.4000000004</v>
          </cell>
          <cell r="O252">
            <v>0.82857987894126117</v>
          </cell>
          <cell r="P252">
            <v>137508.4</v>
          </cell>
          <cell r="Q252">
            <v>12.471600499268892</v>
          </cell>
        </row>
        <row r="253">
          <cell r="B253" t="str">
            <v>92-93</v>
          </cell>
          <cell r="C253">
            <v>2557.5</v>
          </cell>
          <cell r="D253">
            <v>12600</v>
          </cell>
          <cell r="E253">
            <v>11747.684000000001</v>
          </cell>
          <cell r="F253">
            <v>93.235587301587316</v>
          </cell>
          <cell r="G253" t="str">
            <v xml:space="preserve"> </v>
          </cell>
          <cell r="H253">
            <v>52.453775764346368</v>
          </cell>
          <cell r="I253">
            <v>1224.9159999999999</v>
          </cell>
          <cell r="J253">
            <v>10.426872224346516</v>
          </cell>
          <cell r="K253" t="str">
            <v xml:space="preserve"> </v>
          </cell>
          <cell r="N253">
            <v>9784266.5999999996</v>
          </cell>
          <cell r="O253">
            <v>0.83286770396616028</v>
          </cell>
          <cell r="P253">
            <v>167140</v>
          </cell>
          <cell r="Q253">
            <v>14.227485179206385</v>
          </cell>
        </row>
        <row r="254">
          <cell r="B254" t="str">
            <v>93-94</v>
          </cell>
          <cell r="C254">
            <v>2757.5</v>
          </cell>
          <cell r="D254">
            <v>14335</v>
          </cell>
          <cell r="E254">
            <v>12723.7418</v>
          </cell>
          <cell r="F254">
            <v>88.759970701081258</v>
          </cell>
          <cell r="G254" t="str">
            <v xml:space="preserve"> </v>
          </cell>
          <cell r="H254">
            <v>52.67386910749844</v>
          </cell>
          <cell r="I254">
            <v>1327.0063370000003</v>
          </cell>
          <cell r="J254">
            <v>10.429371782756551</v>
          </cell>
          <cell r="K254" t="str">
            <v xml:space="preserve"> </v>
          </cell>
          <cell r="N254">
            <v>10326945.770000001</v>
          </cell>
          <cell r="O254">
            <v>0.81162805189900999</v>
          </cell>
          <cell r="P254">
            <v>133056.89359999998</v>
          </cell>
          <cell r="Q254">
            <v>10.457371399976065</v>
          </cell>
        </row>
        <row r="255">
          <cell r="B255" t="str">
            <v>94-95</v>
          </cell>
          <cell r="C255">
            <v>2967.5</v>
          </cell>
          <cell r="D255">
            <v>14230</v>
          </cell>
          <cell r="E255">
            <v>14181.98</v>
          </cell>
          <cell r="F255">
            <v>99.662543921293036</v>
          </cell>
          <cell r="G255" t="str">
            <v xml:space="preserve"> </v>
          </cell>
          <cell r="H255">
            <v>54.555938958196286</v>
          </cell>
          <cell r="I255">
            <v>1494.36</v>
          </cell>
          <cell r="J255">
            <v>10.537033615898485</v>
          </cell>
          <cell r="K255" t="str">
            <v xml:space="preserve"> </v>
          </cell>
          <cell r="N255">
            <v>11574034.199999999</v>
          </cell>
          <cell r="O255">
            <v>0.81610848414678339</v>
          </cell>
          <cell r="P255">
            <v>177120.6</v>
          </cell>
          <cell r="Q255">
            <v>12.489130572740901</v>
          </cell>
        </row>
        <row r="256">
          <cell r="B256" t="str">
            <v>95-96</v>
          </cell>
          <cell r="C256">
            <v>2967.5</v>
          </cell>
          <cell r="D256">
            <v>16000</v>
          </cell>
          <cell r="E256">
            <v>15345.699999999999</v>
          </cell>
          <cell r="F256">
            <v>95.910624999999996</v>
          </cell>
          <cell r="G256" t="str">
            <v xml:space="preserve"> </v>
          </cell>
          <cell r="H256">
            <v>58.871303112191427</v>
          </cell>
          <cell r="I256">
            <v>1579.0199999999998</v>
          </cell>
          <cell r="J256">
            <v>10.28965768912464</v>
          </cell>
          <cell r="K256" t="str">
            <v xml:space="preserve"> </v>
          </cell>
          <cell r="N256">
            <v>12373859</v>
          </cell>
          <cell r="O256">
            <v>0.80634047322702784</v>
          </cell>
          <cell r="P256">
            <v>117168.6</v>
          </cell>
          <cell r="Q256">
            <v>7.6352724215904137</v>
          </cell>
        </row>
        <row r="257">
          <cell r="B257" t="str">
            <v>96-97</v>
          </cell>
          <cell r="C257">
            <v>2967.5</v>
          </cell>
          <cell r="D257">
            <v>16290</v>
          </cell>
          <cell r="E257">
            <v>16139.499999999998</v>
          </cell>
          <cell r="F257">
            <v>99.076120319214226</v>
          </cell>
          <cell r="G257" t="str">
            <v xml:space="preserve"> </v>
          </cell>
          <cell r="H257">
            <v>62.086223278823468</v>
          </cell>
          <cell r="I257">
            <v>1583.0000000000002</v>
          </cell>
          <cell r="J257">
            <v>9.8082344558381642</v>
          </cell>
          <cell r="K257" t="str">
            <v xml:space="preserve"> </v>
          </cell>
          <cell r="N257">
            <v>12828678.199999999</v>
          </cell>
          <cell r="O257">
            <v>0.79486218284333476</v>
          </cell>
          <cell r="P257">
            <v>81029.600000000006</v>
          </cell>
          <cell r="Q257">
            <v>5.0205768456271889</v>
          </cell>
        </row>
        <row r="258">
          <cell r="B258" t="str">
            <v>97-98</v>
          </cell>
          <cell r="C258">
            <v>2967.5</v>
          </cell>
          <cell r="D258">
            <v>16480</v>
          </cell>
          <cell r="E258">
            <v>17117.557999999997</v>
          </cell>
          <cell r="F258">
            <v>103.86867718446601</v>
          </cell>
          <cell r="G258" t="str">
            <v xml:space="preserve"> </v>
          </cell>
          <cell r="H258">
            <v>65.848664950971894</v>
          </cell>
          <cell r="I258">
            <v>1689.0150000000001</v>
          </cell>
          <cell r="J258">
            <v>9.8671492744467422</v>
          </cell>
          <cell r="K258" t="str">
            <v xml:space="preserve"> </v>
          </cell>
          <cell r="N258">
            <v>13509483.6</v>
          </cell>
          <cell r="O258">
            <v>0.78921792465958063</v>
          </cell>
          <cell r="P258">
            <v>62038.400000000001</v>
          </cell>
          <cell r="Q258">
            <v>3.6242552822078951</v>
          </cell>
        </row>
        <row r="259">
          <cell r="B259" t="str">
            <v>98-99</v>
          </cell>
          <cell r="C259">
            <v>2967.5</v>
          </cell>
          <cell r="D259">
            <v>16820</v>
          </cell>
          <cell r="E259">
            <v>17701.066000000003</v>
          </cell>
          <cell r="F259">
            <v>105.23820451843046</v>
          </cell>
          <cell r="G259" t="str">
            <v xml:space="preserve"> </v>
          </cell>
          <cell r="H259">
            <v>68.093332256215561</v>
          </cell>
          <cell r="I259">
            <v>1713.68</v>
          </cell>
          <cell r="J259">
            <v>9.6812248482661989</v>
          </cell>
          <cell r="K259" t="str">
            <v xml:space="preserve"> </v>
          </cell>
          <cell r="N259">
            <v>13872961</v>
          </cell>
          <cell r="O259">
            <v>0.78373590607480914</v>
          </cell>
          <cell r="P259">
            <v>47361.2</v>
          </cell>
          <cell r="Q259">
            <v>2.6756128698689667</v>
          </cell>
        </row>
        <row r="260">
          <cell r="B260" t="str">
            <v>99-00</v>
          </cell>
          <cell r="C260">
            <v>3387.5</v>
          </cell>
          <cell r="D260">
            <v>18240</v>
          </cell>
          <cell r="E260">
            <v>19305.5</v>
          </cell>
          <cell r="F260">
            <v>106.2</v>
          </cell>
          <cell r="I260">
            <v>1877.8</v>
          </cell>
          <cell r="J260">
            <v>9.7267618036310903</v>
          </cell>
          <cell r="N260">
            <v>14983496.6</v>
          </cell>
        </row>
        <row r="261">
          <cell r="B261" t="str">
            <v>00-01</v>
          </cell>
          <cell r="C261">
            <v>3387.5</v>
          </cell>
          <cell r="D261">
            <v>21070</v>
          </cell>
          <cell r="E261">
            <v>19626.939999999999</v>
          </cell>
          <cell r="F261">
            <v>92.93</v>
          </cell>
          <cell r="I261">
            <v>1909.7</v>
          </cell>
          <cell r="J261">
            <v>9.7299935700623745</v>
          </cell>
          <cell r="N261">
            <v>15354781.199999999</v>
          </cell>
        </row>
        <row r="262">
          <cell r="A262" t="str">
            <v>Average last 5 years</v>
          </cell>
          <cell r="D262">
            <v>17780</v>
          </cell>
          <cell r="E262">
            <v>17978.112799999999</v>
          </cell>
          <cell r="F262">
            <v>101.46260040442215</v>
          </cell>
          <cell r="I262">
            <v>1754.6390000000004</v>
          </cell>
          <cell r="J262">
            <v>9.7626727904489137</v>
          </cell>
        </row>
        <row r="263">
          <cell r="A263" t="str">
            <v>STATE  LOAD  DESPATCH  CENTRE  M.P.E.B.  JABALPUR</v>
          </cell>
        </row>
        <row r="264">
          <cell r="A264" t="str">
            <v>CHAMBAL COMPLEX</v>
          </cell>
        </row>
        <row r="265">
          <cell r="A265" t="str">
            <v>STATION NAME</v>
          </cell>
          <cell r="B265" t="str">
            <v>YEAR</v>
          </cell>
          <cell r="C265" t="str">
            <v>CAPACITY</v>
          </cell>
          <cell r="D265" t="str">
            <v>TARGET</v>
          </cell>
          <cell r="E265" t="str">
            <v>ACTUAL GENE.</v>
          </cell>
          <cell r="F265" t="str">
            <v>ACHIEVE-MENT</v>
          </cell>
          <cell r="G265" t="str">
            <v>AUXILIARY CONSUMPTION</v>
          </cell>
          <cell r="I265" t="str">
            <v>MAXIMUM DEMAND</v>
          </cell>
          <cell r="J265" t="str">
            <v>WATER INFLOW</v>
          </cell>
          <cell r="K265" t="str">
            <v>WATER CONSUMED</v>
          </cell>
          <cell r="L265" t="str">
            <v>WATER CONSUMED</v>
          </cell>
          <cell r="M265" t="str">
            <v>LEVEL AT THE END</v>
          </cell>
          <cell r="N265" t="str">
            <v>MAXIMUM LEVEL</v>
          </cell>
          <cell r="P265" t="str">
            <v>MINIMUM LEVEL</v>
          </cell>
        </row>
        <row r="266">
          <cell r="C266" t="str">
            <v>MW</v>
          </cell>
          <cell r="D266" t="str">
            <v>MKwh</v>
          </cell>
          <cell r="E266" t="str">
            <v>MKwh</v>
          </cell>
          <cell r="F266" t="str">
            <v>%</v>
          </cell>
          <cell r="G266" t="str">
            <v>MKwh</v>
          </cell>
          <cell r="H266" t="str">
            <v>%</v>
          </cell>
          <cell r="I266" t="str">
            <v>MW</v>
          </cell>
          <cell r="J266" t="str">
            <v>MAFT</v>
          </cell>
          <cell r="K266" t="str">
            <v>MCM</v>
          </cell>
          <cell r="L266" t="str">
            <v>MCM</v>
          </cell>
          <cell r="M266" t="str">
            <v>FT / M</v>
          </cell>
          <cell r="N266" t="str">
            <v>FT / M</v>
          </cell>
          <cell r="O266" t="str">
            <v>DATE</v>
          </cell>
          <cell r="P266" t="str">
            <v>FT / M</v>
          </cell>
          <cell r="Q266" t="str">
            <v>DATE</v>
          </cell>
        </row>
        <row r="267">
          <cell r="A267" t="str">
            <v>GANDHISAGAR</v>
          </cell>
          <cell r="B267" t="str">
            <v>88-89</v>
          </cell>
          <cell r="C267">
            <v>115</v>
          </cell>
          <cell r="D267">
            <v>415</v>
          </cell>
          <cell r="E267">
            <v>381</v>
          </cell>
          <cell r="F267">
            <v>91.807228915662648</v>
          </cell>
          <cell r="G267" t="str">
            <v xml:space="preserve"> </v>
          </cell>
          <cell r="H267">
            <v>0</v>
          </cell>
          <cell r="I267" t="str">
            <v xml:space="preserve"> </v>
          </cell>
          <cell r="J267" t="str">
            <v xml:space="preserve"> </v>
          </cell>
          <cell r="K267" t="str">
            <v xml:space="preserve"> </v>
          </cell>
          <cell r="L267" t="str">
            <v xml:space="preserve"> </v>
          </cell>
          <cell r="M267" t="str">
            <v xml:space="preserve"> </v>
          </cell>
          <cell r="N267" t="str">
            <v xml:space="preserve"> </v>
          </cell>
          <cell r="O267" t="str">
            <v xml:space="preserve"> </v>
          </cell>
          <cell r="P267" t="str">
            <v xml:space="preserve"> </v>
          </cell>
          <cell r="Q267" t="str">
            <v xml:space="preserve"> </v>
          </cell>
        </row>
        <row r="268">
          <cell r="B268" t="str">
            <v>89-90</v>
          </cell>
          <cell r="C268">
            <v>115</v>
          </cell>
          <cell r="D268">
            <v>415</v>
          </cell>
          <cell r="E268">
            <v>236.14</v>
          </cell>
          <cell r="F268">
            <v>56.901204819277112</v>
          </cell>
          <cell r="G268">
            <v>2</v>
          </cell>
          <cell r="H268">
            <v>0.84695519607012792</v>
          </cell>
          <cell r="I268">
            <v>106</v>
          </cell>
          <cell r="J268">
            <v>1.84</v>
          </cell>
          <cell r="K268">
            <v>2.2999999999999998</v>
          </cell>
          <cell r="L268">
            <v>2.2999999999999998</v>
          </cell>
          <cell r="M268">
            <v>1239.9000000000001</v>
          </cell>
          <cell r="N268">
            <v>1275.9000000000001</v>
          </cell>
          <cell r="O268" t="str">
            <v>26.09.89</v>
          </cell>
          <cell r="P268">
            <v>1240</v>
          </cell>
          <cell r="Q268" t="str">
            <v>31.03.90</v>
          </cell>
        </row>
        <row r="269">
          <cell r="B269" t="str">
            <v>90-91</v>
          </cell>
          <cell r="C269">
            <v>115</v>
          </cell>
          <cell r="D269">
            <v>370</v>
          </cell>
          <cell r="E269">
            <v>324.77999999999997</v>
          </cell>
          <cell r="F269">
            <v>87.778378378378363</v>
          </cell>
          <cell r="G269">
            <v>1</v>
          </cell>
          <cell r="H269">
            <v>0.30790073280374408</v>
          </cell>
          <cell r="I269">
            <v>116</v>
          </cell>
          <cell r="J269">
            <v>5.72</v>
          </cell>
          <cell r="K269">
            <v>2.36</v>
          </cell>
          <cell r="L269">
            <v>2.36</v>
          </cell>
          <cell r="M269">
            <v>1291.3900000000001</v>
          </cell>
          <cell r="N269">
            <v>1308.78</v>
          </cell>
          <cell r="O269" t="str">
            <v>21.10.90</v>
          </cell>
          <cell r="P269">
            <v>1234.92</v>
          </cell>
          <cell r="Q269" t="str">
            <v>27.06.90</v>
          </cell>
        </row>
        <row r="270">
          <cell r="B270" t="str">
            <v>91-92</v>
          </cell>
          <cell r="C270">
            <v>115</v>
          </cell>
          <cell r="D270">
            <v>370</v>
          </cell>
          <cell r="E270">
            <v>511.23</v>
          </cell>
          <cell r="F270">
            <v>138.17027027027027</v>
          </cell>
          <cell r="G270">
            <v>1</v>
          </cell>
          <cell r="H270">
            <v>0.19560667409972027</v>
          </cell>
          <cell r="I270">
            <v>110</v>
          </cell>
          <cell r="J270">
            <v>4.84</v>
          </cell>
          <cell r="K270">
            <v>2.68</v>
          </cell>
          <cell r="L270">
            <v>2.68</v>
          </cell>
          <cell r="M270">
            <v>1284.51</v>
          </cell>
          <cell r="N270">
            <v>1307.8499999999999</v>
          </cell>
          <cell r="O270" t="str">
            <v>05.09.91</v>
          </cell>
          <cell r="P270">
            <v>1280.07</v>
          </cell>
          <cell r="Q270" t="str">
            <v>21.07.91</v>
          </cell>
        </row>
        <row r="271">
          <cell r="B271" t="str">
            <v>92-93</v>
          </cell>
          <cell r="C271">
            <v>115</v>
          </cell>
          <cell r="D271">
            <v>400</v>
          </cell>
          <cell r="E271">
            <v>313.02</v>
          </cell>
          <cell r="F271">
            <v>78.254999999999995</v>
          </cell>
          <cell r="G271">
            <v>1</v>
          </cell>
          <cell r="H271">
            <v>0.31946840457478759</v>
          </cell>
          <cell r="I271">
            <v>109</v>
          </cell>
          <cell r="J271">
            <v>1.41</v>
          </cell>
          <cell r="K271">
            <v>2.74</v>
          </cell>
          <cell r="L271">
            <v>2.74</v>
          </cell>
          <cell r="M271">
            <v>1253.5</v>
          </cell>
          <cell r="N271">
            <v>1284.5</v>
          </cell>
          <cell r="O271" t="str">
            <v>17.10.92</v>
          </cell>
          <cell r="P271">
            <v>1272.3599999999999</v>
          </cell>
          <cell r="Q271" t="str">
            <v>26.07.92</v>
          </cell>
        </row>
        <row r="272">
          <cell r="B272" t="str">
            <v>93-94</v>
          </cell>
          <cell r="C272">
            <v>115</v>
          </cell>
          <cell r="D272">
            <v>500</v>
          </cell>
          <cell r="E272">
            <v>313.91899999999998</v>
          </cell>
          <cell r="F272">
            <v>62.783799999999992</v>
          </cell>
          <cell r="G272">
            <v>0.98</v>
          </cell>
          <cell r="H272">
            <v>0.31218244196751394</v>
          </cell>
          <cell r="I272">
            <v>110</v>
          </cell>
          <cell r="J272">
            <v>3.47</v>
          </cell>
          <cell r="K272">
            <v>2.6967169421487602</v>
          </cell>
          <cell r="L272">
            <v>2.6967169421487602</v>
          </cell>
          <cell r="M272">
            <v>1250.8900000000001</v>
          </cell>
          <cell r="N272">
            <v>1288.68</v>
          </cell>
          <cell r="O272" t="str">
            <v>06.10.93</v>
          </cell>
          <cell r="P272">
            <v>1248.72</v>
          </cell>
          <cell r="Q272" t="str">
            <v>19.06.93</v>
          </cell>
        </row>
        <row r="273">
          <cell r="B273" t="str">
            <v>94-95</v>
          </cell>
          <cell r="C273">
            <v>115</v>
          </cell>
          <cell r="D273">
            <v>415</v>
          </cell>
          <cell r="E273">
            <v>364.2</v>
          </cell>
          <cell r="F273">
            <v>87.759036144578317</v>
          </cell>
          <cell r="G273">
            <v>1</v>
          </cell>
          <cell r="H273">
            <v>0.27457440966501923</v>
          </cell>
          <cell r="I273">
            <v>116</v>
          </cell>
          <cell r="J273">
            <v>7.0490000000000004</v>
          </cell>
          <cell r="K273">
            <v>2.7308310376492195</v>
          </cell>
          <cell r="L273">
            <v>2.7308310376492195</v>
          </cell>
          <cell r="M273">
            <v>1295.7</v>
          </cell>
          <cell r="N273">
            <v>1311.25</v>
          </cell>
          <cell r="O273" t="str">
            <v>19.09.94</v>
          </cell>
          <cell r="P273">
            <v>1245.75</v>
          </cell>
          <cell r="Q273" t="str">
            <v>12.06.94</v>
          </cell>
        </row>
        <row r="274">
          <cell r="B274" t="str">
            <v>95-96</v>
          </cell>
          <cell r="C274">
            <v>115</v>
          </cell>
          <cell r="D274">
            <v>370</v>
          </cell>
          <cell r="E274">
            <v>572.9</v>
          </cell>
          <cell r="F274">
            <v>154.83783783783784</v>
          </cell>
          <cell r="G274">
            <v>1</v>
          </cell>
          <cell r="H274">
            <v>0.17455053237912377</v>
          </cell>
          <cell r="I274">
            <v>116</v>
          </cell>
          <cell r="J274">
            <v>4.3171999999999997</v>
          </cell>
          <cell r="K274">
            <v>4.3120504009163803</v>
          </cell>
          <cell r="L274">
            <v>4.3120504009163803</v>
          </cell>
          <cell r="M274">
            <v>1288.95</v>
          </cell>
          <cell r="N274">
            <v>1308.9100000000001</v>
          </cell>
          <cell r="O274" t="str">
            <v>09.09.95</v>
          </cell>
          <cell r="P274">
            <v>1282.1099999999999</v>
          </cell>
          <cell r="Q274" t="str">
            <v>17.07.95</v>
          </cell>
        </row>
        <row r="275">
          <cell r="B275" t="str">
            <v>96-97</v>
          </cell>
          <cell r="C275">
            <v>115</v>
          </cell>
          <cell r="D275">
            <v>400</v>
          </cell>
          <cell r="E275">
            <v>565.4</v>
          </cell>
          <cell r="F275">
            <v>141.35</v>
          </cell>
          <cell r="G275">
            <v>0.9</v>
          </cell>
          <cell r="H275">
            <v>0.1591793420587195</v>
          </cell>
          <cell r="I275">
            <v>111</v>
          </cell>
          <cell r="J275">
            <v>7.9</v>
          </cell>
          <cell r="K275">
            <v>4.3</v>
          </cell>
          <cell r="L275">
            <v>4.3</v>
          </cell>
          <cell r="M275">
            <v>1291.08</v>
          </cell>
          <cell r="N275">
            <v>1311.66</v>
          </cell>
          <cell r="O275" t="str">
            <v>17.09.96</v>
          </cell>
          <cell r="P275">
            <v>1277.9000000000001</v>
          </cell>
          <cell r="Q275" t="str">
            <v>21.07.96</v>
          </cell>
        </row>
        <row r="276">
          <cell r="B276" t="str">
            <v>97-98</v>
          </cell>
          <cell r="C276">
            <v>115</v>
          </cell>
          <cell r="D276">
            <v>400</v>
          </cell>
          <cell r="E276">
            <v>430.78</v>
          </cell>
          <cell r="F276">
            <v>107.69499999999999</v>
          </cell>
          <cell r="G276">
            <v>0.92900000000000005</v>
          </cell>
          <cell r="H276">
            <v>0.21565532290264175</v>
          </cell>
          <cell r="I276">
            <v>115</v>
          </cell>
          <cell r="J276">
            <v>4.5</v>
          </cell>
          <cell r="K276">
            <v>3.26</v>
          </cell>
          <cell r="M276">
            <v>1295.8</v>
          </cell>
          <cell r="N276">
            <v>1308.46</v>
          </cell>
          <cell r="O276" t="str">
            <v>08.10.97</v>
          </cell>
          <cell r="P276">
            <v>1279.8800000000001</v>
          </cell>
          <cell r="Q276" t="str">
            <v>05.07.97</v>
          </cell>
        </row>
        <row r="277">
          <cell r="B277" t="str">
            <v>98-99</v>
          </cell>
          <cell r="C277">
            <v>115</v>
          </cell>
          <cell r="D277">
            <v>450</v>
          </cell>
          <cell r="E277">
            <v>539.29999999999995</v>
          </cell>
          <cell r="F277">
            <v>119.84444444444443</v>
          </cell>
          <cell r="G277">
            <v>0.9</v>
          </cell>
          <cell r="H277">
            <v>0.16688299647691454</v>
          </cell>
          <cell r="I277">
            <v>115</v>
          </cell>
          <cell r="J277">
            <v>2.7</v>
          </cell>
          <cell r="K277">
            <v>4.4000000000000004</v>
          </cell>
          <cell r="M277">
            <v>1272.98</v>
          </cell>
          <cell r="N277">
            <v>1300.0899999999999</v>
          </cell>
          <cell r="O277" t="str">
            <v>03.10.98</v>
          </cell>
          <cell r="P277">
            <v>1273.28</v>
          </cell>
          <cell r="Q277" t="str">
            <v>30.03.99</v>
          </cell>
        </row>
        <row r="278">
          <cell r="B278" t="str">
            <v>99-00</v>
          </cell>
          <cell r="C278">
            <v>115</v>
          </cell>
          <cell r="D278">
            <v>450</v>
          </cell>
          <cell r="E278">
            <v>344.6</v>
          </cell>
          <cell r="F278">
            <v>76.599999999999994</v>
          </cell>
          <cell r="G278">
            <v>0.8</v>
          </cell>
          <cell r="H278">
            <v>0.23215322112594311</v>
          </cell>
          <cell r="I278">
            <v>110</v>
          </cell>
          <cell r="J278">
            <v>3.9569999999999999</v>
          </cell>
          <cell r="K278">
            <v>3.6440000000000001</v>
          </cell>
          <cell r="M278">
            <v>1265.2</v>
          </cell>
          <cell r="N278">
            <v>1291.43</v>
          </cell>
          <cell r="O278" t="str">
            <v xml:space="preserve"> </v>
          </cell>
          <cell r="P278">
            <v>1263.98</v>
          </cell>
        </row>
        <row r="279">
          <cell r="B279" t="str">
            <v>00-01</v>
          </cell>
          <cell r="C279">
            <v>115</v>
          </cell>
          <cell r="D279">
            <v>425</v>
          </cell>
          <cell r="E279">
            <v>104.2</v>
          </cell>
          <cell r="F279">
            <v>24.52</v>
          </cell>
          <cell r="G279">
            <v>0.94</v>
          </cell>
          <cell r="H279">
            <v>0.90211132437619956</v>
          </cell>
          <cell r="I279">
            <v>100</v>
          </cell>
          <cell r="J279">
            <v>0.76</v>
          </cell>
          <cell r="K279">
            <v>1.06</v>
          </cell>
          <cell r="M279">
            <v>1248.69</v>
          </cell>
        </row>
        <row r="280">
          <cell r="A280" t="str">
            <v>Average last 5 years</v>
          </cell>
          <cell r="D280">
            <v>414</v>
          </cell>
          <cell r="E280">
            <v>490.596</v>
          </cell>
          <cell r="F280">
            <v>120.06545645645645</v>
          </cell>
          <cell r="G280">
            <v>0.90579999999999994</v>
          </cell>
          <cell r="H280">
            <v>0.18968428298866855</v>
          </cell>
          <cell r="I280">
            <v>113.4</v>
          </cell>
          <cell r="J280">
            <v>4.6748399999999997</v>
          </cell>
          <cell r="K280">
            <v>4.1952100801832763</v>
          </cell>
          <cell r="L280">
            <v>1.7224100801832762</v>
          </cell>
          <cell r="M280">
            <v>1282.8019999999999</v>
          </cell>
          <cell r="N280">
            <v>1308.0740000000001</v>
          </cell>
          <cell r="O280">
            <v>0</v>
          </cell>
          <cell r="P280">
            <v>1271.7839999999999</v>
          </cell>
          <cell r="Q280">
            <v>0</v>
          </cell>
        </row>
        <row r="281">
          <cell r="A281" t="str">
            <v>R.P.SAGAR</v>
          </cell>
          <cell r="B281" t="str">
            <v>88-89</v>
          </cell>
          <cell r="C281">
            <v>172</v>
          </cell>
          <cell r="D281">
            <v>500</v>
          </cell>
          <cell r="E281">
            <v>435</v>
          </cell>
          <cell r="F281">
            <v>87</v>
          </cell>
          <cell r="G281" t="str">
            <v xml:space="preserve"> </v>
          </cell>
          <cell r="H281">
            <v>0</v>
          </cell>
          <cell r="I281" t="str">
            <v xml:space="preserve"> </v>
          </cell>
          <cell r="J281" t="str">
            <v xml:space="preserve"> </v>
          </cell>
          <cell r="K281" t="str">
            <v xml:space="preserve"> </v>
          </cell>
          <cell r="L281" t="str">
            <v xml:space="preserve"> </v>
          </cell>
          <cell r="M281" t="str">
            <v xml:space="preserve"> </v>
          </cell>
          <cell r="N281" t="str">
            <v xml:space="preserve"> </v>
          </cell>
          <cell r="O281" t="str">
            <v xml:space="preserve"> </v>
          </cell>
          <cell r="P281" t="str">
            <v xml:space="preserve"> </v>
          </cell>
          <cell r="Q281" t="str">
            <v xml:space="preserve"> </v>
          </cell>
        </row>
        <row r="282">
          <cell r="B282" t="str">
            <v>89-90</v>
          </cell>
          <cell r="C282">
            <v>172</v>
          </cell>
          <cell r="D282">
            <v>500</v>
          </cell>
          <cell r="E282">
            <v>374</v>
          </cell>
          <cell r="F282">
            <v>74.8</v>
          </cell>
          <cell r="G282">
            <v>5</v>
          </cell>
          <cell r="H282">
            <v>1.42</v>
          </cell>
          <cell r="I282">
            <v>172</v>
          </cell>
          <cell r="K282">
            <v>2.2799999999999998</v>
          </cell>
          <cell r="L282">
            <v>2.2799999999999998</v>
          </cell>
          <cell r="M282">
            <v>1126.9000000000001</v>
          </cell>
          <cell r="N282">
            <v>1145.7</v>
          </cell>
          <cell r="O282" t="str">
            <v>07.08.89</v>
          </cell>
          <cell r="P282">
            <v>1126.9000000000001</v>
          </cell>
          <cell r="Q282" t="str">
            <v>31.03.90</v>
          </cell>
        </row>
        <row r="283">
          <cell r="B283" t="str">
            <v>90-91</v>
          </cell>
          <cell r="C283">
            <v>172</v>
          </cell>
          <cell r="D283">
            <v>440</v>
          </cell>
          <cell r="E283">
            <v>330.9</v>
          </cell>
          <cell r="F283">
            <v>75.209999999999994</v>
          </cell>
          <cell r="G283">
            <v>1.5</v>
          </cell>
          <cell r="H283">
            <v>0.45330915684496831</v>
          </cell>
          <cell r="I283">
            <v>172</v>
          </cell>
          <cell r="K283">
            <v>2.2400000000000002</v>
          </cell>
          <cell r="L283">
            <v>2.2400000000000002</v>
          </cell>
          <cell r="M283">
            <v>1136.33</v>
          </cell>
          <cell r="N283">
            <v>1143.5</v>
          </cell>
          <cell r="O283" t="str">
            <v>10.10.90</v>
          </cell>
          <cell r="P283">
            <v>1126.0999999999999</v>
          </cell>
          <cell r="Q283" t="str">
            <v>26.05.90</v>
          </cell>
        </row>
        <row r="284">
          <cell r="B284" t="str">
            <v>91-92</v>
          </cell>
          <cell r="C284">
            <v>172</v>
          </cell>
          <cell r="D284">
            <v>440</v>
          </cell>
          <cell r="E284">
            <v>630.09</v>
          </cell>
          <cell r="F284">
            <v>143.19999999999999</v>
          </cell>
          <cell r="G284">
            <v>4.3</v>
          </cell>
          <cell r="H284">
            <v>0.68244219079813995</v>
          </cell>
          <cell r="I284">
            <v>180</v>
          </cell>
          <cell r="K284">
            <v>4.18</v>
          </cell>
          <cell r="L284">
            <v>4.18</v>
          </cell>
          <cell r="M284">
            <v>1141.1099999999999</v>
          </cell>
          <cell r="N284">
            <v>1156.2</v>
          </cell>
          <cell r="O284" t="str">
            <v>01.09.91</v>
          </cell>
          <cell r="P284">
            <v>1136.3</v>
          </cell>
          <cell r="Q284" t="str">
            <v>01.04.91</v>
          </cell>
        </row>
        <row r="285">
          <cell r="B285" t="str">
            <v>92-93</v>
          </cell>
          <cell r="C285">
            <v>172</v>
          </cell>
          <cell r="D285">
            <v>450</v>
          </cell>
          <cell r="E285">
            <v>535.69000000000005</v>
          </cell>
          <cell r="F285">
            <v>119.04222222222224</v>
          </cell>
          <cell r="G285">
            <v>4.0999999999999996</v>
          </cell>
          <cell r="H285">
            <v>0.76536803001736065</v>
          </cell>
          <cell r="I285">
            <v>172</v>
          </cell>
          <cell r="K285">
            <v>3.41</v>
          </cell>
          <cell r="L285">
            <v>3.41</v>
          </cell>
          <cell r="M285">
            <v>1130.4000000000001</v>
          </cell>
          <cell r="N285">
            <v>1154.0999999999999</v>
          </cell>
          <cell r="O285" t="str">
            <v>28.05.92</v>
          </cell>
          <cell r="P285">
            <v>1130.2</v>
          </cell>
          <cell r="Q285" t="str">
            <v>31.03.92</v>
          </cell>
        </row>
        <row r="286">
          <cell r="B286" t="str">
            <v>93-94</v>
          </cell>
          <cell r="C286">
            <v>172</v>
          </cell>
          <cell r="D286">
            <v>615</v>
          </cell>
          <cell r="E286">
            <v>395.6628</v>
          </cell>
          <cell r="F286">
            <v>64.335414634146346</v>
          </cell>
          <cell r="G286">
            <v>8.6999999999999993</v>
          </cell>
          <cell r="H286">
            <v>2.1988420442861951</v>
          </cell>
          <cell r="I286">
            <v>172</v>
          </cell>
          <cell r="K286">
            <v>3.2350257116620753</v>
          </cell>
          <cell r="L286">
            <v>3.2350257116620753</v>
          </cell>
          <cell r="M286">
            <v>1127.81</v>
          </cell>
          <cell r="N286">
            <v>1135.75</v>
          </cell>
          <cell r="O286" t="str">
            <v>09.08.93</v>
          </cell>
          <cell r="P286">
            <v>1127.6300000000001</v>
          </cell>
          <cell r="Q286" t="str">
            <v>31.03.94</v>
          </cell>
        </row>
        <row r="287">
          <cell r="B287" t="str">
            <v>94-95</v>
          </cell>
          <cell r="C287">
            <v>172</v>
          </cell>
          <cell r="D287">
            <v>470</v>
          </cell>
          <cell r="E287">
            <v>595.9</v>
          </cell>
          <cell r="F287">
            <v>126.78723404255319</v>
          </cell>
          <cell r="G287">
            <v>7.9</v>
          </cell>
          <cell r="H287">
            <v>1.3257257929182749</v>
          </cell>
          <cell r="I287">
            <v>172</v>
          </cell>
          <cell r="M287">
            <v>1125.7</v>
          </cell>
          <cell r="N287">
            <v>1153.6099999999999</v>
          </cell>
          <cell r="O287" t="str">
            <v>19.09.94</v>
          </cell>
          <cell r="P287">
            <v>1124.9000000000001</v>
          </cell>
          <cell r="Q287" t="str">
            <v>25.03.95</v>
          </cell>
        </row>
        <row r="288">
          <cell r="B288" t="str">
            <v>95-96</v>
          </cell>
          <cell r="C288">
            <v>172</v>
          </cell>
          <cell r="D288">
            <v>390</v>
          </cell>
          <cell r="E288">
            <v>625.20000000000005</v>
          </cell>
          <cell r="F288">
            <v>160.30769230769232</v>
          </cell>
          <cell r="G288">
            <v>8.3000000000000007</v>
          </cell>
          <cell r="H288">
            <v>1.327575175943698</v>
          </cell>
          <cell r="I288">
            <v>180</v>
          </cell>
          <cell r="K288">
            <v>4.0110422405876953</v>
          </cell>
          <cell r="L288">
            <v>4.0110422405876953</v>
          </cell>
          <cell r="M288">
            <v>1131.05</v>
          </cell>
          <cell r="N288">
            <v>1155.0899999999999</v>
          </cell>
          <cell r="O288" t="str">
            <v>14.09.95</v>
          </cell>
          <cell r="P288">
            <v>1125.55</v>
          </cell>
          <cell r="Q288" t="str">
            <v>03.04.95</v>
          </cell>
        </row>
        <row r="289">
          <cell r="B289" t="str">
            <v>96-97</v>
          </cell>
          <cell r="C289">
            <v>172</v>
          </cell>
          <cell r="D289">
            <v>460</v>
          </cell>
          <cell r="E289">
            <v>692.7</v>
          </cell>
          <cell r="F289">
            <v>150.58695652173913</v>
          </cell>
          <cell r="G289">
            <v>5.5</v>
          </cell>
          <cell r="H289">
            <v>0.79399451421971989</v>
          </cell>
          <cell r="I289">
            <v>172</v>
          </cell>
          <cell r="K289">
            <v>4.5</v>
          </cell>
          <cell r="L289">
            <v>4.5</v>
          </cell>
          <cell r="M289">
            <v>1145</v>
          </cell>
          <cell r="N289">
            <v>1157.3800000000001</v>
          </cell>
          <cell r="O289" t="str">
            <v>16.09.96</v>
          </cell>
          <cell r="P289">
            <v>1130.44</v>
          </cell>
          <cell r="Q289" t="str">
            <v>17.05.96</v>
          </cell>
        </row>
        <row r="290">
          <cell r="B290" t="str">
            <v>97-98</v>
          </cell>
          <cell r="C290">
            <v>172</v>
          </cell>
          <cell r="D290">
            <v>460</v>
          </cell>
          <cell r="E290">
            <v>549.24</v>
          </cell>
          <cell r="F290">
            <v>119.4</v>
          </cell>
          <cell r="G290">
            <v>5.84</v>
          </cell>
          <cell r="H290">
            <v>1.0632874517515112</v>
          </cell>
          <cell r="I290">
            <v>172</v>
          </cell>
          <cell r="K290">
            <v>3.74</v>
          </cell>
          <cell r="M290">
            <v>1137.04</v>
          </cell>
          <cell r="N290">
            <v>1152.71</v>
          </cell>
          <cell r="O290" t="str">
            <v>25.05.97</v>
          </cell>
          <cell r="P290">
            <v>1136.72</v>
          </cell>
          <cell r="Q290" t="str">
            <v>20.03.98</v>
          </cell>
        </row>
        <row r="291">
          <cell r="B291" t="str">
            <v>98-99</v>
          </cell>
          <cell r="C291">
            <v>172</v>
          </cell>
          <cell r="D291">
            <v>520</v>
          </cell>
          <cell r="E291">
            <v>554.29999999999995</v>
          </cell>
          <cell r="F291">
            <v>106.59615384615383</v>
          </cell>
          <cell r="G291">
            <v>7.1</v>
          </cell>
          <cell r="H291">
            <v>1.2808948222983945</v>
          </cell>
          <cell r="I291">
            <v>172</v>
          </cell>
          <cell r="J291">
            <v>0</v>
          </cell>
          <cell r="K291">
            <v>4</v>
          </cell>
          <cell r="M291">
            <v>1139.9100000000001</v>
          </cell>
          <cell r="N291">
            <v>1140.98</v>
          </cell>
          <cell r="O291" t="str">
            <v>28.04.98</v>
          </cell>
          <cell r="P291">
            <v>1133.1500000000001</v>
          </cell>
          <cell r="Q291" t="str">
            <v>28.06.98</v>
          </cell>
        </row>
        <row r="292">
          <cell r="B292" t="str">
            <v>99-00</v>
          </cell>
          <cell r="C292">
            <v>172</v>
          </cell>
          <cell r="D292">
            <v>520</v>
          </cell>
          <cell r="E292">
            <v>479.5</v>
          </cell>
          <cell r="F292">
            <v>92.2</v>
          </cell>
          <cell r="G292">
            <v>6.8</v>
          </cell>
          <cell r="H292">
            <v>1.4181438998957248</v>
          </cell>
          <cell r="I292">
            <v>172</v>
          </cell>
          <cell r="K292" t="str">
            <v xml:space="preserve"> </v>
          </cell>
          <cell r="M292">
            <v>1134.51</v>
          </cell>
          <cell r="N292">
            <v>1143.3399999999999</v>
          </cell>
          <cell r="P292">
            <v>1131.68</v>
          </cell>
        </row>
        <row r="293">
          <cell r="B293" t="str">
            <v>00-01</v>
          </cell>
          <cell r="C293">
            <v>172</v>
          </cell>
          <cell r="D293">
            <v>475</v>
          </cell>
          <cell r="E293">
            <v>182.92</v>
          </cell>
          <cell r="F293">
            <v>38.51</v>
          </cell>
          <cell r="G293">
            <v>4.72</v>
          </cell>
          <cell r="H293">
            <v>2.580363000218675</v>
          </cell>
          <cell r="I293">
            <v>172</v>
          </cell>
          <cell r="M293">
            <v>1130.69</v>
          </cell>
        </row>
        <row r="294">
          <cell r="A294" t="str">
            <v>Average last 5 years</v>
          </cell>
          <cell r="D294">
            <v>470</v>
          </cell>
          <cell r="E294">
            <v>580.18799999999999</v>
          </cell>
          <cell r="F294">
            <v>125.81816053511707</v>
          </cell>
          <cell r="G294">
            <v>6.7080000000000002</v>
          </cell>
          <cell r="H294">
            <v>1.1767791728218095</v>
          </cell>
          <cell r="I294">
            <v>173.6</v>
          </cell>
          <cell r="J294">
            <v>0</v>
          </cell>
          <cell r="K294">
            <v>3.2502084481175388</v>
          </cell>
          <cell r="L294">
            <v>1.702208448117539</v>
          </cell>
          <cell r="M294">
            <v>1137.502</v>
          </cell>
          <cell r="N294">
            <v>1151.9540000000002</v>
          </cell>
          <cell r="O294">
            <v>0</v>
          </cell>
          <cell r="P294">
            <v>1130.152</v>
          </cell>
          <cell r="Q294">
            <v>0</v>
          </cell>
        </row>
        <row r="295">
          <cell r="A295" t="str">
            <v>J.SAGAR</v>
          </cell>
          <cell r="B295" t="str">
            <v>88-89</v>
          </cell>
          <cell r="C295">
            <v>99</v>
          </cell>
          <cell r="D295">
            <v>385</v>
          </cell>
          <cell r="E295">
            <v>339</v>
          </cell>
          <cell r="F295">
            <v>88.051948051948045</v>
          </cell>
          <cell r="G295" t="str">
            <v xml:space="preserve"> </v>
          </cell>
          <cell r="H295">
            <v>0</v>
          </cell>
          <cell r="I295" t="str">
            <v xml:space="preserve"> </v>
          </cell>
          <cell r="J295" t="str">
            <v xml:space="preserve"> </v>
          </cell>
          <cell r="K295" t="str">
            <v xml:space="preserve"> </v>
          </cell>
          <cell r="L295" t="str">
            <v xml:space="preserve"> </v>
          </cell>
          <cell r="M295" t="str">
            <v xml:space="preserve"> </v>
          </cell>
          <cell r="N295" t="str">
            <v xml:space="preserve"> </v>
          </cell>
          <cell r="O295" t="str">
            <v xml:space="preserve"> </v>
          </cell>
          <cell r="P295" t="str">
            <v xml:space="preserve"> </v>
          </cell>
          <cell r="Q295" t="str">
            <v xml:space="preserve"> </v>
          </cell>
        </row>
        <row r="296">
          <cell r="B296" t="str">
            <v>89-90</v>
          </cell>
          <cell r="C296">
            <v>99</v>
          </cell>
          <cell r="D296">
            <v>385</v>
          </cell>
          <cell r="E296">
            <v>296.37</v>
          </cell>
          <cell r="F296">
            <v>76.98</v>
          </cell>
          <cell r="G296">
            <v>5</v>
          </cell>
          <cell r="H296">
            <v>1.77</v>
          </cell>
          <cell r="I296">
            <v>99</v>
          </cell>
          <cell r="J296" t="str">
            <v xml:space="preserve">    </v>
          </cell>
          <cell r="K296">
            <v>3.05</v>
          </cell>
          <cell r="L296">
            <v>3.05</v>
          </cell>
          <cell r="M296">
            <v>968.2</v>
          </cell>
          <cell r="N296">
            <v>979.9</v>
          </cell>
          <cell r="O296" t="str">
            <v>06.01.90</v>
          </cell>
          <cell r="P296">
            <v>968.1</v>
          </cell>
          <cell r="Q296" t="str">
            <v>31.03.90</v>
          </cell>
        </row>
        <row r="297">
          <cell r="B297" t="str">
            <v>90-91</v>
          </cell>
          <cell r="C297">
            <v>99</v>
          </cell>
          <cell r="D297">
            <v>340</v>
          </cell>
          <cell r="E297">
            <v>261.92</v>
          </cell>
          <cell r="F297">
            <v>77.040000000000006</v>
          </cell>
          <cell r="G297">
            <v>2.5</v>
          </cell>
          <cell r="H297">
            <v>0.95448992058643856</v>
          </cell>
          <cell r="I297">
            <v>99</v>
          </cell>
          <cell r="K297">
            <v>2.68</v>
          </cell>
          <cell r="L297">
            <v>2.68</v>
          </cell>
          <cell r="M297">
            <v>972.9</v>
          </cell>
          <cell r="N297">
            <v>978.9</v>
          </cell>
          <cell r="O297" t="str">
            <v>26.07.90</v>
          </cell>
          <cell r="P297">
            <v>953.5</v>
          </cell>
          <cell r="Q297" t="str">
            <v>28.06.90</v>
          </cell>
        </row>
        <row r="298">
          <cell r="B298" t="str">
            <v>91-92</v>
          </cell>
          <cell r="C298">
            <v>99</v>
          </cell>
          <cell r="D298">
            <v>340</v>
          </cell>
          <cell r="E298">
            <v>421.01</v>
          </cell>
          <cell r="F298">
            <v>123.83</v>
          </cell>
          <cell r="G298">
            <v>3.3</v>
          </cell>
          <cell r="H298">
            <v>0.78382936272297576</v>
          </cell>
          <cell r="I298">
            <v>100</v>
          </cell>
          <cell r="K298">
            <v>4.42</v>
          </cell>
          <cell r="L298">
            <v>4.42</v>
          </cell>
          <cell r="M298">
            <v>975.9</v>
          </cell>
          <cell r="N298">
            <v>979.6</v>
          </cell>
          <cell r="O298" t="str">
            <v>02.06.91</v>
          </cell>
          <cell r="P298">
            <v>970</v>
          </cell>
          <cell r="Q298" t="str">
            <v>22.07.91</v>
          </cell>
        </row>
        <row r="299">
          <cell r="B299" t="str">
            <v>92-93</v>
          </cell>
          <cell r="C299">
            <v>99</v>
          </cell>
          <cell r="D299">
            <v>300</v>
          </cell>
          <cell r="E299">
            <v>390.68</v>
          </cell>
          <cell r="F299">
            <v>130.22666666666666</v>
          </cell>
          <cell r="G299">
            <v>3.3</v>
          </cell>
          <cell r="H299">
            <v>0.8446810689054981</v>
          </cell>
          <cell r="I299">
            <v>100</v>
          </cell>
          <cell r="K299">
            <v>3.59</v>
          </cell>
          <cell r="L299">
            <v>3.59</v>
          </cell>
          <cell r="M299">
            <v>975.5</v>
          </cell>
          <cell r="N299">
            <v>979.4</v>
          </cell>
          <cell r="O299" t="str">
            <v>19.06.92</v>
          </cell>
          <cell r="P299">
            <v>970</v>
          </cell>
          <cell r="Q299" t="str">
            <v>06.12.92</v>
          </cell>
        </row>
        <row r="300">
          <cell r="B300" t="str">
            <v>93-94</v>
          </cell>
          <cell r="C300">
            <v>99</v>
          </cell>
          <cell r="D300">
            <v>385</v>
          </cell>
          <cell r="E300">
            <v>322.71699999999998</v>
          </cell>
          <cell r="F300">
            <v>83.822597402597395</v>
          </cell>
          <cell r="G300">
            <v>5.0999999999999996</v>
          </cell>
          <cell r="H300">
            <v>1.5803319936662772</v>
          </cell>
          <cell r="I300">
            <v>99</v>
          </cell>
          <cell r="K300">
            <v>3.58</v>
          </cell>
          <cell r="L300">
            <v>3.58</v>
          </cell>
          <cell r="M300">
            <v>971.5</v>
          </cell>
          <cell r="N300">
            <v>979.5</v>
          </cell>
          <cell r="O300" t="str">
            <v>06.03.93</v>
          </cell>
          <cell r="P300">
            <v>970</v>
          </cell>
          <cell r="Q300" t="str">
            <v>13.08.93</v>
          </cell>
        </row>
        <row r="301">
          <cell r="B301" t="str">
            <v>94-95</v>
          </cell>
          <cell r="C301">
            <v>99</v>
          </cell>
          <cell r="D301">
            <v>315</v>
          </cell>
          <cell r="E301">
            <v>444.5</v>
          </cell>
          <cell r="F301">
            <v>141.11111111111111</v>
          </cell>
          <cell r="G301">
            <v>3.3</v>
          </cell>
          <cell r="H301">
            <v>0.74240719910011244</v>
          </cell>
          <cell r="I301">
            <v>99</v>
          </cell>
          <cell r="M301">
            <v>971.7</v>
          </cell>
          <cell r="N301">
            <v>979.9</v>
          </cell>
          <cell r="O301" t="str">
            <v>27.03.95</v>
          </cell>
          <cell r="P301">
            <v>970.4</v>
          </cell>
          <cell r="Q301" t="str">
            <v>12.06.94</v>
          </cell>
        </row>
        <row r="302">
          <cell r="B302" t="str">
            <v>95-96</v>
          </cell>
          <cell r="C302">
            <v>99</v>
          </cell>
          <cell r="D302">
            <v>300</v>
          </cell>
          <cell r="E302">
            <v>444.2</v>
          </cell>
          <cell r="F302">
            <v>148.06666666666666</v>
          </cell>
          <cell r="G302">
            <v>4.9000000000000004</v>
          </cell>
          <cell r="H302">
            <v>1.1031067086897794</v>
          </cell>
          <cell r="I302">
            <v>99</v>
          </cell>
          <cell r="K302">
            <v>4.5587695133149682</v>
          </cell>
          <cell r="L302">
            <v>4.5587695133149682</v>
          </cell>
          <cell r="M302">
            <v>970.5</v>
          </cell>
          <cell r="N302">
            <v>978.8</v>
          </cell>
          <cell r="O302" t="str">
            <v>28.07.95</v>
          </cell>
          <cell r="P302">
            <v>970.7</v>
          </cell>
          <cell r="Q302" t="str">
            <v>31.03.96</v>
          </cell>
        </row>
        <row r="303">
          <cell r="B303" t="str">
            <v>96-97</v>
          </cell>
          <cell r="C303">
            <v>99</v>
          </cell>
          <cell r="D303">
            <v>300</v>
          </cell>
          <cell r="E303">
            <v>481.4</v>
          </cell>
          <cell r="F303">
            <v>160.46666666666667</v>
          </cell>
          <cell r="G303">
            <v>4.0999999999999996</v>
          </cell>
          <cell r="H303">
            <v>0.85168259243872035</v>
          </cell>
          <cell r="I303">
            <v>99</v>
          </cell>
          <cell r="K303">
            <v>4.9000000000000004</v>
          </cell>
          <cell r="L303">
            <v>4.9000000000000004</v>
          </cell>
          <cell r="M303">
            <v>971.1</v>
          </cell>
          <cell r="N303">
            <v>979.6</v>
          </cell>
          <cell r="O303" t="str">
            <v>18.09.96</v>
          </cell>
          <cell r="P303">
            <v>970.5</v>
          </cell>
          <cell r="Q303" t="str">
            <v>01.04.96</v>
          </cell>
        </row>
        <row r="304">
          <cell r="B304" t="str">
            <v>97-98</v>
          </cell>
          <cell r="C304">
            <v>99</v>
          </cell>
          <cell r="D304">
            <v>300</v>
          </cell>
          <cell r="E304">
            <v>382.55</v>
          </cell>
          <cell r="F304">
            <v>127.51666666666667</v>
          </cell>
          <cell r="G304">
            <v>4.8120000000000003</v>
          </cell>
          <cell r="H304">
            <v>1.2578747876094629</v>
          </cell>
          <cell r="I304">
            <v>99</v>
          </cell>
          <cell r="K304">
            <v>4.01</v>
          </cell>
          <cell r="M304">
            <v>973.5</v>
          </cell>
          <cell r="N304">
            <v>978</v>
          </cell>
          <cell r="O304" t="str">
            <v>03.04.97</v>
          </cell>
          <cell r="P304">
            <v>970</v>
          </cell>
          <cell r="Q304" t="str">
            <v>17.12.97</v>
          </cell>
        </row>
        <row r="305">
          <cell r="B305" t="str">
            <v>98-99</v>
          </cell>
          <cell r="C305">
            <v>99</v>
          </cell>
          <cell r="D305">
            <v>330</v>
          </cell>
          <cell r="E305">
            <v>392.8</v>
          </cell>
          <cell r="F305">
            <v>119.03030303030303</v>
          </cell>
          <cell r="G305">
            <v>5.2</v>
          </cell>
          <cell r="H305">
            <v>1.3238289205702647</v>
          </cell>
          <cell r="I305">
            <v>99</v>
          </cell>
          <cell r="J305">
            <v>0</v>
          </cell>
          <cell r="K305">
            <v>3.9</v>
          </cell>
          <cell r="M305">
            <v>978.8</v>
          </cell>
          <cell r="N305">
            <v>979.4</v>
          </cell>
          <cell r="O305" t="str">
            <v>22.05.98</v>
          </cell>
          <cell r="P305">
            <v>970.2</v>
          </cell>
          <cell r="Q305" t="str">
            <v>29.08.98</v>
          </cell>
        </row>
        <row r="306">
          <cell r="B306" t="str">
            <v>99-00</v>
          </cell>
          <cell r="C306">
            <v>99</v>
          </cell>
          <cell r="D306">
            <v>330</v>
          </cell>
          <cell r="E306">
            <v>361.4</v>
          </cell>
          <cell r="F306">
            <v>109.5</v>
          </cell>
          <cell r="G306">
            <v>4.4000000000000004</v>
          </cell>
          <cell r="H306">
            <v>1.2</v>
          </cell>
          <cell r="I306">
            <v>99</v>
          </cell>
          <cell r="K306" t="str">
            <v xml:space="preserve"> </v>
          </cell>
          <cell r="M306">
            <v>979.2</v>
          </cell>
          <cell r="N306">
            <v>979.99</v>
          </cell>
          <cell r="O306" t="str">
            <v xml:space="preserve"> </v>
          </cell>
          <cell r="P306">
            <v>972.4</v>
          </cell>
        </row>
        <row r="307">
          <cell r="B307" t="str">
            <v>00-01</v>
          </cell>
          <cell r="C307">
            <v>99</v>
          </cell>
          <cell r="D307">
            <v>300</v>
          </cell>
          <cell r="E307">
            <v>140.33000000000001</v>
          </cell>
          <cell r="F307">
            <v>46.78</v>
          </cell>
          <cell r="G307">
            <v>3.01</v>
          </cell>
          <cell r="H307">
            <v>2.14</v>
          </cell>
          <cell r="I307">
            <v>99</v>
          </cell>
          <cell r="M307">
            <v>976.7</v>
          </cell>
        </row>
        <row r="308">
          <cell r="A308" t="str">
            <v>Average last 5 years</v>
          </cell>
          <cell r="D308">
            <v>312</v>
          </cell>
          <cell r="E308">
            <v>412.46999999999997</v>
          </cell>
          <cell r="F308">
            <v>132.9160606060606</v>
          </cell>
          <cell r="G308">
            <v>4.6823999999999995</v>
          </cell>
          <cell r="H308">
            <v>1.1472986018616456</v>
          </cell>
          <cell r="I308">
            <v>99</v>
          </cell>
          <cell r="J308">
            <v>0</v>
          </cell>
          <cell r="K308">
            <v>3.473753902662994</v>
          </cell>
          <cell r="L308">
            <v>1.8917539026629939</v>
          </cell>
          <cell r="M308">
            <v>974.61999999999989</v>
          </cell>
          <cell r="N308">
            <v>979.14</v>
          </cell>
          <cell r="O308">
            <v>0</v>
          </cell>
          <cell r="P308">
            <v>970.36</v>
          </cell>
          <cell r="Q308">
            <v>0</v>
          </cell>
        </row>
        <row r="309">
          <cell r="A309" t="str">
            <v>STATE  LOAD  DESPATCH  CENTRE  M.P.E.B.  JABALPUR</v>
          </cell>
        </row>
        <row r="310">
          <cell r="A310" t="str">
            <v>CHAMBAL COMPLEX</v>
          </cell>
        </row>
        <row r="311">
          <cell r="A311" t="str">
            <v>STATION NAME</v>
          </cell>
          <cell r="B311" t="str">
            <v>YEAR</v>
          </cell>
          <cell r="C311" t="str">
            <v>CAPACITY</v>
          </cell>
          <cell r="D311" t="str">
            <v>TARGET</v>
          </cell>
          <cell r="E311" t="str">
            <v>ACTUAL GENE.</v>
          </cell>
          <cell r="F311" t="str">
            <v>ACHIEVE-MENT</v>
          </cell>
          <cell r="G311" t="str">
            <v>AUXILIARY CONSUMPTION</v>
          </cell>
          <cell r="I311" t="str">
            <v>MAXIMUM DEMAND</v>
          </cell>
          <cell r="J311" t="str">
            <v>WATER INFLOW</v>
          </cell>
          <cell r="K311" t="str">
            <v>WATER CONSUMED</v>
          </cell>
          <cell r="L311" t="str">
            <v>WATER CONSUMED</v>
          </cell>
          <cell r="M311" t="str">
            <v>LEVEL AT THE END</v>
          </cell>
          <cell r="N311" t="str">
            <v>MAXIMUM LEVEL</v>
          </cell>
          <cell r="P311" t="str">
            <v>MINIMUM LEVEL</v>
          </cell>
        </row>
        <row r="312">
          <cell r="C312" t="str">
            <v>MW</v>
          </cell>
          <cell r="D312" t="str">
            <v>MKwh</v>
          </cell>
          <cell r="E312" t="str">
            <v>MKwh</v>
          </cell>
          <cell r="F312" t="str">
            <v>%</v>
          </cell>
          <cell r="G312" t="str">
            <v>MKwh</v>
          </cell>
          <cell r="H312" t="str">
            <v>%</v>
          </cell>
          <cell r="I312" t="str">
            <v>MW</v>
          </cell>
          <cell r="J312" t="str">
            <v>MAFT</v>
          </cell>
          <cell r="K312" t="str">
            <v>MCM</v>
          </cell>
          <cell r="L312" t="str">
            <v>MCM</v>
          </cell>
          <cell r="M312" t="str">
            <v>FT / M</v>
          </cell>
          <cell r="N312" t="str">
            <v>FT / M</v>
          </cell>
          <cell r="O312" t="str">
            <v>DATE</v>
          </cell>
          <cell r="P312" t="str">
            <v>FT / M</v>
          </cell>
          <cell r="Q312" t="str">
            <v>DATE</v>
          </cell>
        </row>
        <row r="313">
          <cell r="A313" t="str">
            <v>CHAMBAL</v>
          </cell>
          <cell r="B313" t="str">
            <v>88-89</v>
          </cell>
          <cell r="C313">
            <v>386</v>
          </cell>
          <cell r="D313">
            <v>1300</v>
          </cell>
          <cell r="E313">
            <v>1155</v>
          </cell>
          <cell r="F313">
            <v>88.84615384615384</v>
          </cell>
          <cell r="G313">
            <v>0</v>
          </cell>
          <cell r="H313">
            <v>0</v>
          </cell>
        </row>
        <row r="314">
          <cell r="B314" t="str">
            <v>89-90</v>
          </cell>
          <cell r="C314">
            <v>386</v>
          </cell>
          <cell r="D314">
            <v>1300</v>
          </cell>
          <cell r="E314">
            <v>906.51</v>
          </cell>
          <cell r="F314">
            <v>69.731538461538463</v>
          </cell>
          <cell r="G314">
            <v>12</v>
          </cell>
          <cell r="H314">
            <v>1.3237581493861073</v>
          </cell>
        </row>
        <row r="315">
          <cell r="B315" t="str">
            <v>90-91</v>
          </cell>
          <cell r="C315">
            <v>386</v>
          </cell>
          <cell r="D315">
            <v>1150</v>
          </cell>
          <cell r="E315">
            <v>917.59999999999991</v>
          </cell>
          <cell r="F315">
            <v>79.79130434782607</v>
          </cell>
          <cell r="G315">
            <v>5</v>
          </cell>
          <cell r="H315">
            <v>0.54489973844812556</v>
          </cell>
        </row>
        <row r="316">
          <cell r="B316" t="str">
            <v>91-92</v>
          </cell>
          <cell r="C316">
            <v>386</v>
          </cell>
          <cell r="D316">
            <v>1150</v>
          </cell>
          <cell r="E316">
            <v>1562.3300000000002</v>
          </cell>
          <cell r="F316">
            <v>135.85478260869567</v>
          </cell>
          <cell r="G316">
            <v>8.6</v>
          </cell>
          <cell r="H316">
            <v>0.5504598900360359</v>
          </cell>
        </row>
        <row r="317">
          <cell r="B317" t="str">
            <v>92-93</v>
          </cell>
          <cell r="C317">
            <v>386</v>
          </cell>
          <cell r="D317">
            <v>1150</v>
          </cell>
          <cell r="E317">
            <v>1239.3900000000001</v>
          </cell>
          <cell r="F317">
            <v>107.77304347826089</v>
          </cell>
          <cell r="G317">
            <v>8.3999999999999986</v>
          </cell>
          <cell r="H317">
            <v>0.67775276547333752</v>
          </cell>
          <cell r="I317" t="str">
            <v xml:space="preserve"> </v>
          </cell>
          <cell r="K317" t="str">
            <v xml:space="preserve"> </v>
          </cell>
          <cell r="L317" t="str">
            <v xml:space="preserve"> </v>
          </cell>
          <cell r="M317" t="str">
            <v xml:space="preserve"> </v>
          </cell>
        </row>
        <row r="318">
          <cell r="B318" t="str">
            <v>93-94</v>
          </cell>
          <cell r="C318">
            <v>386</v>
          </cell>
          <cell r="D318">
            <v>1500</v>
          </cell>
          <cell r="E318">
            <v>1032.2988</v>
          </cell>
          <cell r="F318">
            <v>68.819919999999996</v>
          </cell>
          <cell r="G318">
            <v>14.78</v>
          </cell>
          <cell r="H318">
            <v>1.4317559993288764</v>
          </cell>
          <cell r="I318" t="str">
            <v xml:space="preserve"> </v>
          </cell>
          <cell r="K318" t="str">
            <v xml:space="preserve"> </v>
          </cell>
          <cell r="L318" t="str">
            <v xml:space="preserve"> </v>
          </cell>
          <cell r="M318" t="str">
            <v xml:space="preserve"> </v>
          </cell>
        </row>
        <row r="319">
          <cell r="B319" t="str">
            <v>94-95</v>
          </cell>
          <cell r="C319">
            <v>386</v>
          </cell>
          <cell r="D319">
            <v>1200</v>
          </cell>
          <cell r="E319">
            <v>1404.6</v>
          </cell>
          <cell r="F319">
            <v>117.05</v>
          </cell>
          <cell r="G319">
            <v>12.2</v>
          </cell>
          <cell r="H319">
            <v>0.86857468318382458</v>
          </cell>
          <cell r="I319" t="str">
            <v xml:space="preserve"> </v>
          </cell>
          <cell r="K319" t="str">
            <v xml:space="preserve"> </v>
          </cell>
          <cell r="L319" t="str">
            <v xml:space="preserve"> </v>
          </cell>
          <cell r="M319" t="str">
            <v xml:space="preserve"> </v>
          </cell>
        </row>
        <row r="320">
          <cell r="B320" t="str">
            <v>95-96</v>
          </cell>
          <cell r="C320">
            <v>386</v>
          </cell>
          <cell r="D320">
            <v>1060</v>
          </cell>
          <cell r="E320">
            <v>1642.3</v>
          </cell>
          <cell r="F320">
            <v>154.93396226415095</v>
          </cell>
          <cell r="G320">
            <v>14.200000000000001</v>
          </cell>
          <cell r="H320">
            <v>0.8646410521829142</v>
          </cell>
          <cell r="I320" t="str">
            <v xml:space="preserve"> </v>
          </cell>
          <cell r="K320" t="str">
            <v xml:space="preserve"> </v>
          </cell>
          <cell r="L320" t="str">
            <v xml:space="preserve"> </v>
          </cell>
          <cell r="M320" t="str">
            <v xml:space="preserve"> </v>
          </cell>
        </row>
        <row r="321">
          <cell r="B321" t="str">
            <v>96-97</v>
          </cell>
          <cell r="C321">
            <v>386</v>
          </cell>
          <cell r="D321">
            <v>1160</v>
          </cell>
          <cell r="E321">
            <v>1739.5</v>
          </cell>
          <cell r="F321">
            <v>149.95689655172413</v>
          </cell>
          <cell r="G321">
            <v>10.5</v>
          </cell>
          <cell r="H321">
            <v>0.60362173038229372</v>
          </cell>
          <cell r="I321" t="str">
            <v xml:space="preserve"> </v>
          </cell>
          <cell r="K321" t="str">
            <v xml:space="preserve"> </v>
          </cell>
          <cell r="L321" t="str">
            <v xml:space="preserve"> </v>
          </cell>
          <cell r="M321" t="str">
            <v xml:space="preserve"> </v>
          </cell>
        </row>
        <row r="322">
          <cell r="B322" t="str">
            <v>97-98</v>
          </cell>
          <cell r="C322">
            <v>386</v>
          </cell>
          <cell r="D322">
            <v>1160</v>
          </cell>
          <cell r="E322">
            <v>1362.57</v>
          </cell>
          <cell r="F322">
            <v>117.46293103448276</v>
          </cell>
          <cell r="G322">
            <v>11.581</v>
          </cell>
          <cell r="H322">
            <v>0.84993798483747618</v>
          </cell>
          <cell r="I322" t="str">
            <v xml:space="preserve"> </v>
          </cell>
          <cell r="K322" t="str">
            <v xml:space="preserve"> </v>
          </cell>
          <cell r="L322" t="str">
            <v xml:space="preserve"> </v>
          </cell>
          <cell r="M322" t="str">
            <v xml:space="preserve"> </v>
          </cell>
        </row>
        <row r="323">
          <cell r="B323" t="str">
            <v>98-99</v>
          </cell>
          <cell r="C323">
            <v>386</v>
          </cell>
          <cell r="D323">
            <v>1300</v>
          </cell>
          <cell r="E323">
            <v>1486.3999999999999</v>
          </cell>
          <cell r="F323">
            <v>114.33846153846154</v>
          </cell>
          <cell r="G323">
            <v>13.2</v>
          </cell>
          <cell r="H323">
            <v>0.88805166846071049</v>
          </cell>
          <cell r="I323" t="str">
            <v xml:space="preserve"> </v>
          </cell>
          <cell r="K323" t="str">
            <v xml:space="preserve"> </v>
          </cell>
          <cell r="L323" t="str">
            <v xml:space="preserve"> </v>
          </cell>
          <cell r="M323" t="str">
            <v xml:space="preserve"> </v>
          </cell>
        </row>
        <row r="324">
          <cell r="B324" t="str">
            <v>99-00</v>
          </cell>
          <cell r="C324">
            <v>386</v>
          </cell>
          <cell r="D324">
            <v>1300</v>
          </cell>
          <cell r="E324">
            <v>1185.5</v>
          </cell>
          <cell r="F324">
            <v>91.192307692307693</v>
          </cell>
          <cell r="G324">
            <v>12</v>
          </cell>
          <cell r="H324">
            <v>1.0122311261071277</v>
          </cell>
        </row>
        <row r="325">
          <cell r="B325" t="str">
            <v>00-01</v>
          </cell>
          <cell r="C325">
            <v>386</v>
          </cell>
          <cell r="D325">
            <v>1200</v>
          </cell>
          <cell r="E325">
            <v>427.45</v>
          </cell>
          <cell r="F325">
            <v>35.619999999999997</v>
          </cell>
          <cell r="G325">
            <v>8.66</v>
          </cell>
          <cell r="H325">
            <v>2.0299999999999998</v>
          </cell>
        </row>
        <row r="326">
          <cell r="A326" t="str">
            <v>Average last 5 years</v>
          </cell>
          <cell r="D326">
            <v>1196</v>
          </cell>
          <cell r="E326">
            <v>1483.2539999999999</v>
          </cell>
          <cell r="F326">
            <v>125.57691181622542</v>
          </cell>
          <cell r="G326">
            <v>12.296200000000002</v>
          </cell>
          <cell r="H326">
            <v>0.84369671239410449</v>
          </cell>
          <cell r="I326">
            <v>0</v>
          </cell>
          <cell r="J326">
            <v>0</v>
          </cell>
          <cell r="K326">
            <v>0</v>
          </cell>
          <cell r="L326">
            <v>0</v>
          </cell>
          <cell r="M326">
            <v>0</v>
          </cell>
          <cell r="N326">
            <v>0</v>
          </cell>
          <cell r="O326">
            <v>0</v>
          </cell>
          <cell r="P326">
            <v>0</v>
          </cell>
          <cell r="Q326">
            <v>0</v>
          </cell>
        </row>
        <row r="327">
          <cell r="A327" t="str">
            <v>M.P.CHAMBAL</v>
          </cell>
          <cell r="B327" t="str">
            <v>88-89</v>
          </cell>
          <cell r="C327">
            <v>193</v>
          </cell>
          <cell r="D327">
            <v>650</v>
          </cell>
          <cell r="E327">
            <v>577.5</v>
          </cell>
          <cell r="F327">
            <v>88.84615384615384</v>
          </cell>
          <cell r="G327">
            <v>0</v>
          </cell>
          <cell r="H327">
            <v>0</v>
          </cell>
        </row>
        <row r="328">
          <cell r="B328" t="str">
            <v>89-90</v>
          </cell>
          <cell r="C328">
            <v>193</v>
          </cell>
          <cell r="D328">
            <v>650</v>
          </cell>
          <cell r="E328">
            <v>453.255</v>
          </cell>
          <cell r="F328">
            <v>69.731538461538463</v>
          </cell>
          <cell r="G328">
            <v>6</v>
          </cell>
          <cell r="H328">
            <v>1.3237581493861073</v>
          </cell>
        </row>
        <row r="329">
          <cell r="B329" t="str">
            <v>90-91</v>
          </cell>
          <cell r="C329">
            <v>193</v>
          </cell>
          <cell r="D329">
            <v>575</v>
          </cell>
          <cell r="E329">
            <v>458.79999999999995</v>
          </cell>
          <cell r="F329">
            <v>79.79130434782607</v>
          </cell>
          <cell r="G329">
            <v>2.5</v>
          </cell>
          <cell r="H329">
            <v>0.54489973844812556</v>
          </cell>
        </row>
        <row r="330">
          <cell r="B330" t="str">
            <v>91-92</v>
          </cell>
          <cell r="C330">
            <v>193</v>
          </cell>
          <cell r="D330">
            <v>575</v>
          </cell>
          <cell r="E330">
            <v>781.16500000000008</v>
          </cell>
          <cell r="F330">
            <v>135.85478260869567</v>
          </cell>
          <cell r="G330">
            <v>4.3</v>
          </cell>
          <cell r="H330">
            <v>0.5504598900360359</v>
          </cell>
        </row>
        <row r="331">
          <cell r="B331" t="str">
            <v>92-93</v>
          </cell>
          <cell r="C331">
            <v>193</v>
          </cell>
          <cell r="D331">
            <v>575</v>
          </cell>
          <cell r="E331">
            <v>619.69500000000005</v>
          </cell>
          <cell r="F331">
            <v>107.77304347826089</v>
          </cell>
          <cell r="G331">
            <v>4.1999999999999993</v>
          </cell>
          <cell r="H331">
            <v>0.67775276547333752</v>
          </cell>
        </row>
        <row r="332">
          <cell r="B332" t="str">
            <v>93-94</v>
          </cell>
          <cell r="C332">
            <v>193</v>
          </cell>
          <cell r="D332">
            <v>750</v>
          </cell>
          <cell r="E332">
            <v>516.14940000000001</v>
          </cell>
          <cell r="F332">
            <v>68.819919999999996</v>
          </cell>
          <cell r="G332">
            <v>7.39</v>
          </cell>
          <cell r="H332">
            <v>1.4317559993288764</v>
          </cell>
          <cell r="I332" t="str">
            <v xml:space="preserve"> </v>
          </cell>
          <cell r="K332" t="str">
            <v xml:space="preserve"> </v>
          </cell>
          <cell r="L332" t="str">
            <v xml:space="preserve"> </v>
          </cell>
          <cell r="M332" t="str">
            <v xml:space="preserve"> </v>
          </cell>
        </row>
        <row r="333">
          <cell r="B333" t="str">
            <v>94-95</v>
          </cell>
          <cell r="C333">
            <v>193</v>
          </cell>
          <cell r="D333">
            <v>600</v>
          </cell>
          <cell r="E333">
            <v>702.3</v>
          </cell>
          <cell r="F333">
            <v>117.05</v>
          </cell>
          <cell r="G333">
            <v>6.1</v>
          </cell>
          <cell r="H333">
            <v>0.86857468318382458</v>
          </cell>
          <cell r="I333" t="str">
            <v xml:space="preserve"> </v>
          </cell>
          <cell r="K333" t="str">
            <v xml:space="preserve"> </v>
          </cell>
          <cell r="L333" t="str">
            <v xml:space="preserve"> </v>
          </cell>
          <cell r="M333" t="str">
            <v xml:space="preserve"> </v>
          </cell>
        </row>
        <row r="334">
          <cell r="B334" t="str">
            <v>95-96</v>
          </cell>
          <cell r="C334">
            <v>193</v>
          </cell>
          <cell r="D334">
            <v>530</v>
          </cell>
          <cell r="E334">
            <v>821.15</v>
          </cell>
          <cell r="F334">
            <v>154.93396226415095</v>
          </cell>
          <cell r="G334">
            <v>7.1000000000000005</v>
          </cell>
          <cell r="H334">
            <v>0.8646410521829142</v>
          </cell>
        </row>
        <row r="335">
          <cell r="B335" t="str">
            <v>96-97</v>
          </cell>
          <cell r="C335">
            <v>193</v>
          </cell>
          <cell r="D335">
            <v>580</v>
          </cell>
          <cell r="E335">
            <v>869.75</v>
          </cell>
          <cell r="F335">
            <v>149.95689655172413</v>
          </cell>
          <cell r="G335">
            <v>5.25</v>
          </cell>
          <cell r="H335">
            <v>0.60362173038229372</v>
          </cell>
        </row>
        <row r="336">
          <cell r="B336" t="str">
            <v>97-98</v>
          </cell>
          <cell r="C336">
            <v>193</v>
          </cell>
          <cell r="D336">
            <v>580</v>
          </cell>
          <cell r="E336">
            <v>681.28499999999997</v>
          </cell>
          <cell r="F336">
            <v>117.46293103448276</v>
          </cell>
          <cell r="G336">
            <v>5.7904999999999998</v>
          </cell>
          <cell r="H336">
            <v>0.84993798483747618</v>
          </cell>
        </row>
        <row r="337">
          <cell r="B337" t="str">
            <v>98-99</v>
          </cell>
          <cell r="C337">
            <v>193</v>
          </cell>
          <cell r="D337">
            <v>650</v>
          </cell>
          <cell r="E337">
            <v>743.19999999999993</v>
          </cell>
          <cell r="F337">
            <v>114.33846153846154</v>
          </cell>
          <cell r="G337">
            <v>6.6</v>
          </cell>
          <cell r="H337">
            <v>0.88805166846071049</v>
          </cell>
        </row>
        <row r="338">
          <cell r="B338" t="str">
            <v>99-00</v>
          </cell>
          <cell r="C338">
            <v>193</v>
          </cell>
          <cell r="D338">
            <v>650</v>
          </cell>
          <cell r="E338">
            <v>592.75</v>
          </cell>
          <cell r="F338">
            <v>91.192307692307693</v>
          </cell>
          <cell r="G338">
            <v>6</v>
          </cell>
          <cell r="H338">
            <v>1.0122311261071277</v>
          </cell>
        </row>
        <row r="339">
          <cell r="B339" t="str">
            <v>00-01</v>
          </cell>
          <cell r="C339">
            <v>193</v>
          </cell>
          <cell r="D339">
            <v>600</v>
          </cell>
          <cell r="E339">
            <v>213.72</v>
          </cell>
          <cell r="F339">
            <v>35.619999999999997</v>
          </cell>
          <cell r="G339">
            <v>4.33</v>
          </cell>
          <cell r="H339">
            <v>2.0299999999999998</v>
          </cell>
        </row>
        <row r="340">
          <cell r="A340" t="str">
            <v>Average last 5 years</v>
          </cell>
          <cell r="D340">
            <v>598</v>
          </cell>
          <cell r="E340">
            <v>741.62699999999995</v>
          </cell>
          <cell r="F340">
            <v>125.57691181622542</v>
          </cell>
          <cell r="G340">
            <v>6.1481000000000012</v>
          </cell>
          <cell r="H340">
            <v>0.84369671239410449</v>
          </cell>
          <cell r="I340">
            <v>0</v>
          </cell>
          <cell r="J340">
            <v>0</v>
          </cell>
          <cell r="K340">
            <v>0</v>
          </cell>
          <cell r="L340">
            <v>0</v>
          </cell>
          <cell r="M340">
            <v>0</v>
          </cell>
          <cell r="N340">
            <v>0</v>
          </cell>
          <cell r="O340">
            <v>0</v>
          </cell>
          <cell r="P340">
            <v>0</v>
          </cell>
          <cell r="Q340">
            <v>0</v>
          </cell>
        </row>
        <row r="341">
          <cell r="A341" t="str">
            <v>PENCH</v>
          </cell>
          <cell r="B341" t="str">
            <v>88-89</v>
          </cell>
          <cell r="C341">
            <v>160</v>
          </cell>
          <cell r="D341">
            <v>240</v>
          </cell>
          <cell r="E341">
            <v>248</v>
          </cell>
          <cell r="F341">
            <v>103.33333333333333</v>
          </cell>
          <cell r="G341" t="str">
            <v xml:space="preserve"> </v>
          </cell>
          <cell r="H341">
            <v>0</v>
          </cell>
          <cell r="I341" t="str">
            <v xml:space="preserve"> </v>
          </cell>
          <cell r="J341" t="str">
            <v xml:space="preserve"> </v>
          </cell>
          <cell r="K341" t="str">
            <v xml:space="preserve"> </v>
          </cell>
          <cell r="L341" t="str">
            <v xml:space="preserve"> </v>
          </cell>
          <cell r="M341" t="str">
            <v xml:space="preserve"> </v>
          </cell>
          <cell r="N341" t="str">
            <v xml:space="preserve"> </v>
          </cell>
          <cell r="O341" t="str">
            <v xml:space="preserve"> </v>
          </cell>
          <cell r="P341" t="str">
            <v xml:space="preserve"> </v>
          </cell>
          <cell r="Q341" t="str">
            <v xml:space="preserve"> </v>
          </cell>
        </row>
        <row r="342">
          <cell r="B342" t="str">
            <v>89-90</v>
          </cell>
          <cell r="C342">
            <v>160</v>
          </cell>
          <cell r="D342">
            <v>240</v>
          </cell>
          <cell r="E342">
            <v>212.32</v>
          </cell>
          <cell r="F342">
            <v>88.46</v>
          </cell>
          <cell r="G342">
            <v>0.2</v>
          </cell>
          <cell r="H342">
            <v>0.08</v>
          </cell>
          <cell r="I342">
            <v>160</v>
          </cell>
          <cell r="J342">
            <v>306</v>
          </cell>
          <cell r="M342">
            <v>464.6</v>
          </cell>
          <cell r="N342">
            <v>478.73</v>
          </cell>
          <cell r="O342" t="str">
            <v>13.09.89</v>
          </cell>
          <cell r="P342">
            <v>463.3</v>
          </cell>
          <cell r="Q342" t="str">
            <v>28.06.89</v>
          </cell>
        </row>
        <row r="343">
          <cell r="B343" t="str">
            <v>90-91</v>
          </cell>
          <cell r="C343">
            <v>160</v>
          </cell>
          <cell r="D343">
            <v>390</v>
          </cell>
          <cell r="E343">
            <v>340.8</v>
          </cell>
          <cell r="F343">
            <v>87.384615384615387</v>
          </cell>
          <cell r="G343">
            <v>0.2</v>
          </cell>
          <cell r="H343">
            <v>5.8685446009389672E-2</v>
          </cell>
          <cell r="I343">
            <v>160</v>
          </cell>
          <cell r="J343">
            <v>1432</v>
          </cell>
          <cell r="K343">
            <v>984.66</v>
          </cell>
          <cell r="L343">
            <v>984.66</v>
          </cell>
          <cell r="M343">
            <v>477.76</v>
          </cell>
          <cell r="N343">
            <v>488.35</v>
          </cell>
          <cell r="O343" t="str">
            <v>13.10.90</v>
          </cell>
          <cell r="P343">
            <v>462.1</v>
          </cell>
          <cell r="Q343" t="str">
            <v>01.06.90</v>
          </cell>
        </row>
        <row r="344">
          <cell r="B344" t="str">
            <v>91-92</v>
          </cell>
          <cell r="C344">
            <v>160</v>
          </cell>
          <cell r="D344">
            <v>390</v>
          </cell>
          <cell r="E344">
            <v>286.27999999999997</v>
          </cell>
          <cell r="F344">
            <v>73.405128205128193</v>
          </cell>
          <cell r="G344">
            <v>0.2</v>
          </cell>
          <cell r="H344">
            <v>6.9861673885706313E-2</v>
          </cell>
          <cell r="I344">
            <v>150</v>
          </cell>
          <cell r="J344">
            <v>678</v>
          </cell>
          <cell r="K344">
            <v>874.4</v>
          </cell>
          <cell r="L344">
            <v>874.4</v>
          </cell>
          <cell r="M344">
            <v>464.42</v>
          </cell>
          <cell r="N344">
            <v>484.14</v>
          </cell>
          <cell r="O344" t="str">
            <v>14.09.91</v>
          </cell>
          <cell r="P344">
            <v>464.51</v>
          </cell>
          <cell r="Q344" t="str">
            <v>31.03.92</v>
          </cell>
        </row>
        <row r="345">
          <cell r="B345" t="str">
            <v>92-93</v>
          </cell>
          <cell r="C345">
            <v>160</v>
          </cell>
          <cell r="D345">
            <v>320</v>
          </cell>
          <cell r="E345">
            <v>273.24</v>
          </cell>
          <cell r="F345">
            <v>85.387500000000003</v>
          </cell>
          <cell r="G345">
            <v>0.3</v>
          </cell>
          <cell r="H345">
            <v>0.10979358805445762</v>
          </cell>
          <cell r="I345">
            <v>160</v>
          </cell>
          <cell r="J345">
            <v>1056</v>
          </cell>
          <cell r="K345">
            <v>659.9</v>
          </cell>
          <cell r="L345">
            <v>659.9</v>
          </cell>
          <cell r="M345">
            <v>474.9</v>
          </cell>
          <cell r="N345">
            <v>487.91</v>
          </cell>
          <cell r="O345" t="str">
            <v>15.09.92</v>
          </cell>
          <cell r="P345">
            <v>453.92</v>
          </cell>
          <cell r="Q345" t="str">
            <v>19.06.92</v>
          </cell>
        </row>
        <row r="346">
          <cell r="B346" t="str">
            <v>93-94</v>
          </cell>
          <cell r="C346">
            <v>160</v>
          </cell>
          <cell r="D346">
            <v>390</v>
          </cell>
          <cell r="E346">
            <v>400.93799999999999</v>
          </cell>
          <cell r="F346">
            <v>102.80461538461537</v>
          </cell>
          <cell r="G346">
            <v>0.5</v>
          </cell>
          <cell r="H346">
            <v>0.12470756076999437</v>
          </cell>
          <cell r="I346">
            <v>82</v>
          </cell>
          <cell r="J346">
            <v>1993</v>
          </cell>
          <cell r="K346">
            <v>1096.8499999999999</v>
          </cell>
          <cell r="L346">
            <v>1096.8499999999999</v>
          </cell>
          <cell r="M346">
            <v>483.64</v>
          </cell>
          <cell r="N346">
            <v>490.18</v>
          </cell>
          <cell r="O346" t="str">
            <v>27.09.94</v>
          </cell>
          <cell r="P346">
            <v>468.34</v>
          </cell>
          <cell r="Q346" t="str">
            <v>15.06.93</v>
          </cell>
        </row>
        <row r="347">
          <cell r="B347" t="str">
            <v>94-95</v>
          </cell>
          <cell r="C347">
            <v>160</v>
          </cell>
          <cell r="D347">
            <v>450</v>
          </cell>
          <cell r="E347">
            <v>609.79999999999995</v>
          </cell>
          <cell r="F347">
            <v>135.51111111111109</v>
          </cell>
          <cell r="G347">
            <v>1.6766179999999999</v>
          </cell>
          <cell r="H347">
            <v>0.27494555591997377</v>
          </cell>
          <cell r="I347">
            <v>160</v>
          </cell>
          <cell r="J347">
            <v>3286</v>
          </cell>
          <cell r="K347">
            <v>1773.508</v>
          </cell>
          <cell r="L347">
            <v>1773.508</v>
          </cell>
          <cell r="M347">
            <v>476.6</v>
          </cell>
          <cell r="N347">
            <v>490.43</v>
          </cell>
          <cell r="O347" t="str">
            <v>06.09.94</v>
          </cell>
          <cell r="P347">
            <v>474.65</v>
          </cell>
          <cell r="Q347" t="str">
            <v>30.06.94</v>
          </cell>
        </row>
        <row r="348">
          <cell r="B348" t="str">
            <v>95-96</v>
          </cell>
          <cell r="C348">
            <v>160</v>
          </cell>
          <cell r="D348">
            <v>450</v>
          </cell>
          <cell r="E348">
            <v>409.3</v>
          </cell>
          <cell r="F348">
            <v>90.955555555555549</v>
          </cell>
          <cell r="G348">
            <v>1.2</v>
          </cell>
          <cell r="H348">
            <v>0.29318348399706817</v>
          </cell>
          <cell r="I348">
            <v>160</v>
          </cell>
          <cell r="J348">
            <v>1304.69</v>
          </cell>
          <cell r="K348">
            <v>1237.548</v>
          </cell>
          <cell r="L348">
            <v>1237.548</v>
          </cell>
          <cell r="M348">
            <v>472.9</v>
          </cell>
          <cell r="N348">
            <v>486</v>
          </cell>
          <cell r="O348" t="str">
            <v>15.09.95</v>
          </cell>
          <cell r="P348">
            <v>468.55</v>
          </cell>
          <cell r="Q348" t="str">
            <v>30.06.95</v>
          </cell>
        </row>
        <row r="349">
          <cell r="B349" t="str">
            <v>96-97</v>
          </cell>
          <cell r="C349">
            <v>160</v>
          </cell>
          <cell r="D349">
            <v>525</v>
          </cell>
          <cell r="E349">
            <v>292.8</v>
          </cell>
          <cell r="F349">
            <v>55.771428571428572</v>
          </cell>
          <cell r="G349">
            <v>1</v>
          </cell>
          <cell r="H349">
            <v>0.34153005464480873</v>
          </cell>
          <cell r="I349">
            <v>160</v>
          </cell>
          <cell r="J349">
            <v>794.8</v>
          </cell>
          <cell r="M349">
            <v>467.3</v>
          </cell>
          <cell r="N349">
            <v>483.05</v>
          </cell>
          <cell r="O349" t="str">
            <v>30.09.96</v>
          </cell>
          <cell r="P349">
            <v>463.6</v>
          </cell>
          <cell r="Q349" t="str">
            <v>15.06.96</v>
          </cell>
        </row>
        <row r="350">
          <cell r="B350" t="str">
            <v>97-98</v>
          </cell>
          <cell r="C350">
            <v>160</v>
          </cell>
          <cell r="D350">
            <v>525</v>
          </cell>
          <cell r="E350">
            <v>474.97</v>
          </cell>
          <cell r="F350">
            <v>90.470476190476191</v>
          </cell>
          <cell r="G350">
            <v>1.032</v>
          </cell>
          <cell r="H350">
            <v>0.21727688064509337</v>
          </cell>
          <cell r="I350">
            <v>160</v>
          </cell>
          <cell r="J350">
            <v>3261.21</v>
          </cell>
          <cell r="K350">
            <v>911.9</v>
          </cell>
          <cell r="M350">
            <v>486.66</v>
          </cell>
          <cell r="N350">
            <v>490.13</v>
          </cell>
          <cell r="O350" t="str">
            <v>31.12.97</v>
          </cell>
          <cell r="P350">
            <v>462.88</v>
          </cell>
          <cell r="Q350" t="str">
            <v>01.07.97</v>
          </cell>
        </row>
        <row r="351">
          <cell r="B351" t="str">
            <v>98-99</v>
          </cell>
          <cell r="C351">
            <v>160</v>
          </cell>
          <cell r="D351">
            <v>525</v>
          </cell>
          <cell r="E351">
            <v>561.1</v>
          </cell>
          <cell r="F351">
            <v>106.87619047619047</v>
          </cell>
          <cell r="G351">
            <v>1.1000000000000001</v>
          </cell>
          <cell r="H351">
            <v>0.19604348600962396</v>
          </cell>
          <cell r="I351">
            <v>160</v>
          </cell>
          <cell r="J351">
            <v>1358.9</v>
          </cell>
          <cell r="K351">
            <v>911.9</v>
          </cell>
          <cell r="M351">
            <v>481.29</v>
          </cell>
          <cell r="N351">
            <v>490</v>
          </cell>
          <cell r="O351" t="str">
            <v>11.11.98</v>
          </cell>
          <cell r="P351">
            <v>477.5</v>
          </cell>
          <cell r="Q351" t="str">
            <v>27.06.98</v>
          </cell>
        </row>
        <row r="352">
          <cell r="B352" t="str">
            <v>99-00</v>
          </cell>
          <cell r="C352">
            <v>160</v>
          </cell>
          <cell r="D352">
            <v>525</v>
          </cell>
          <cell r="E352">
            <v>560.5</v>
          </cell>
          <cell r="F352">
            <v>106.8</v>
          </cell>
          <cell r="G352">
            <v>2.1</v>
          </cell>
          <cell r="H352">
            <v>0.37466547725245319</v>
          </cell>
          <cell r="I352">
            <v>160</v>
          </cell>
          <cell r="J352">
            <v>2994</v>
          </cell>
          <cell r="K352">
            <v>1635.48</v>
          </cell>
          <cell r="M352">
            <v>478.86</v>
          </cell>
          <cell r="N352">
            <v>490.08</v>
          </cell>
          <cell r="P352">
            <v>476.93</v>
          </cell>
        </row>
        <row r="353">
          <cell r="B353" t="str">
            <v>00-01</v>
          </cell>
          <cell r="C353">
            <v>160</v>
          </cell>
          <cell r="D353">
            <v>550</v>
          </cell>
          <cell r="E353">
            <v>284.22000000000003</v>
          </cell>
          <cell r="F353">
            <v>51.68</v>
          </cell>
          <cell r="G353">
            <v>0.73</v>
          </cell>
          <cell r="H353">
            <v>0.26</v>
          </cell>
          <cell r="I353">
            <v>164</v>
          </cell>
          <cell r="M353">
            <v>463.46</v>
          </cell>
        </row>
        <row r="354">
          <cell r="A354" t="str">
            <v>Average last 5 years</v>
          </cell>
          <cell r="D354">
            <v>510</v>
          </cell>
          <cell r="E354">
            <v>459.73400000000004</v>
          </cell>
          <cell r="F354">
            <v>90.174730158730156</v>
          </cell>
          <cell r="G354">
            <v>1.4324000000000001</v>
          </cell>
          <cell r="H354">
            <v>0.2845398765098095</v>
          </cell>
          <cell r="I354">
            <v>160</v>
          </cell>
          <cell r="J354">
            <v>1942.72</v>
          </cell>
          <cell r="K354">
            <v>939.36559999999986</v>
          </cell>
          <cell r="L354">
            <v>247.50960000000001</v>
          </cell>
          <cell r="M354">
            <v>477.40200000000004</v>
          </cell>
          <cell r="N354">
            <v>487.92200000000003</v>
          </cell>
          <cell r="O354">
            <v>0</v>
          </cell>
          <cell r="P354">
            <v>469.43600000000004</v>
          </cell>
          <cell r="Q354">
            <v>0</v>
          </cell>
        </row>
        <row r="355">
          <cell r="A355" t="str">
            <v>STATE  LOAD  DESPATCH  CENTRE  M.P.E.B.  JABALPUR</v>
          </cell>
        </row>
        <row r="356">
          <cell r="A356" t="str">
            <v>OTHER HYDEL</v>
          </cell>
        </row>
        <row r="357">
          <cell r="A357" t="str">
            <v>STATION NAME</v>
          </cell>
          <cell r="B357" t="str">
            <v>YEAR</v>
          </cell>
          <cell r="C357" t="str">
            <v>CAPACITY</v>
          </cell>
          <cell r="D357" t="str">
            <v>TARGET</v>
          </cell>
          <cell r="E357" t="str">
            <v>ACTUAL GENE.</v>
          </cell>
          <cell r="F357" t="str">
            <v>ACHIEVE-MENT</v>
          </cell>
          <cell r="G357" t="str">
            <v>AUXILIARY CONSUMPTION</v>
          </cell>
          <cell r="I357" t="str">
            <v>MAXIMUM DEMAND</v>
          </cell>
          <cell r="J357" t="str">
            <v>WATER INFLOW</v>
          </cell>
          <cell r="K357" t="str">
            <v>WATER CONSUMED</v>
          </cell>
          <cell r="L357" t="str">
            <v>WATER CONSUMED</v>
          </cell>
          <cell r="M357" t="str">
            <v>LEVEL AT THE END</v>
          </cell>
          <cell r="N357" t="str">
            <v>MAXIMUM LEVEL</v>
          </cell>
          <cell r="P357" t="str">
            <v>MINIMUM LEVEL</v>
          </cell>
        </row>
        <row r="358">
          <cell r="C358" t="str">
            <v>MW</v>
          </cell>
          <cell r="D358" t="str">
            <v>MKwh</v>
          </cell>
          <cell r="E358" t="str">
            <v>MKwh</v>
          </cell>
          <cell r="F358" t="str">
            <v>%</v>
          </cell>
          <cell r="G358" t="str">
            <v>MKwh</v>
          </cell>
          <cell r="H358" t="str">
            <v>%</v>
          </cell>
          <cell r="I358" t="str">
            <v>MW</v>
          </cell>
          <cell r="J358" t="str">
            <v>MAFT</v>
          </cell>
          <cell r="K358" t="str">
            <v>MCM</v>
          </cell>
          <cell r="L358" t="str">
            <v>MCM</v>
          </cell>
          <cell r="M358" t="str">
            <v>FT / M</v>
          </cell>
          <cell r="N358" t="str">
            <v>FT / M</v>
          </cell>
          <cell r="O358" t="str">
            <v>DATE</v>
          </cell>
          <cell r="P358" t="str">
            <v>FT / M</v>
          </cell>
          <cell r="Q358" t="str">
            <v>DATE</v>
          </cell>
        </row>
        <row r="359">
          <cell r="A359" t="str">
            <v>BARGI</v>
          </cell>
          <cell r="B359" t="str">
            <v>88-89</v>
          </cell>
          <cell r="C359">
            <v>90</v>
          </cell>
          <cell r="D359">
            <v>100</v>
          </cell>
          <cell r="E359">
            <v>142</v>
          </cell>
          <cell r="F359">
            <v>142</v>
          </cell>
          <cell r="G359" t="str">
            <v xml:space="preserve"> </v>
          </cell>
          <cell r="H359">
            <v>0</v>
          </cell>
          <cell r="I359" t="str">
            <v xml:space="preserve"> </v>
          </cell>
          <cell r="J359" t="str">
            <v xml:space="preserve"> </v>
          </cell>
          <cell r="K359" t="str">
            <v xml:space="preserve"> </v>
          </cell>
          <cell r="L359" t="str">
            <v xml:space="preserve"> </v>
          </cell>
          <cell r="M359" t="str">
            <v xml:space="preserve"> </v>
          </cell>
          <cell r="N359" t="str">
            <v xml:space="preserve"> </v>
          </cell>
          <cell r="O359" t="str">
            <v xml:space="preserve"> </v>
          </cell>
          <cell r="P359" t="str">
            <v xml:space="preserve"> </v>
          </cell>
          <cell r="Q359" t="str">
            <v xml:space="preserve"> </v>
          </cell>
        </row>
        <row r="360">
          <cell r="B360" t="str">
            <v>89-90</v>
          </cell>
          <cell r="C360">
            <v>90</v>
          </cell>
          <cell r="D360">
            <v>140</v>
          </cell>
          <cell r="E360">
            <v>277.95</v>
          </cell>
          <cell r="F360">
            <v>198.54</v>
          </cell>
          <cell r="G360">
            <v>0.1</v>
          </cell>
          <cell r="H360">
            <v>0.04</v>
          </cell>
          <cell r="I360">
            <v>91</v>
          </cell>
          <cell r="M360">
            <v>410.2</v>
          </cell>
          <cell r="N360">
            <v>418.7</v>
          </cell>
          <cell r="O360" t="str">
            <v>30.09.89</v>
          </cell>
          <cell r="P360">
            <v>403.9</v>
          </cell>
          <cell r="Q360" t="str">
            <v>22.06.89</v>
          </cell>
        </row>
        <row r="361">
          <cell r="B361" t="str">
            <v>90-91</v>
          </cell>
          <cell r="C361">
            <v>90</v>
          </cell>
          <cell r="D361">
            <v>200</v>
          </cell>
          <cell r="E361">
            <v>480.44</v>
          </cell>
          <cell r="F361">
            <v>240.22</v>
          </cell>
          <cell r="G361">
            <v>0.1</v>
          </cell>
          <cell r="H361">
            <v>2.0814253600865872E-2</v>
          </cell>
          <cell r="I361">
            <v>92</v>
          </cell>
          <cell r="K361">
            <v>4279.8900000000003</v>
          </cell>
          <cell r="L361">
            <v>4279.8900000000003</v>
          </cell>
          <cell r="M361">
            <v>416.6</v>
          </cell>
          <cell r="N361">
            <v>422.76</v>
          </cell>
          <cell r="O361" t="str">
            <v>08.10.90</v>
          </cell>
          <cell r="P361">
            <v>406.65</v>
          </cell>
          <cell r="Q361" t="str">
            <v>19.06.90</v>
          </cell>
        </row>
        <row r="362">
          <cell r="B362" t="str">
            <v>91-92</v>
          </cell>
          <cell r="C362">
            <v>90</v>
          </cell>
          <cell r="D362">
            <v>250</v>
          </cell>
          <cell r="E362">
            <v>520.04999999999995</v>
          </cell>
          <cell r="F362">
            <v>208.01999999999998</v>
          </cell>
          <cell r="G362">
            <v>0.1</v>
          </cell>
          <cell r="H362">
            <v>1.9228920296125374E-2</v>
          </cell>
          <cell r="I362">
            <v>94</v>
          </cell>
          <cell r="K362">
            <v>4609.5</v>
          </cell>
          <cell r="L362">
            <v>4609.5</v>
          </cell>
          <cell r="M362">
            <v>409.05</v>
          </cell>
          <cell r="N362">
            <v>421.6</v>
          </cell>
          <cell r="O362" t="str">
            <v>29.08.91</v>
          </cell>
          <cell r="P362">
            <v>408.6</v>
          </cell>
          <cell r="Q362" t="str">
            <v>15.07.91</v>
          </cell>
        </row>
        <row r="363">
          <cell r="B363" t="str">
            <v>92-93</v>
          </cell>
          <cell r="C363">
            <v>90</v>
          </cell>
          <cell r="D363">
            <v>400</v>
          </cell>
          <cell r="E363">
            <v>368.81</v>
          </cell>
          <cell r="F363">
            <v>92.202500000000001</v>
          </cell>
          <cell r="G363">
            <v>0.1</v>
          </cell>
          <cell r="H363">
            <v>2.7114232260513543E-2</v>
          </cell>
          <cell r="I363">
            <v>96</v>
          </cell>
          <cell r="K363">
            <v>3105.7</v>
          </cell>
          <cell r="L363">
            <v>3105.7</v>
          </cell>
          <cell r="M363">
            <v>414.4</v>
          </cell>
          <cell r="N363">
            <v>422.75</v>
          </cell>
          <cell r="O363" t="str">
            <v>11.09.92</v>
          </cell>
          <cell r="P363">
            <v>404.6</v>
          </cell>
          <cell r="Q363" t="str">
            <v>13.07.92</v>
          </cell>
        </row>
        <row r="364">
          <cell r="B364" t="str">
            <v>93-94</v>
          </cell>
          <cell r="C364">
            <v>90</v>
          </cell>
          <cell r="D364">
            <v>520</v>
          </cell>
          <cell r="E364">
            <v>539.36582999999996</v>
          </cell>
          <cell r="F364">
            <v>103.72419807692307</v>
          </cell>
          <cell r="G364">
            <v>0.1</v>
          </cell>
          <cell r="H364">
            <v>1.8540292031477043E-2</v>
          </cell>
          <cell r="I364">
            <v>90</v>
          </cell>
          <cell r="K364">
            <v>4484.13</v>
          </cell>
          <cell r="L364">
            <v>4484.13</v>
          </cell>
          <cell r="M364">
            <v>413.55</v>
          </cell>
          <cell r="N364">
            <v>422.45</v>
          </cell>
          <cell r="O364" t="str">
            <v>16.10.94</v>
          </cell>
          <cell r="P364">
            <v>408.9</v>
          </cell>
          <cell r="Q364" t="str">
            <v>08.07.94</v>
          </cell>
        </row>
        <row r="365">
          <cell r="B365" t="str">
            <v>94-95</v>
          </cell>
          <cell r="C365">
            <v>90</v>
          </cell>
          <cell r="D365">
            <v>470</v>
          </cell>
          <cell r="E365">
            <v>533.1</v>
          </cell>
          <cell r="F365">
            <v>113.42553191489361</v>
          </cell>
          <cell r="G365">
            <v>0.1</v>
          </cell>
          <cell r="H365">
            <v>1.8758206715438003E-2</v>
          </cell>
          <cell r="I365">
            <v>90</v>
          </cell>
          <cell r="J365">
            <v>22742</v>
          </cell>
          <cell r="K365">
            <v>4573</v>
          </cell>
          <cell r="L365">
            <v>4573</v>
          </cell>
          <cell r="M365">
            <v>415.6</v>
          </cell>
          <cell r="N365">
            <v>422.75</v>
          </cell>
          <cell r="O365" t="str">
            <v>01.10.94</v>
          </cell>
          <cell r="P365">
            <v>405.9</v>
          </cell>
          <cell r="Q365" t="str">
            <v>19.06.94</v>
          </cell>
        </row>
        <row r="366">
          <cell r="B366" t="str">
            <v>95-96</v>
          </cell>
          <cell r="C366">
            <v>90</v>
          </cell>
          <cell r="D366">
            <v>540</v>
          </cell>
          <cell r="E366">
            <v>561.9</v>
          </cell>
          <cell r="F366">
            <v>104.05555555555556</v>
          </cell>
          <cell r="G366">
            <v>0.1</v>
          </cell>
          <cell r="H366">
            <v>1.7796760989499911E-2</v>
          </cell>
          <cell r="I366">
            <v>90</v>
          </cell>
          <cell r="J366">
            <v>9012</v>
          </cell>
          <cell r="K366">
            <v>4894</v>
          </cell>
          <cell r="L366">
            <v>4894</v>
          </cell>
          <cell r="M366">
            <v>411.2</v>
          </cell>
          <cell r="N366">
            <v>422.45</v>
          </cell>
          <cell r="O366" t="str">
            <v>16.09.95</v>
          </cell>
          <cell r="P366">
            <v>409.35</v>
          </cell>
          <cell r="Q366" t="str">
            <v>06.07.95</v>
          </cell>
        </row>
        <row r="367">
          <cell r="B367" t="str">
            <v>96-97</v>
          </cell>
          <cell r="C367">
            <v>90</v>
          </cell>
          <cell r="D367">
            <v>540</v>
          </cell>
          <cell r="E367">
            <v>486.9</v>
          </cell>
          <cell r="F367">
            <v>90.166666666666671</v>
          </cell>
          <cell r="G367">
            <v>0.1</v>
          </cell>
          <cell r="H367">
            <v>2.0538098172109262E-2</v>
          </cell>
          <cell r="I367">
            <v>90</v>
          </cell>
          <cell r="J367">
            <v>18701</v>
          </cell>
          <cell r="M367">
            <v>411.35</v>
          </cell>
          <cell r="N367">
            <v>422.1</v>
          </cell>
          <cell r="O367" t="str">
            <v>20.09.96</v>
          </cell>
          <cell r="P367">
            <v>405.05</v>
          </cell>
          <cell r="Q367" t="str">
            <v>14.07.96</v>
          </cell>
        </row>
        <row r="368">
          <cell r="B368" t="str">
            <v>97-98</v>
          </cell>
          <cell r="C368">
            <v>90</v>
          </cell>
          <cell r="D368">
            <v>540</v>
          </cell>
          <cell r="E368">
            <v>567.63</v>
          </cell>
          <cell r="F368">
            <v>105.11666666666666</v>
          </cell>
          <cell r="G368">
            <v>0.11</v>
          </cell>
          <cell r="H368">
            <v>1.9378820710674208E-2</v>
          </cell>
          <cell r="I368">
            <v>90</v>
          </cell>
          <cell r="J368">
            <v>9016.1</v>
          </cell>
          <cell r="K368">
            <v>4491</v>
          </cell>
          <cell r="M368">
            <v>416.75</v>
          </cell>
          <cell r="N368">
            <v>422.75</v>
          </cell>
          <cell r="O368" t="str">
            <v>17.09.97</v>
          </cell>
          <cell r="P368">
            <v>404.75</v>
          </cell>
          <cell r="Q368" t="str">
            <v>27.06.97</v>
          </cell>
        </row>
        <row r="369">
          <cell r="B369" t="str">
            <v>98-99</v>
          </cell>
          <cell r="C369">
            <v>90</v>
          </cell>
          <cell r="D369">
            <v>550</v>
          </cell>
          <cell r="E369">
            <v>652.70000000000005</v>
          </cell>
          <cell r="F369">
            <v>118.67272727272729</v>
          </cell>
          <cell r="G369">
            <v>0.1</v>
          </cell>
          <cell r="H369">
            <v>1.5320974413972727E-2</v>
          </cell>
          <cell r="I369">
            <v>90</v>
          </cell>
          <cell r="J369">
            <v>0</v>
          </cell>
          <cell r="K369" t="str">
            <v xml:space="preserve"> </v>
          </cell>
          <cell r="L369" t="str">
            <v xml:space="preserve"> </v>
          </cell>
          <cell r="M369">
            <v>410.45</v>
          </cell>
          <cell r="N369">
            <v>422.76</v>
          </cell>
          <cell r="O369" t="str">
            <v>19.09.98</v>
          </cell>
          <cell r="P369">
            <v>407.5</v>
          </cell>
          <cell r="Q369" t="str">
            <v>11.06.98</v>
          </cell>
        </row>
        <row r="370">
          <cell r="B370" t="str">
            <v>99-00</v>
          </cell>
          <cell r="C370">
            <v>90</v>
          </cell>
          <cell r="D370">
            <v>550</v>
          </cell>
          <cell r="E370">
            <v>480.3</v>
          </cell>
          <cell r="F370">
            <v>87.3</v>
          </cell>
          <cell r="G370">
            <v>0.6</v>
          </cell>
          <cell r="H370">
            <v>0.12492192379762648</v>
          </cell>
          <cell r="I370">
            <v>90</v>
          </cell>
          <cell r="J370">
            <v>22028.13</v>
          </cell>
          <cell r="K370">
            <v>4179.07</v>
          </cell>
          <cell r="M370">
            <v>411.05</v>
          </cell>
          <cell r="N370">
            <v>423.55</v>
          </cell>
          <cell r="P370">
            <v>406.9</v>
          </cell>
        </row>
        <row r="371">
          <cell r="B371" t="str">
            <v>00-01</v>
          </cell>
          <cell r="C371">
            <v>90</v>
          </cell>
          <cell r="D371">
            <v>550</v>
          </cell>
          <cell r="E371">
            <v>363.84</v>
          </cell>
          <cell r="F371">
            <v>66.150000000000006</v>
          </cell>
          <cell r="G371">
            <v>0.61</v>
          </cell>
          <cell r="H371">
            <v>0.16765611257695692</v>
          </cell>
          <cell r="I371">
            <v>90</v>
          </cell>
          <cell r="M371">
            <v>410</v>
          </cell>
        </row>
        <row r="372">
          <cell r="A372" t="str">
            <v>Average last 5 years</v>
          </cell>
          <cell r="D372">
            <v>544</v>
          </cell>
          <cell r="E372">
            <v>549.88600000000008</v>
          </cell>
          <cell r="F372">
            <v>101.06232323232324</v>
          </cell>
          <cell r="G372">
            <v>0.20200000000000001</v>
          </cell>
          <cell r="H372">
            <v>3.9591315616776521E-2</v>
          </cell>
          <cell r="I372">
            <v>90</v>
          </cell>
          <cell r="J372">
            <v>11751.446</v>
          </cell>
          <cell r="K372">
            <v>2712.8139999999999</v>
          </cell>
          <cell r="L372">
            <v>978.8</v>
          </cell>
          <cell r="M372">
            <v>412.16</v>
          </cell>
          <cell r="N372">
            <v>422.56200000000007</v>
          </cell>
          <cell r="O372">
            <v>0</v>
          </cell>
          <cell r="P372">
            <v>406.51</v>
          </cell>
          <cell r="Q372">
            <v>0</v>
          </cell>
        </row>
        <row r="373">
          <cell r="A373" t="str">
            <v>TONS</v>
          </cell>
          <cell r="B373" t="str">
            <v>88-89</v>
          </cell>
        </row>
        <row r="374">
          <cell r="B374" t="str">
            <v>89-90</v>
          </cell>
        </row>
        <row r="375">
          <cell r="B375" t="str">
            <v>90-91</v>
          </cell>
          <cell r="C375">
            <v>0</v>
          </cell>
          <cell r="D375">
            <v>50</v>
          </cell>
          <cell r="E375">
            <v>0</v>
          </cell>
          <cell r="F375">
            <v>0</v>
          </cell>
          <cell r="G375" t="str">
            <v xml:space="preserve"> </v>
          </cell>
        </row>
        <row r="376">
          <cell r="B376" t="str">
            <v>91-92</v>
          </cell>
          <cell r="C376">
            <v>315</v>
          </cell>
          <cell r="D376">
            <v>761</v>
          </cell>
          <cell r="E376">
            <v>6.59</v>
          </cell>
          <cell r="F376">
            <v>0.86596583442838371</v>
          </cell>
          <cell r="G376" t="str">
            <v xml:space="preserve"> </v>
          </cell>
        </row>
        <row r="377">
          <cell r="B377" t="str">
            <v>92-93</v>
          </cell>
          <cell r="C377">
            <v>315</v>
          </cell>
          <cell r="D377">
            <v>700</v>
          </cell>
          <cell r="E377">
            <v>322.45</v>
          </cell>
          <cell r="F377">
            <v>46.064285714285717</v>
          </cell>
          <cell r="G377">
            <v>3.1</v>
          </cell>
          <cell r="H377">
            <v>0.96138936269189024</v>
          </cell>
          <cell r="I377">
            <v>315</v>
          </cell>
          <cell r="M377">
            <v>277.8</v>
          </cell>
          <cell r="N377">
            <v>283.2</v>
          </cell>
          <cell r="O377" t="str">
            <v>17.09.92</v>
          </cell>
          <cell r="P377">
            <v>274.3</v>
          </cell>
          <cell r="Q377" t="str">
            <v>28.02.93</v>
          </cell>
        </row>
        <row r="378">
          <cell r="B378" t="str">
            <v>93-94</v>
          </cell>
          <cell r="C378">
            <v>315</v>
          </cell>
          <cell r="D378">
            <v>410</v>
          </cell>
          <cell r="E378">
            <v>300.02724999999998</v>
          </cell>
          <cell r="F378">
            <v>73.177378048780483</v>
          </cell>
          <cell r="G378">
            <v>2.15</v>
          </cell>
          <cell r="H378">
            <v>0.71660157535690516</v>
          </cell>
          <cell r="I378">
            <v>315</v>
          </cell>
          <cell r="M378">
            <v>277.10000000000002</v>
          </cell>
          <cell r="N378">
            <v>280.5</v>
          </cell>
          <cell r="O378" t="str">
            <v>29.09.93</v>
          </cell>
          <cell r="P378">
            <v>275.7</v>
          </cell>
          <cell r="Q378" t="str">
            <v>18.04.93</v>
          </cell>
        </row>
        <row r="379">
          <cell r="B379" t="str">
            <v>94-95</v>
          </cell>
          <cell r="C379">
            <v>315</v>
          </cell>
          <cell r="D379">
            <v>350</v>
          </cell>
          <cell r="E379">
            <v>457</v>
          </cell>
          <cell r="F379">
            <v>130.57142857142858</v>
          </cell>
          <cell r="G379">
            <v>1.2</v>
          </cell>
          <cell r="H379">
            <v>0.26258205689277897</v>
          </cell>
          <cell r="I379">
            <v>315</v>
          </cell>
          <cell r="M379">
            <v>277.10000000000002</v>
          </cell>
          <cell r="N379">
            <v>280.5</v>
          </cell>
          <cell r="O379" t="str">
            <v>21.09.94</v>
          </cell>
          <cell r="P379">
            <v>277.10000000000002</v>
          </cell>
          <cell r="Q379" t="str">
            <v>01.04.94</v>
          </cell>
        </row>
        <row r="380">
          <cell r="B380" t="str">
            <v>95-96</v>
          </cell>
          <cell r="C380">
            <v>315</v>
          </cell>
          <cell r="D380">
            <v>350</v>
          </cell>
          <cell r="E380">
            <v>257.3</v>
          </cell>
          <cell r="F380">
            <v>73.51428571428572</v>
          </cell>
          <cell r="G380">
            <v>1.5</v>
          </cell>
          <cell r="H380">
            <v>0.58297706956859696</v>
          </cell>
          <cell r="I380">
            <v>210</v>
          </cell>
          <cell r="M380">
            <v>277.3</v>
          </cell>
          <cell r="N380">
            <v>280.39999999999998</v>
          </cell>
          <cell r="O380" t="str">
            <v>19.10.95</v>
          </cell>
          <cell r="P380">
            <v>277</v>
          </cell>
          <cell r="Q380" t="str">
            <v>05.07.95</v>
          </cell>
        </row>
        <row r="381">
          <cell r="B381" t="str">
            <v>96-97</v>
          </cell>
          <cell r="C381">
            <v>315</v>
          </cell>
          <cell r="D381">
            <v>350</v>
          </cell>
          <cell r="E381">
            <v>324.3</v>
          </cell>
          <cell r="F381">
            <v>92.657142857142858</v>
          </cell>
          <cell r="G381">
            <v>1.3</v>
          </cell>
          <cell r="H381">
            <v>0.40086339808818994</v>
          </cell>
          <cell r="I381">
            <v>315</v>
          </cell>
          <cell r="J381">
            <v>721.2</v>
          </cell>
          <cell r="M381">
            <v>277.2</v>
          </cell>
          <cell r="N381">
            <v>280.39999999999998</v>
          </cell>
          <cell r="O381" t="str">
            <v>14.09.96</v>
          </cell>
          <cell r="P381">
            <v>277</v>
          </cell>
          <cell r="Q381" t="str">
            <v>10.06.96</v>
          </cell>
        </row>
        <row r="382">
          <cell r="B382" t="str">
            <v>97-98</v>
          </cell>
          <cell r="C382">
            <v>315</v>
          </cell>
          <cell r="D382">
            <v>350</v>
          </cell>
          <cell r="E382">
            <v>501.98</v>
          </cell>
          <cell r="F382">
            <v>143.42285714285714</v>
          </cell>
          <cell r="G382">
            <v>1.8540000000000001</v>
          </cell>
          <cell r="H382">
            <v>0.36933742380174511</v>
          </cell>
          <cell r="I382">
            <v>315</v>
          </cell>
          <cell r="M382">
            <v>277.2</v>
          </cell>
          <cell r="N382">
            <v>280.60000000000002</v>
          </cell>
          <cell r="O382" t="str">
            <v>02.09.97</v>
          </cell>
          <cell r="P382">
            <v>277.2</v>
          </cell>
          <cell r="Q382" t="str">
            <v>17.02.98</v>
          </cell>
        </row>
        <row r="383">
          <cell r="B383" t="str">
            <v>98-99</v>
          </cell>
          <cell r="C383">
            <v>315</v>
          </cell>
          <cell r="D383">
            <v>350</v>
          </cell>
          <cell r="E383">
            <v>429.3</v>
          </cell>
          <cell r="F383">
            <v>122.65714285714286</v>
          </cell>
          <cell r="G383">
            <v>1.4</v>
          </cell>
          <cell r="H383">
            <v>0.32611227579781038</v>
          </cell>
          <cell r="I383">
            <v>315</v>
          </cell>
          <cell r="J383">
            <v>0</v>
          </cell>
          <cell r="K383">
            <v>0</v>
          </cell>
          <cell r="M383">
            <v>277</v>
          </cell>
          <cell r="N383">
            <v>279.89999999999998</v>
          </cell>
          <cell r="O383" t="str">
            <v>01.11.98</v>
          </cell>
          <cell r="P383">
            <v>277</v>
          </cell>
          <cell r="Q383" t="str">
            <v>20.06.98</v>
          </cell>
        </row>
        <row r="384">
          <cell r="B384" t="str">
            <v>99-00</v>
          </cell>
          <cell r="C384">
            <v>315</v>
          </cell>
          <cell r="D384">
            <v>350</v>
          </cell>
          <cell r="E384">
            <v>570</v>
          </cell>
          <cell r="F384">
            <v>162.85714285714286</v>
          </cell>
          <cell r="G384">
            <v>1.6</v>
          </cell>
          <cell r="H384">
            <v>0.2807017543859649</v>
          </cell>
          <cell r="I384">
            <v>315</v>
          </cell>
          <cell r="M384">
            <v>275</v>
          </cell>
          <cell r="N384">
            <v>406.9</v>
          </cell>
          <cell r="P384">
            <v>280.5</v>
          </cell>
        </row>
        <row r="385">
          <cell r="B385" t="str">
            <v>00-01</v>
          </cell>
          <cell r="C385">
            <v>315</v>
          </cell>
          <cell r="D385">
            <v>425</v>
          </cell>
          <cell r="E385">
            <v>745.37</v>
          </cell>
          <cell r="F385">
            <v>175.38</v>
          </cell>
          <cell r="G385">
            <v>2.7</v>
          </cell>
          <cell r="H385">
            <v>0.36223620483786578</v>
          </cell>
          <cell r="I385">
            <v>315</v>
          </cell>
          <cell r="M385">
            <v>276.3</v>
          </cell>
        </row>
        <row r="386">
          <cell r="A386" t="str">
            <v>Average</v>
          </cell>
          <cell r="D386">
            <v>496.375</v>
          </cell>
          <cell r="E386">
            <v>396.11840625000002</v>
          </cell>
          <cell r="F386">
            <v>105.72345369968683</v>
          </cell>
          <cell r="G386">
            <v>2.1004999999999998</v>
          </cell>
          <cell r="H386">
            <v>0.53285014017771848</v>
          </cell>
          <cell r="I386">
            <v>341.25</v>
          </cell>
          <cell r="J386">
            <v>90.15</v>
          </cell>
          <cell r="K386">
            <v>0</v>
          </cell>
          <cell r="L386">
            <v>0</v>
          </cell>
          <cell r="M386">
            <v>311.50000000000006</v>
          </cell>
          <cell r="N386">
            <v>406.9</v>
          </cell>
          <cell r="O386" t="str">
            <v xml:space="preserve"> </v>
          </cell>
          <cell r="P386">
            <v>274.3</v>
          </cell>
          <cell r="Q386" t="str">
            <v xml:space="preserve"> </v>
          </cell>
        </row>
        <row r="387">
          <cell r="A387" t="str">
            <v>BIRSINGHPUR</v>
          </cell>
          <cell r="B387" t="str">
            <v>88-89</v>
          </cell>
        </row>
        <row r="388">
          <cell r="B388" t="str">
            <v>89-90</v>
          </cell>
        </row>
        <row r="389">
          <cell r="B389" t="str">
            <v>90-91</v>
          </cell>
          <cell r="C389">
            <v>0</v>
          </cell>
          <cell r="D389">
            <v>0</v>
          </cell>
          <cell r="E389">
            <v>0</v>
          </cell>
          <cell r="F389" t="str">
            <v xml:space="preserve"> </v>
          </cell>
          <cell r="I389" t="str">
            <v xml:space="preserve"> </v>
          </cell>
        </row>
        <row r="390">
          <cell r="B390" t="str">
            <v>91-92</v>
          </cell>
          <cell r="C390">
            <v>0</v>
          </cell>
          <cell r="D390">
            <v>0</v>
          </cell>
          <cell r="E390">
            <v>0</v>
          </cell>
          <cell r="F390" t="str">
            <v xml:space="preserve"> </v>
          </cell>
          <cell r="I390" t="str">
            <v xml:space="preserve"> </v>
          </cell>
        </row>
        <row r="391">
          <cell r="B391" t="str">
            <v>92-93</v>
          </cell>
          <cell r="C391">
            <v>20</v>
          </cell>
          <cell r="D391">
            <v>50</v>
          </cell>
          <cell r="E391">
            <v>18.38</v>
          </cell>
          <cell r="F391">
            <v>36.76</v>
          </cell>
          <cell r="G391">
            <v>0.1</v>
          </cell>
          <cell r="H391">
            <v>0.54406964091403698</v>
          </cell>
          <cell r="I391">
            <v>21</v>
          </cell>
          <cell r="M391">
            <v>472.9</v>
          </cell>
          <cell r="N391">
            <v>476.1</v>
          </cell>
          <cell r="O391" t="str">
            <v>15.09.92</v>
          </cell>
          <cell r="P391">
            <v>470.8</v>
          </cell>
          <cell r="Q391" t="str">
            <v>02.08.92</v>
          </cell>
        </row>
        <row r="392">
          <cell r="B392" t="str">
            <v>93-94</v>
          </cell>
          <cell r="C392">
            <v>20</v>
          </cell>
          <cell r="D392">
            <v>50</v>
          </cell>
          <cell r="E392">
            <v>35.423999999999999</v>
          </cell>
          <cell r="F392">
            <v>70.847999999999999</v>
          </cell>
          <cell r="G392">
            <v>0.8</v>
          </cell>
          <cell r="H392">
            <v>2.2583559168925023</v>
          </cell>
          <cell r="I392">
            <v>21</v>
          </cell>
          <cell r="M392">
            <v>475.97</v>
          </cell>
          <cell r="N392">
            <v>477</v>
          </cell>
          <cell r="O392" t="str">
            <v>21.09.93</v>
          </cell>
          <cell r="P392">
            <v>469.1</v>
          </cell>
          <cell r="Q392" t="str">
            <v>01.07.93</v>
          </cell>
        </row>
        <row r="393">
          <cell r="B393" t="str">
            <v>94-95</v>
          </cell>
          <cell r="C393">
            <v>20</v>
          </cell>
          <cell r="D393">
            <v>30</v>
          </cell>
          <cell r="E393">
            <v>60.3</v>
          </cell>
          <cell r="F393">
            <v>201</v>
          </cell>
          <cell r="G393">
            <v>1</v>
          </cell>
          <cell r="H393">
            <v>1.6583747927031509</v>
          </cell>
          <cell r="I393">
            <v>20</v>
          </cell>
          <cell r="J393">
            <v>1985</v>
          </cell>
          <cell r="M393">
            <v>474.7</v>
          </cell>
          <cell r="N393">
            <v>476.82</v>
          </cell>
          <cell r="O393" t="str">
            <v>01.12.94</v>
          </cell>
          <cell r="P393">
            <v>472.62</v>
          </cell>
          <cell r="Q393" t="str">
            <v>20.06.94</v>
          </cell>
        </row>
        <row r="394">
          <cell r="B394" t="str">
            <v>95-96</v>
          </cell>
          <cell r="C394">
            <v>20</v>
          </cell>
          <cell r="D394">
            <v>30</v>
          </cell>
          <cell r="E394">
            <v>43.1</v>
          </cell>
          <cell r="F394">
            <v>143.66666666666666</v>
          </cell>
          <cell r="G394">
            <v>0.9</v>
          </cell>
          <cell r="H394">
            <v>2.0881670533642689</v>
          </cell>
          <cell r="I394">
            <v>20</v>
          </cell>
          <cell r="J394">
            <v>690</v>
          </cell>
          <cell r="M394">
            <v>474.69</v>
          </cell>
          <cell r="N394">
            <v>476.28</v>
          </cell>
          <cell r="O394" t="str">
            <v>29.08.95</v>
          </cell>
          <cell r="P394">
            <v>471.83</v>
          </cell>
          <cell r="Q394" t="str">
            <v>13.07.95</v>
          </cell>
        </row>
        <row r="395">
          <cell r="B395" t="str">
            <v>96-97</v>
          </cell>
          <cell r="C395">
            <v>20</v>
          </cell>
          <cell r="D395">
            <v>30</v>
          </cell>
          <cell r="E395">
            <v>39</v>
          </cell>
          <cell r="F395">
            <v>130</v>
          </cell>
          <cell r="G395">
            <v>0.8</v>
          </cell>
          <cell r="H395">
            <v>2.0512820512820511</v>
          </cell>
          <cell r="I395">
            <v>20</v>
          </cell>
          <cell r="J395" t="str">
            <v xml:space="preserve"> </v>
          </cell>
          <cell r="M395">
            <v>475.01</v>
          </cell>
          <cell r="N395">
            <v>476.75</v>
          </cell>
          <cell r="O395" t="str">
            <v>18.09.96</v>
          </cell>
          <cell r="P395">
            <v>472.49</v>
          </cell>
          <cell r="Q395" t="str">
            <v>26.06.96</v>
          </cell>
        </row>
        <row r="396">
          <cell r="B396" t="str">
            <v>97-98</v>
          </cell>
          <cell r="C396">
            <v>20</v>
          </cell>
          <cell r="D396">
            <v>30</v>
          </cell>
          <cell r="E396">
            <v>68.23</v>
          </cell>
          <cell r="F396">
            <v>227.43333333333334</v>
          </cell>
          <cell r="G396">
            <v>0.63800000000000001</v>
          </cell>
          <cell r="H396">
            <v>0.93507254873222923</v>
          </cell>
          <cell r="I396">
            <v>20</v>
          </cell>
          <cell r="J396">
            <v>1177.4000000000001</v>
          </cell>
          <cell r="K396">
            <v>608.4</v>
          </cell>
          <cell r="M396">
            <v>475.65</v>
          </cell>
          <cell r="N396">
            <v>476.9</v>
          </cell>
          <cell r="O396" t="str">
            <v>17.09.97</v>
          </cell>
          <cell r="P396">
            <v>472.41</v>
          </cell>
          <cell r="Q396" t="str">
            <v>14.07.97</v>
          </cell>
        </row>
        <row r="397">
          <cell r="B397" t="str">
            <v>98-99</v>
          </cell>
          <cell r="C397">
            <v>20</v>
          </cell>
          <cell r="D397">
            <v>50</v>
          </cell>
          <cell r="E397">
            <v>40.4</v>
          </cell>
          <cell r="F397">
            <v>80.8</v>
          </cell>
          <cell r="G397">
            <v>0.4</v>
          </cell>
          <cell r="H397">
            <v>0.99009900990099009</v>
          </cell>
          <cell r="I397">
            <v>20</v>
          </cell>
          <cell r="J397">
            <v>0</v>
          </cell>
          <cell r="K397">
            <v>608.4</v>
          </cell>
          <cell r="M397">
            <v>474.63</v>
          </cell>
          <cell r="N397">
            <v>476.71</v>
          </cell>
          <cell r="O397" t="str">
            <v>14.09.98</v>
          </cell>
          <cell r="P397">
            <v>473.45</v>
          </cell>
          <cell r="Q397" t="str">
            <v>02.06.98</v>
          </cell>
        </row>
        <row r="398">
          <cell r="B398" t="str">
            <v>99-00</v>
          </cell>
          <cell r="C398">
            <v>20</v>
          </cell>
          <cell r="D398">
            <v>55</v>
          </cell>
          <cell r="E398">
            <v>46.3</v>
          </cell>
          <cell r="F398">
            <v>84.181818181818187</v>
          </cell>
          <cell r="G398">
            <v>0.3</v>
          </cell>
          <cell r="H398">
            <v>0.64794816414686829</v>
          </cell>
          <cell r="I398">
            <v>20</v>
          </cell>
          <cell r="M398">
            <v>475.37</v>
          </cell>
          <cell r="N398">
            <v>476.92</v>
          </cell>
          <cell r="P398">
            <v>472.95</v>
          </cell>
        </row>
        <row r="399">
          <cell r="B399" t="str">
            <v>00-01</v>
          </cell>
          <cell r="C399">
            <v>20</v>
          </cell>
          <cell r="D399">
            <v>50</v>
          </cell>
          <cell r="E399">
            <v>34.71</v>
          </cell>
          <cell r="F399">
            <v>99.18</v>
          </cell>
          <cell r="G399">
            <v>0.37</v>
          </cell>
          <cell r="H399">
            <v>1.065975223278594</v>
          </cell>
          <cell r="I399">
            <v>20</v>
          </cell>
          <cell r="M399">
            <v>474.48</v>
          </cell>
        </row>
        <row r="400">
          <cell r="A400" t="str">
            <v>Average</v>
          </cell>
          <cell r="D400">
            <v>81</v>
          </cell>
          <cell r="E400">
            <v>85.354250000000008</v>
          </cell>
          <cell r="F400">
            <v>158.5635</v>
          </cell>
          <cell r="G400">
            <v>47.829749999999997</v>
          </cell>
          <cell r="H400">
            <v>48.565677626723655</v>
          </cell>
          <cell r="I400">
            <v>65</v>
          </cell>
          <cell r="J400">
            <v>528.79999999999995</v>
          </cell>
          <cell r="K400">
            <v>199.35</v>
          </cell>
          <cell r="L400">
            <v>47.25</v>
          </cell>
          <cell r="M400">
            <v>462.69375000000002</v>
          </cell>
          <cell r="N400">
            <v>477</v>
          </cell>
          <cell r="O400" t="str">
            <v xml:space="preserve"> </v>
          </cell>
          <cell r="P400">
            <v>469.1</v>
          </cell>
          <cell r="Q400" t="str">
            <v xml:space="preserve"> </v>
          </cell>
        </row>
        <row r="401">
          <cell r="A401" t="str">
            <v>STATE  LOAD  DESPATCH  CENTRE  M.P.E.B.  JABALPUR</v>
          </cell>
        </row>
        <row r="402">
          <cell r="A402" t="str">
            <v>HYDEL</v>
          </cell>
        </row>
        <row r="403">
          <cell r="A403" t="str">
            <v>STATION NAME</v>
          </cell>
          <cell r="B403" t="str">
            <v>YEAR</v>
          </cell>
          <cell r="C403" t="str">
            <v>CAPACITY</v>
          </cell>
          <cell r="D403" t="str">
            <v>TARGET</v>
          </cell>
          <cell r="E403" t="str">
            <v>ACTUAL GENE.</v>
          </cell>
          <cell r="F403" t="str">
            <v>ACHIEVE-MENT</v>
          </cell>
          <cell r="G403" t="str">
            <v>AUXILIARY CONSUMPTION</v>
          </cell>
          <cell r="I403" t="str">
            <v>MAXIMUM DEMAND</v>
          </cell>
          <cell r="J403" t="str">
            <v>WATER INFLOW</v>
          </cell>
          <cell r="K403" t="str">
            <v>WATER CONSUMED</v>
          </cell>
          <cell r="L403" t="str">
            <v>WATER CONSUMED</v>
          </cell>
          <cell r="M403" t="str">
            <v>LEVEL AT THE END</v>
          </cell>
          <cell r="N403" t="str">
            <v>MAXIMUM LEVEL</v>
          </cell>
          <cell r="P403" t="str">
            <v>MINIMUM LEVEL</v>
          </cell>
        </row>
        <row r="404">
          <cell r="C404" t="str">
            <v>MW</v>
          </cell>
          <cell r="D404" t="str">
            <v>MKwh</v>
          </cell>
          <cell r="E404" t="str">
            <v>MKwh</v>
          </cell>
          <cell r="F404" t="str">
            <v>%</v>
          </cell>
          <cell r="G404" t="str">
            <v>MKwh</v>
          </cell>
          <cell r="H404" t="str">
            <v>%</v>
          </cell>
          <cell r="I404" t="str">
            <v>MW</v>
          </cell>
          <cell r="J404" t="str">
            <v>MAFT</v>
          </cell>
          <cell r="K404" t="str">
            <v>MCM</v>
          </cell>
          <cell r="L404" t="str">
            <v>MCM</v>
          </cell>
          <cell r="M404" t="str">
            <v>FT / M</v>
          </cell>
          <cell r="N404" t="str">
            <v>FT / M</v>
          </cell>
          <cell r="O404" t="str">
            <v>DATE</v>
          </cell>
          <cell r="P404" t="str">
            <v>FT / M</v>
          </cell>
          <cell r="Q404" t="str">
            <v>DATE</v>
          </cell>
        </row>
        <row r="405">
          <cell r="A405" t="str">
            <v>HASDEO BANGO</v>
          </cell>
          <cell r="B405" t="str">
            <v>94-95</v>
          </cell>
          <cell r="C405">
            <v>120</v>
          </cell>
          <cell r="D405">
            <v>250</v>
          </cell>
          <cell r="E405">
            <v>256.10000000000002</v>
          </cell>
          <cell r="F405">
            <v>102.44000000000001</v>
          </cell>
          <cell r="G405">
            <v>8</v>
          </cell>
          <cell r="H405">
            <v>3.1237797735259663</v>
          </cell>
          <cell r="I405">
            <v>120</v>
          </cell>
          <cell r="J405">
            <v>6240</v>
          </cell>
          <cell r="M405">
            <v>349</v>
          </cell>
          <cell r="N405">
            <v>359.28</v>
          </cell>
          <cell r="O405" t="str">
            <v>09.10.94</v>
          </cell>
          <cell r="P405">
            <v>347.8</v>
          </cell>
          <cell r="Q405" t="str">
            <v>10.06.94</v>
          </cell>
        </row>
        <row r="406">
          <cell r="B406" t="str">
            <v>95-96</v>
          </cell>
          <cell r="C406">
            <v>120</v>
          </cell>
          <cell r="D406">
            <v>250</v>
          </cell>
          <cell r="E406">
            <v>296.8</v>
          </cell>
          <cell r="F406">
            <v>118.72</v>
          </cell>
          <cell r="G406">
            <v>3.5</v>
          </cell>
          <cell r="H406">
            <v>1.1792452830188678</v>
          </cell>
          <cell r="I406">
            <v>127</v>
          </cell>
          <cell r="J406">
            <v>2389</v>
          </cell>
          <cell r="M406">
            <v>347.98</v>
          </cell>
          <cell r="N406">
            <v>355.5</v>
          </cell>
          <cell r="O406" t="str">
            <v>18.09.95</v>
          </cell>
          <cell r="P406">
            <v>342.6</v>
          </cell>
          <cell r="Q406" t="str">
            <v>20.06.95</v>
          </cell>
        </row>
        <row r="407">
          <cell r="B407" t="str">
            <v>96-97</v>
          </cell>
          <cell r="C407">
            <v>120</v>
          </cell>
          <cell r="D407">
            <v>350</v>
          </cell>
          <cell r="E407">
            <v>359.1</v>
          </cell>
          <cell r="F407">
            <v>102.6</v>
          </cell>
          <cell r="G407">
            <v>2.4</v>
          </cell>
          <cell r="H407">
            <v>0.66833751044277356</v>
          </cell>
          <cell r="I407">
            <v>126</v>
          </cell>
          <cell r="M407">
            <v>345</v>
          </cell>
          <cell r="N407">
            <v>357.08</v>
          </cell>
          <cell r="O407" t="str">
            <v>18.09.96</v>
          </cell>
          <cell r="P407">
            <v>344.17</v>
          </cell>
          <cell r="Q407" t="str">
            <v>20.06.96</v>
          </cell>
        </row>
        <row r="408">
          <cell r="B408" t="str">
            <v>97-98</v>
          </cell>
          <cell r="C408">
            <v>120</v>
          </cell>
          <cell r="D408">
            <v>350</v>
          </cell>
          <cell r="E408">
            <v>189.14</v>
          </cell>
          <cell r="F408">
            <v>54.04</v>
          </cell>
          <cell r="G408">
            <v>0.27700000000000002</v>
          </cell>
          <cell r="H408">
            <v>0.14645236332875122</v>
          </cell>
          <cell r="I408">
            <v>130</v>
          </cell>
          <cell r="K408">
            <v>2745.8</v>
          </cell>
          <cell r="M408">
            <v>355.56</v>
          </cell>
          <cell r="N408">
            <v>357.17</v>
          </cell>
          <cell r="O408" t="str">
            <v>24.09.97</v>
          </cell>
          <cell r="P408">
            <v>341.04</v>
          </cell>
          <cell r="Q408" t="str">
            <v>24.06.97</v>
          </cell>
        </row>
        <row r="409">
          <cell r="B409" t="str">
            <v>98-99</v>
          </cell>
          <cell r="C409">
            <v>120</v>
          </cell>
          <cell r="D409">
            <v>350</v>
          </cell>
          <cell r="E409">
            <v>610.92740000000003</v>
          </cell>
          <cell r="F409">
            <v>174.55068571428572</v>
          </cell>
          <cell r="G409">
            <v>0.36320999999999998</v>
          </cell>
          <cell r="H409">
            <v>5.9452236059472856E-2</v>
          </cell>
          <cell r="I409">
            <v>124</v>
          </cell>
          <cell r="K409">
            <v>2745.8</v>
          </cell>
          <cell r="M409">
            <v>334.51</v>
          </cell>
          <cell r="N409">
            <v>357.1</v>
          </cell>
          <cell r="O409" t="str">
            <v>03.10.98</v>
          </cell>
          <cell r="P409">
            <v>343.6</v>
          </cell>
          <cell r="Q409" t="str">
            <v>30.03.99</v>
          </cell>
        </row>
        <row r="410">
          <cell r="B410" t="str">
            <v>99-00</v>
          </cell>
          <cell r="C410">
            <v>120</v>
          </cell>
          <cell r="D410">
            <v>350</v>
          </cell>
          <cell r="E410">
            <v>430.4</v>
          </cell>
          <cell r="F410">
            <v>122.97142857142858</v>
          </cell>
          <cell r="G410">
            <v>0.3</v>
          </cell>
          <cell r="H410">
            <v>6.9702602230483274E-2</v>
          </cell>
          <cell r="I410">
            <v>123</v>
          </cell>
          <cell r="J410">
            <v>4046.5</v>
          </cell>
          <cell r="K410" t="str">
            <v xml:space="preserve"> </v>
          </cell>
          <cell r="M410">
            <v>344.57</v>
          </cell>
          <cell r="N410">
            <v>357.8</v>
          </cell>
          <cell r="P410">
            <v>338.38</v>
          </cell>
        </row>
        <row r="411">
          <cell r="B411" t="str">
            <v>00-01</v>
          </cell>
          <cell r="C411">
            <v>120</v>
          </cell>
          <cell r="D411">
            <v>400</v>
          </cell>
          <cell r="E411">
            <v>233.76</v>
          </cell>
          <cell r="F411">
            <v>58.44</v>
          </cell>
          <cell r="G411">
            <v>0.47</v>
          </cell>
          <cell r="H411">
            <v>0.2010609171800137</v>
          </cell>
          <cell r="I411">
            <v>121</v>
          </cell>
          <cell r="M411">
            <v>345.48</v>
          </cell>
        </row>
        <row r="412">
          <cell r="A412" t="str">
            <v>Average</v>
          </cell>
        </row>
        <row r="413">
          <cell r="A413" t="str">
            <v>RAJGHAT</v>
          </cell>
          <cell r="B413" t="str">
            <v>99-00</v>
          </cell>
          <cell r="C413">
            <v>15</v>
          </cell>
          <cell r="D413">
            <v>160</v>
          </cell>
          <cell r="E413">
            <v>27.28</v>
          </cell>
          <cell r="F413">
            <v>17.05</v>
          </cell>
          <cell r="G413">
            <v>0.12</v>
          </cell>
          <cell r="H413">
            <v>0.44</v>
          </cell>
          <cell r="M413">
            <v>351.7</v>
          </cell>
        </row>
        <row r="414">
          <cell r="B414" t="str">
            <v>00-01</v>
          </cell>
          <cell r="C414">
            <v>45</v>
          </cell>
          <cell r="D414">
            <v>100</v>
          </cell>
          <cell r="E414">
            <v>58.17</v>
          </cell>
          <cell r="F414">
            <v>61.24</v>
          </cell>
          <cell r="G414">
            <v>0.41</v>
          </cell>
          <cell r="H414">
            <v>0.71</v>
          </cell>
          <cell r="I414">
            <v>40</v>
          </cell>
          <cell r="M414">
            <v>359</v>
          </cell>
        </row>
        <row r="415">
          <cell r="A415" t="str">
            <v>Average</v>
          </cell>
        </row>
        <row r="416">
          <cell r="A416" t="str">
            <v>M.P.RAJGHAT</v>
          </cell>
          <cell r="B416" t="str">
            <v>99-00</v>
          </cell>
          <cell r="C416">
            <v>7.5</v>
          </cell>
          <cell r="D416">
            <v>80</v>
          </cell>
          <cell r="E416">
            <v>13.64</v>
          </cell>
          <cell r="F416">
            <v>17.05</v>
          </cell>
          <cell r="G416">
            <v>0.06</v>
          </cell>
          <cell r="H416">
            <v>0.03</v>
          </cell>
        </row>
        <row r="417">
          <cell r="B417" t="str">
            <v>00-01</v>
          </cell>
          <cell r="C417">
            <v>22.5</v>
          </cell>
          <cell r="D417">
            <v>50</v>
          </cell>
          <cell r="E417">
            <v>29.09</v>
          </cell>
          <cell r="F417">
            <v>61.24</v>
          </cell>
          <cell r="G417">
            <v>0.21</v>
          </cell>
          <cell r="H417">
            <v>0.04</v>
          </cell>
        </row>
        <row r="418">
          <cell r="A418" t="str">
            <v>Average</v>
          </cell>
          <cell r="D418">
            <v>426.66666666666669</v>
          </cell>
          <cell r="E418">
            <v>410.27956666666665</v>
          </cell>
          <cell r="F418">
            <v>112.55368571428572</v>
          </cell>
          <cell r="G418">
            <v>2.6400350000000001</v>
          </cell>
          <cell r="H418">
            <v>0.87449496143438588</v>
          </cell>
          <cell r="I418">
            <v>145.16666666666666</v>
          </cell>
          <cell r="J418">
            <v>2112.5833333333335</v>
          </cell>
          <cell r="K418">
            <v>915.26666666666677</v>
          </cell>
          <cell r="L418">
            <v>0</v>
          </cell>
          <cell r="M418">
            <v>522.13333333333333</v>
          </cell>
          <cell r="N418">
            <v>477</v>
          </cell>
          <cell r="O418" t="str">
            <v xml:space="preserve"> </v>
          </cell>
          <cell r="P418">
            <v>0</v>
          </cell>
          <cell r="Q418">
            <v>0</v>
          </cell>
        </row>
        <row r="419">
          <cell r="A419" t="str">
            <v>M.P.HYDEL</v>
          </cell>
          <cell r="B419" t="str">
            <v>88-89</v>
          </cell>
          <cell r="C419">
            <v>389.66666666666663</v>
          </cell>
          <cell r="D419">
            <v>910</v>
          </cell>
          <cell r="E419">
            <v>884.83333333333326</v>
          </cell>
          <cell r="F419">
            <v>97.234432234432234</v>
          </cell>
          <cell r="G419">
            <v>0</v>
          </cell>
          <cell r="H419">
            <v>0</v>
          </cell>
          <cell r="I419" t="str">
            <v xml:space="preserve"> </v>
          </cell>
        </row>
        <row r="420">
          <cell r="B420" t="str">
            <v>89-90</v>
          </cell>
          <cell r="C420">
            <v>389.66666666666663</v>
          </cell>
          <cell r="D420">
            <v>950</v>
          </cell>
          <cell r="E420">
            <v>872.75166666666655</v>
          </cell>
          <cell r="F420">
            <v>91.868596491228061</v>
          </cell>
          <cell r="G420">
            <v>6.2333333333333334</v>
          </cell>
          <cell r="H420">
            <v>0.71421614777781395</v>
          </cell>
          <cell r="I420" t="str">
            <v xml:space="preserve"> </v>
          </cell>
        </row>
        <row r="421">
          <cell r="B421" t="str">
            <v>90-91</v>
          </cell>
          <cell r="C421">
            <v>389.66666666666663</v>
          </cell>
          <cell r="D421">
            <v>1085</v>
          </cell>
          <cell r="E421">
            <v>1166.44</v>
          </cell>
          <cell r="F421">
            <v>107.50599078341014</v>
          </cell>
          <cell r="G421">
            <v>2.7333333333333334</v>
          </cell>
          <cell r="H421">
            <v>0.23433124149834822</v>
          </cell>
          <cell r="I421" t="str">
            <v xml:space="preserve"> </v>
          </cell>
        </row>
        <row r="422">
          <cell r="B422" t="str">
            <v>91-92</v>
          </cell>
          <cell r="C422">
            <v>704.66666666666663</v>
          </cell>
          <cell r="D422">
            <v>1846</v>
          </cell>
          <cell r="E422">
            <v>1498.6583333333333</v>
          </cell>
          <cell r="F422">
            <v>81.184091729866381</v>
          </cell>
          <cell r="G422">
            <v>4.5333333333333332</v>
          </cell>
          <cell r="H422">
            <v>0.30249278521344092</v>
          </cell>
          <cell r="I422" t="str">
            <v xml:space="preserve"> </v>
          </cell>
        </row>
        <row r="423">
          <cell r="B423" t="str">
            <v>92-93</v>
          </cell>
          <cell r="C423">
            <v>724.66666666666663</v>
          </cell>
          <cell r="D423">
            <v>1938.3333333333333</v>
          </cell>
          <cell r="E423">
            <v>1511.4950000000001</v>
          </cell>
          <cell r="F423">
            <v>77.979105760963023</v>
          </cell>
          <cell r="G423">
            <v>7.6999999999999993</v>
          </cell>
          <cell r="H423">
            <v>0.5094294059854646</v>
          </cell>
          <cell r="I423" t="str">
            <v xml:space="preserve"> </v>
          </cell>
        </row>
        <row r="424">
          <cell r="B424" t="str">
            <v>93-94</v>
          </cell>
          <cell r="C424">
            <v>724.66666666666663</v>
          </cell>
          <cell r="D424">
            <v>1990</v>
          </cell>
          <cell r="E424">
            <v>1658.25848</v>
          </cell>
          <cell r="F424">
            <v>83.329571859296479</v>
          </cell>
          <cell r="G424">
            <v>10.773333333333333</v>
          </cell>
          <cell r="H424">
            <v>0.64967756614959893</v>
          </cell>
          <cell r="I424" t="str">
            <v xml:space="preserve"> </v>
          </cell>
        </row>
        <row r="425">
          <cell r="B425" t="str">
            <v>94-95</v>
          </cell>
          <cell r="C425">
            <v>844.66666666666663</v>
          </cell>
          <cell r="D425">
            <v>2000</v>
          </cell>
          <cell r="E425">
            <v>2415.3333333333335</v>
          </cell>
          <cell r="F425">
            <v>120.76666666666667</v>
          </cell>
          <cell r="G425">
            <v>17.51774533333333</v>
          </cell>
          <cell r="H425">
            <v>0.72527237096328989</v>
          </cell>
          <cell r="I425" t="str">
            <v xml:space="preserve"> </v>
          </cell>
        </row>
        <row r="426">
          <cell r="B426" t="str">
            <v>95-96</v>
          </cell>
          <cell r="C426">
            <v>844.66666666666663</v>
          </cell>
          <cell r="D426">
            <v>2000</v>
          </cell>
          <cell r="E426">
            <v>2253.1166666666663</v>
          </cell>
          <cell r="F426">
            <v>112.65583333333332</v>
          </cell>
          <cell r="G426">
            <v>13.9</v>
          </cell>
          <cell r="H426">
            <v>0.61692322486629636</v>
          </cell>
        </row>
        <row r="427">
          <cell r="B427" t="str">
            <v>96-97</v>
          </cell>
          <cell r="C427">
            <v>844.66666666666663</v>
          </cell>
          <cell r="D427">
            <v>2200</v>
          </cell>
          <cell r="E427">
            <v>2274.25</v>
          </cell>
          <cell r="F427">
            <v>103.375</v>
          </cell>
          <cell r="G427">
            <v>10.516666666666667</v>
          </cell>
          <cell r="H427">
            <v>0.46242350958191347</v>
          </cell>
        </row>
        <row r="428">
          <cell r="B428" t="str">
            <v>97-98</v>
          </cell>
          <cell r="C428">
            <v>844.66666666666663</v>
          </cell>
          <cell r="D428">
            <v>2200</v>
          </cell>
          <cell r="E428">
            <v>2324.9116666666664</v>
          </cell>
          <cell r="F428">
            <v>105.67780303030301</v>
          </cell>
          <cell r="G428">
            <v>9.3574999999999982</v>
          </cell>
          <cell r="H428">
            <v>0.40248840995392648</v>
          </cell>
        </row>
        <row r="429">
          <cell r="B429" t="str">
            <v>98-99</v>
          </cell>
          <cell r="C429">
            <v>844.66666666666663</v>
          </cell>
          <cell r="D429">
            <v>2300</v>
          </cell>
          <cell r="E429">
            <v>2850.594066666667</v>
          </cell>
          <cell r="F429">
            <v>123.93887246376812</v>
          </cell>
          <cell r="G429">
            <v>9.596543333333333</v>
          </cell>
          <cell r="H429">
            <v>0.33665064575662362</v>
          </cell>
        </row>
        <row r="430">
          <cell r="B430" t="str">
            <v>99-00</v>
          </cell>
          <cell r="D430">
            <v>2440</v>
          </cell>
          <cell r="E430">
            <v>2507.17</v>
          </cell>
          <cell r="F430">
            <v>102.75286885245902</v>
          </cell>
          <cell r="G430">
            <v>5.9</v>
          </cell>
          <cell r="H430">
            <v>0.23532508764862373</v>
          </cell>
        </row>
        <row r="431">
          <cell r="B431" t="str">
            <v>00-01</v>
          </cell>
          <cell r="C431">
            <v>867.5</v>
          </cell>
          <cell r="D431">
            <v>2442</v>
          </cell>
          <cell r="E431">
            <v>1809.98</v>
          </cell>
          <cell r="F431">
            <v>74.118755118755118</v>
          </cell>
          <cell r="G431">
            <v>9.17</v>
          </cell>
          <cell r="H431">
            <v>0.50663543243571751</v>
          </cell>
        </row>
        <row r="432">
          <cell r="A432" t="str">
            <v>Average last 5 years</v>
          </cell>
          <cell r="D432">
            <v>2140</v>
          </cell>
          <cell r="E432">
            <v>2423.6411466666664</v>
          </cell>
          <cell r="F432">
            <v>113.28283509881423</v>
          </cell>
          <cell r="G432">
            <v>12.177691066666664</v>
          </cell>
          <cell r="H432">
            <v>0.50875163222440989</v>
          </cell>
          <cell r="I432" t="str">
            <v xml:space="preserve"> </v>
          </cell>
          <cell r="J432" t="str">
            <v xml:space="preserve"> </v>
          </cell>
          <cell r="K432" t="str">
            <v xml:space="preserve"> </v>
          </cell>
          <cell r="L432" t="str">
            <v xml:space="preserve"> </v>
          </cell>
          <cell r="M432" t="str">
            <v xml:space="preserve"> </v>
          </cell>
          <cell r="N432" t="str">
            <v xml:space="preserve"> </v>
          </cell>
          <cell r="O432" t="str">
            <v xml:space="preserve"> </v>
          </cell>
          <cell r="P432" t="str">
            <v xml:space="preserve"> </v>
          </cell>
          <cell r="Q432" t="str">
            <v xml:space="preserve"> </v>
          </cell>
        </row>
        <row r="433">
          <cell r="A433" t="str">
            <v>M.P.TOTAL</v>
          </cell>
          <cell r="B433" t="str">
            <v>88-89</v>
          </cell>
          <cell r="C433">
            <v>3077.1666666666665</v>
          </cell>
          <cell r="D433">
            <v>13250</v>
          </cell>
          <cell r="E433">
            <v>12343.131333333335</v>
          </cell>
          <cell r="F433">
            <v>93.155708176100646</v>
          </cell>
          <cell r="G433">
            <v>0</v>
          </cell>
          <cell r="H433">
            <v>0</v>
          </cell>
        </row>
        <row r="434">
          <cell r="B434" t="str">
            <v>89-90</v>
          </cell>
          <cell r="C434">
            <v>3077.1666666666665</v>
          </cell>
          <cell r="D434">
            <v>13320</v>
          </cell>
          <cell r="E434">
            <v>12645.461666666666</v>
          </cell>
          <cell r="F434">
            <v>94.935898398398393</v>
          </cell>
          <cell r="G434">
            <v>1158.0333333333333</v>
          </cell>
          <cell r="H434">
            <v>9.1576991323764769</v>
          </cell>
        </row>
        <row r="435">
          <cell r="B435" t="str">
            <v>90-91</v>
          </cell>
          <cell r="C435">
            <v>2947.1666666666665</v>
          </cell>
          <cell r="D435">
            <v>14155</v>
          </cell>
          <cell r="E435">
            <v>12937.164000000001</v>
          </cell>
          <cell r="F435">
            <v>91.396425291416477</v>
          </cell>
          <cell r="G435">
            <v>1248.7273333333335</v>
          </cell>
          <cell r="H435">
            <v>9.652249390464041</v>
          </cell>
          <cell r="I435" t="str">
            <v xml:space="preserve"> </v>
          </cell>
        </row>
        <row r="436">
          <cell r="B436" t="str">
            <v>91-92</v>
          </cell>
          <cell r="C436">
            <v>3262.1666666666665</v>
          </cell>
          <cell r="D436">
            <v>14606</v>
          </cell>
          <cell r="E436">
            <v>12524.380333333333</v>
          </cell>
          <cell r="F436">
            <v>85.748187959286128</v>
          </cell>
          <cell r="G436">
            <v>1179.9433333333332</v>
          </cell>
          <cell r="H436">
            <v>9.4211713628094067</v>
          </cell>
          <cell r="I436" t="str">
            <v xml:space="preserve"> </v>
          </cell>
        </row>
        <row r="437">
          <cell r="B437" t="str">
            <v>92-93</v>
          </cell>
          <cell r="C437">
            <v>3282.1666666666665</v>
          </cell>
          <cell r="D437">
            <v>14538.333333333334</v>
          </cell>
          <cell r="E437">
            <v>13259.179000000002</v>
          </cell>
          <cell r="F437">
            <v>91.20150636248998</v>
          </cell>
          <cell r="G437">
            <v>1232.616</v>
          </cell>
          <cell r="H437">
            <v>9.296322193101096</v>
          </cell>
          <cell r="I437" t="str">
            <v xml:space="preserve"> </v>
          </cell>
        </row>
        <row r="438">
          <cell r="B438" t="str">
            <v>93-94</v>
          </cell>
          <cell r="C438">
            <v>3482.1666666666665</v>
          </cell>
          <cell r="D438">
            <v>16325</v>
          </cell>
          <cell r="E438">
            <v>14382.00028</v>
          </cell>
          <cell r="F438">
            <v>88.098010903522194</v>
          </cell>
          <cell r="G438">
            <v>1337.7796703333336</v>
          </cell>
          <cell r="H438">
            <v>9.3017636231984095</v>
          </cell>
          <cell r="I438" t="str">
            <v xml:space="preserve"> </v>
          </cell>
        </row>
        <row r="439">
          <cell r="B439" t="str">
            <v>94-95</v>
          </cell>
          <cell r="C439">
            <v>3812.1666666666665</v>
          </cell>
          <cell r="D439">
            <v>16230</v>
          </cell>
          <cell r="E439">
            <v>16597.313333333332</v>
          </cell>
          <cell r="F439">
            <v>102.2631751899774</v>
          </cell>
          <cell r="G439">
            <v>1511.8777453333332</v>
          </cell>
          <cell r="H439">
            <v>9.1091715566816642</v>
          </cell>
          <cell r="I439" t="str">
            <v xml:space="preserve"> </v>
          </cell>
        </row>
        <row r="440">
          <cell r="B440" t="str">
            <v>95-96</v>
          </cell>
          <cell r="C440">
            <v>3812.1666666666665</v>
          </cell>
          <cell r="D440">
            <v>18000</v>
          </cell>
          <cell r="E440">
            <v>17598.816666666666</v>
          </cell>
          <cell r="F440">
            <v>97.771203703703691</v>
          </cell>
          <cell r="G440">
            <v>1592.9199999999998</v>
          </cell>
          <cell r="H440">
            <v>9.0512903803191307</v>
          </cell>
        </row>
        <row r="441">
          <cell r="B441" t="str">
            <v>96-97</v>
          </cell>
          <cell r="C441">
            <v>3812.1666666666665</v>
          </cell>
          <cell r="D441">
            <v>18490</v>
          </cell>
          <cell r="E441">
            <v>18413.75</v>
          </cell>
          <cell r="F441">
            <v>99.587614926987555</v>
          </cell>
          <cell r="G441">
            <v>1593.5166666666669</v>
          </cell>
          <cell r="H441">
            <v>8.653949720543979</v>
          </cell>
        </row>
        <row r="442">
          <cell r="B442" t="str">
            <v>97-98</v>
          </cell>
          <cell r="C442">
            <v>3812.1666666666665</v>
          </cell>
          <cell r="D442">
            <v>18680</v>
          </cell>
          <cell r="E442">
            <v>19442.469666666664</v>
          </cell>
          <cell r="F442">
            <v>104.08174339757315</v>
          </cell>
          <cell r="G442">
            <v>1698.3725000000002</v>
          </cell>
          <cell r="H442">
            <v>8.7353743074718118</v>
          </cell>
        </row>
        <row r="443">
          <cell r="B443" t="str">
            <v>98-99</v>
          </cell>
          <cell r="C443">
            <v>3812.1666666666665</v>
          </cell>
          <cell r="D443">
            <v>19120</v>
          </cell>
          <cell r="E443">
            <v>20551.660066666671</v>
          </cell>
          <cell r="F443">
            <v>107.4877618549512</v>
          </cell>
          <cell r="G443">
            <v>1723.2765433333334</v>
          </cell>
          <cell r="H443">
            <v>8.3850965700253344</v>
          </cell>
        </row>
        <row r="444">
          <cell r="B444" t="str">
            <v>99-00</v>
          </cell>
          <cell r="D444">
            <v>20565</v>
          </cell>
          <cell r="E444">
            <v>21812.7</v>
          </cell>
          <cell r="F444">
            <v>106.1</v>
          </cell>
          <cell r="G444">
            <v>1888.1</v>
          </cell>
          <cell r="H444">
            <v>8.6999999999999993</v>
          </cell>
        </row>
        <row r="445">
          <cell r="B445" t="str">
            <v>00-01</v>
          </cell>
          <cell r="C445">
            <v>4255</v>
          </cell>
          <cell r="D445">
            <v>23512</v>
          </cell>
          <cell r="E445">
            <v>21436.92</v>
          </cell>
          <cell r="F445">
            <v>91.05</v>
          </cell>
          <cell r="G445">
            <v>1918.86</v>
          </cell>
          <cell r="H445">
            <v>8.9499999999999993</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DC LU"/>
      <sheetName val="TGL LU"/>
      <sheetName val="Load  &amp; Thermal Curve"/>
    </sheetNames>
    <sheetDataSet>
      <sheetData sheetId="0" refreshError="1"/>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2004"/>
      <sheetName val="2005-2010"/>
      <sheetName val="PG"/>
      <sheetName val="PP"/>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 val="Addl_40"/>
      <sheetName val="04R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8">
          <cell r="A38" t="str">
            <v xml:space="preserve">ESTIMATE FOR INSTALLATION OF ADDITIONAL 1X40MVA 132/33KV TRANSFORMER AT EXISTING EHV SUBSTATION </v>
          </cell>
        </row>
        <row r="40">
          <cell r="A40" t="str">
            <v>SCHEDULE</v>
          </cell>
        </row>
        <row r="42">
          <cell r="A42" t="str">
            <v>TOTAL NO. OF LOCATIONS</v>
          </cell>
          <cell r="C42">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6">
          <cell r="A46" t="str">
            <v>(A)</v>
          </cell>
          <cell r="B46"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2">
          <cell r="B62" t="str">
            <v>SUB TOTAL (A)</v>
          </cell>
          <cell r="C62" t="str">
            <v/>
          </cell>
          <cell r="E62">
            <v>0</v>
          </cell>
          <cell r="G62">
            <v>0</v>
          </cell>
          <cell r="I62">
            <v>0</v>
          </cell>
        </row>
        <row r="64">
          <cell r="A64" t="str">
            <v>(B)</v>
          </cell>
          <cell r="B64"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80">
          <cell r="B80" t="str">
            <v>SUB TOTAL (B)</v>
          </cell>
          <cell r="E80">
            <v>18.909721452513967</v>
          </cell>
          <cell r="G80">
            <v>1.801389441340782</v>
          </cell>
          <cell r="I80">
            <v>20.711110893854752</v>
          </cell>
        </row>
        <row r="82">
          <cell r="A82" t="str">
            <v>(C)</v>
          </cell>
          <cell r="B82"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6">
          <cell r="B96" t="str">
            <v>SUB TOTAL (C)</v>
          </cell>
          <cell r="E96">
            <v>5.0827799999999996</v>
          </cell>
          <cell r="G96">
            <v>0.37859999999999994</v>
          </cell>
          <cell r="I96">
            <v>5.4613800000000001</v>
          </cell>
        </row>
        <row r="98">
          <cell r="A98" t="str">
            <v>(D)</v>
          </cell>
          <cell r="B98" t="str">
            <v>TRANSFORMER &amp; ASSOCIATED EQUIP.</v>
          </cell>
        </row>
        <row r="100">
          <cell r="A100">
            <v>1</v>
          </cell>
          <cell r="B100" t="str">
            <v>160MVA 220/132KV Xmer(with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5">
          <cell r="B105" t="str">
            <v>SUB TOTAL (D)</v>
          </cell>
          <cell r="E105">
            <v>126.63249344262296</v>
          </cell>
          <cell r="G105">
            <v>8.816557377049179</v>
          </cell>
          <cell r="I105">
            <v>135.44905081967212</v>
          </cell>
        </row>
        <row r="107">
          <cell r="A107" t="str">
            <v>(E)</v>
          </cell>
          <cell r="B107" t="str">
            <v xml:space="preserve">220KV &amp;132KV Carrier Comm.Equip.including provision for </v>
          </cell>
        </row>
        <row r="108">
          <cell r="B108"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2">
          <cell r="B122" t="str">
            <v>SUB TOTAL (E)</v>
          </cell>
          <cell r="E122">
            <v>0</v>
          </cell>
          <cell r="G122">
            <v>0</v>
          </cell>
          <cell r="I122">
            <v>0</v>
          </cell>
        </row>
        <row r="124">
          <cell r="A124" t="str">
            <v>(F-I)</v>
          </cell>
          <cell r="B124" t="str">
            <v>220KV Structures</v>
          </cell>
          <cell r="C124"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7">
          <cell r="B137" t="str">
            <v>SUB TOTAL (F-I)</v>
          </cell>
          <cell r="E137">
            <v>0</v>
          </cell>
        </row>
        <row r="139">
          <cell r="A139" t="str">
            <v>(F-II)</v>
          </cell>
          <cell r="B139"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2">
          <cell r="B152" t="str">
            <v>SUB TOTAL (F-II)</v>
          </cell>
          <cell r="E152">
            <v>18.798999999999999</v>
          </cell>
        </row>
        <row r="154">
          <cell r="A154" t="str">
            <v>(F-III)</v>
          </cell>
          <cell r="B154"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6">
          <cell r="B166" t="str">
            <v>SUB TOTAL (F-III)</v>
          </cell>
          <cell r="E166">
            <v>3.7690000000000001</v>
          </cell>
        </row>
        <row r="167">
          <cell r="G167" t="str">
            <v>LS</v>
          </cell>
        </row>
        <row r="168">
          <cell r="B168" t="str">
            <v>SUB TOTAL F(I)+F(II)+F(III)</v>
          </cell>
          <cell r="E168">
            <v>22.567999999999998</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2">
          <cell r="A172" t="str">
            <v>G</v>
          </cell>
          <cell r="B172" t="str">
            <v>BUSBAR, EARTHING MATERIAL</v>
          </cell>
          <cell r="I172" t="str">
            <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G178">
            <v>0</v>
          </cell>
          <cell r="H178" t="str">
            <v>LS</v>
          </cell>
          <cell r="I178">
            <v>0.2</v>
          </cell>
        </row>
        <row r="179">
          <cell r="A179">
            <v>6</v>
          </cell>
          <cell r="B179" t="str">
            <v>Junction Box etc. &amp; Misc.expendtirues</v>
          </cell>
          <cell r="C179" t="str">
            <v>LS</v>
          </cell>
          <cell r="D179">
            <v>0.5</v>
          </cell>
          <cell r="E179">
            <v>0.5</v>
          </cell>
          <cell r="G179">
            <v>0</v>
          </cell>
          <cell r="H179" t="str">
            <v>LS</v>
          </cell>
          <cell r="I179">
            <v>0.5</v>
          </cell>
        </row>
        <row r="180">
          <cell r="A180">
            <v>7</v>
          </cell>
          <cell r="B180" t="str">
            <v>Fire fighting equipments</v>
          </cell>
          <cell r="C180" t="str">
            <v>LS</v>
          </cell>
          <cell r="E180">
            <v>0</v>
          </cell>
          <cell r="F180">
            <v>0</v>
          </cell>
          <cell r="G180">
            <v>0</v>
          </cell>
          <cell r="H180" t="str">
            <v>LS</v>
          </cell>
          <cell r="I180">
            <v>0</v>
          </cell>
        </row>
        <row r="181">
          <cell r="A181">
            <v>8</v>
          </cell>
          <cell r="B181" t="str">
            <v>Aluminium/Red Oxide Paint and Nut,Bolt,Washers &amp; other misc. material</v>
          </cell>
          <cell r="C181" t="str">
            <v>LS</v>
          </cell>
          <cell r="E181">
            <v>0</v>
          </cell>
          <cell r="F181">
            <v>0.1</v>
          </cell>
          <cell r="G181">
            <v>0.1</v>
          </cell>
          <cell r="H181" t="str">
            <v>LS</v>
          </cell>
          <cell r="I181">
            <v>0.1</v>
          </cell>
        </row>
        <row r="183">
          <cell r="B183" t="str">
            <v>SUB TOTAL (G)</v>
          </cell>
          <cell r="E183">
            <v>3.4125500000000004</v>
          </cell>
          <cell r="G183">
            <v>0.26250000000000001</v>
          </cell>
          <cell r="I183">
            <v>3.6750500000000001</v>
          </cell>
        </row>
        <row r="185">
          <cell r="A185" t="str">
            <v>H</v>
          </cell>
          <cell r="B185" t="str">
            <v>AC/DC SUPPLY</v>
          </cell>
          <cell r="I185" t="str">
            <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E192">
            <v>0</v>
          </cell>
          <cell r="F192">
            <v>1.25</v>
          </cell>
          <cell r="G192">
            <v>0</v>
          </cell>
          <cell r="H192">
            <v>1.25</v>
          </cell>
          <cell r="I192">
            <v>0</v>
          </cell>
        </row>
        <row r="193">
          <cell r="A193">
            <v>7</v>
          </cell>
          <cell r="B193" t="str">
            <v>Arrangement of Lighting in S/s</v>
          </cell>
          <cell r="C193" t="str">
            <v>LS</v>
          </cell>
          <cell r="E193">
            <v>0</v>
          </cell>
          <cell r="F193">
            <v>0</v>
          </cell>
          <cell r="G193">
            <v>0</v>
          </cell>
          <cell r="H193" t="str">
            <v>LS</v>
          </cell>
          <cell r="I193">
            <v>0</v>
          </cell>
        </row>
        <row r="195">
          <cell r="B195" t="str">
            <v>SUB TOTAL (H)</v>
          </cell>
          <cell r="E195">
            <v>0</v>
          </cell>
          <cell r="G195">
            <v>0</v>
          </cell>
          <cell r="I195">
            <v>0</v>
          </cell>
        </row>
        <row r="197">
          <cell r="A197" t="str">
            <v>I</v>
          </cell>
          <cell r="B197" t="str">
            <v>CIVIL WORKS</v>
          </cell>
          <cell r="I197" t="str">
            <v/>
          </cell>
        </row>
        <row r="198">
          <cell r="A198" t="str">
            <v/>
          </cell>
          <cell r="B198" t="str">
            <v xml:space="preserve">Foundation work of </v>
          </cell>
          <cell r="I198" t="str">
            <v/>
          </cell>
        </row>
        <row r="200">
          <cell r="A200">
            <v>1</v>
          </cell>
          <cell r="B200" t="str">
            <v>Gantry Column(AGT)</v>
          </cell>
          <cell r="C200">
            <v>0</v>
          </cell>
          <cell r="E200">
            <v>0</v>
          </cell>
          <cell r="F200">
            <v>0.28000000000000003</v>
          </cell>
          <cell r="G200">
            <v>0</v>
          </cell>
          <cell r="H200">
            <v>0.28000000000000003</v>
          </cell>
          <cell r="I200">
            <v>0</v>
          </cell>
        </row>
        <row r="201">
          <cell r="A201">
            <v>2</v>
          </cell>
          <cell r="B201" t="str">
            <v>Gantry Column(AAGT)</v>
          </cell>
          <cell r="C201">
            <v>0</v>
          </cell>
          <cell r="E201">
            <v>0</v>
          </cell>
          <cell r="F201">
            <v>0.28000000000000003</v>
          </cell>
          <cell r="G201">
            <v>0</v>
          </cell>
          <cell r="H201">
            <v>0.28000000000000003</v>
          </cell>
          <cell r="I201">
            <v>0</v>
          </cell>
        </row>
        <row r="202">
          <cell r="A202">
            <v>3</v>
          </cell>
          <cell r="B202" t="str">
            <v>220KV Main Busbar</v>
          </cell>
          <cell r="C202">
            <v>0</v>
          </cell>
          <cell r="E202">
            <v>0</v>
          </cell>
          <cell r="F202">
            <v>0.191</v>
          </cell>
          <cell r="G202">
            <v>0</v>
          </cell>
          <cell r="H202">
            <v>0.191</v>
          </cell>
          <cell r="I202">
            <v>0</v>
          </cell>
        </row>
        <row r="203">
          <cell r="A203">
            <v>4</v>
          </cell>
          <cell r="B203" t="str">
            <v xml:space="preserve">220KV Aux.Busbar </v>
          </cell>
          <cell r="C203">
            <v>0</v>
          </cell>
          <cell r="E203">
            <v>0</v>
          </cell>
          <cell r="F203">
            <v>0.21</v>
          </cell>
          <cell r="G203">
            <v>0</v>
          </cell>
          <cell r="H203">
            <v>0.21</v>
          </cell>
          <cell r="I203">
            <v>0</v>
          </cell>
        </row>
        <row r="204">
          <cell r="A204">
            <v>5</v>
          </cell>
          <cell r="B204" t="str">
            <v>220KV Isolator</v>
          </cell>
          <cell r="C204">
            <v>0</v>
          </cell>
          <cell r="E204">
            <v>0</v>
          </cell>
          <cell r="F204">
            <v>0.16500000000000001</v>
          </cell>
          <cell r="G204">
            <v>0</v>
          </cell>
          <cell r="H204">
            <v>0.16500000000000001</v>
          </cell>
          <cell r="I204">
            <v>0</v>
          </cell>
        </row>
        <row r="205">
          <cell r="A205">
            <v>6</v>
          </cell>
          <cell r="B205" t="str">
            <v>220KV CB</v>
          </cell>
          <cell r="C205">
            <v>0</v>
          </cell>
          <cell r="E205">
            <v>0</v>
          </cell>
          <cell r="F205">
            <v>0.311</v>
          </cell>
          <cell r="G205">
            <v>0</v>
          </cell>
          <cell r="H205">
            <v>0.311</v>
          </cell>
          <cell r="I205">
            <v>0</v>
          </cell>
        </row>
        <row r="206">
          <cell r="A206">
            <v>7</v>
          </cell>
          <cell r="B206" t="str">
            <v>220KV CT</v>
          </cell>
          <cell r="C206">
            <v>0</v>
          </cell>
          <cell r="E206">
            <v>0</v>
          </cell>
          <cell r="F206">
            <v>0.05</v>
          </cell>
          <cell r="G206">
            <v>0</v>
          </cell>
          <cell r="H206">
            <v>0.05</v>
          </cell>
          <cell r="I206">
            <v>0</v>
          </cell>
        </row>
        <row r="207">
          <cell r="A207">
            <v>8</v>
          </cell>
          <cell r="B207" t="str">
            <v>220KV CVT/PT</v>
          </cell>
          <cell r="C207">
            <v>0</v>
          </cell>
          <cell r="E207">
            <v>0</v>
          </cell>
          <cell r="F207">
            <v>0.05</v>
          </cell>
          <cell r="G207">
            <v>0</v>
          </cell>
          <cell r="H207">
            <v>0.05</v>
          </cell>
          <cell r="I207">
            <v>0</v>
          </cell>
        </row>
        <row r="208">
          <cell r="A208">
            <v>9</v>
          </cell>
          <cell r="B208" t="str">
            <v>220KV LA</v>
          </cell>
          <cell r="C208">
            <v>0</v>
          </cell>
          <cell r="E208">
            <v>0</v>
          </cell>
          <cell r="F208">
            <v>2.5000000000000001E-2</v>
          </cell>
          <cell r="G208">
            <v>0</v>
          </cell>
          <cell r="H208">
            <v>2.5000000000000001E-2</v>
          </cell>
          <cell r="I208">
            <v>0</v>
          </cell>
        </row>
        <row r="209">
          <cell r="A209">
            <v>10</v>
          </cell>
          <cell r="B209" t="str">
            <v>220KV Post/Solid Core Insulators</v>
          </cell>
          <cell r="C209">
            <v>0</v>
          </cell>
          <cell r="E209">
            <v>0</v>
          </cell>
          <cell r="F209">
            <v>0.06</v>
          </cell>
          <cell r="G209">
            <v>0</v>
          </cell>
          <cell r="H209">
            <v>0.06</v>
          </cell>
          <cell r="I209">
            <v>0</v>
          </cell>
        </row>
        <row r="210">
          <cell r="A210">
            <v>11</v>
          </cell>
          <cell r="B210" t="str">
            <v>160MVA transformer</v>
          </cell>
          <cell r="C210">
            <v>0</v>
          </cell>
          <cell r="E210">
            <v>0</v>
          </cell>
          <cell r="F210">
            <v>0.54</v>
          </cell>
          <cell r="G210">
            <v>0</v>
          </cell>
          <cell r="H210">
            <v>0.54</v>
          </cell>
          <cell r="I210">
            <v>0</v>
          </cell>
        </row>
        <row r="211">
          <cell r="A211">
            <v>12</v>
          </cell>
          <cell r="B211" t="str">
            <v>40MVA transformer</v>
          </cell>
          <cell r="C211">
            <v>1</v>
          </cell>
          <cell r="E211">
            <v>0</v>
          </cell>
          <cell r="F211">
            <v>0.53</v>
          </cell>
          <cell r="G211">
            <v>0.53</v>
          </cell>
          <cell r="H211">
            <v>0.53</v>
          </cell>
          <cell r="I211">
            <v>0.53</v>
          </cell>
        </row>
        <row r="212">
          <cell r="A212">
            <v>13</v>
          </cell>
          <cell r="B212" t="str">
            <v>132KV Gantry</v>
          </cell>
          <cell r="C212">
            <v>4</v>
          </cell>
          <cell r="E212">
            <v>0</v>
          </cell>
          <cell r="F212">
            <v>0.3</v>
          </cell>
          <cell r="G212">
            <v>1.2</v>
          </cell>
          <cell r="H212">
            <v>0.3</v>
          </cell>
          <cell r="I212">
            <v>1.2</v>
          </cell>
        </row>
        <row r="213">
          <cell r="A213">
            <v>14</v>
          </cell>
          <cell r="B213" t="str">
            <v xml:space="preserve">132KV main busbar foundation </v>
          </cell>
          <cell r="C213">
            <v>1</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E214">
            <v>0</v>
          </cell>
          <cell r="F214">
            <v>0.121</v>
          </cell>
          <cell r="G214">
            <v>0</v>
          </cell>
          <cell r="H214">
            <v>0.121</v>
          </cell>
          <cell r="I214">
            <v>0</v>
          </cell>
        </row>
        <row r="215">
          <cell r="A215">
            <v>16</v>
          </cell>
          <cell r="B215" t="str">
            <v>132KV Isolator</v>
          </cell>
          <cell r="C215">
            <v>3</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E216">
            <v>0</v>
          </cell>
          <cell r="F216">
            <v>1.0999999999999999E-2</v>
          </cell>
          <cell r="G216">
            <v>3.3000000000000002E-2</v>
          </cell>
          <cell r="H216">
            <v>1.0999999999999999E-2</v>
          </cell>
          <cell r="I216">
            <v>3.3000000000000002E-2</v>
          </cell>
        </row>
        <row r="217">
          <cell r="A217">
            <v>18</v>
          </cell>
          <cell r="B217" t="str">
            <v>132KV CB</v>
          </cell>
          <cell r="C217">
            <v>1</v>
          </cell>
          <cell r="E217">
            <v>0</v>
          </cell>
          <cell r="F217">
            <v>0.30499999999999999</v>
          </cell>
          <cell r="G217">
            <v>0.30499999999999999</v>
          </cell>
          <cell r="H217">
            <v>0.30499999999999999</v>
          </cell>
          <cell r="I217">
            <v>0.30499999999999999</v>
          </cell>
        </row>
        <row r="218">
          <cell r="A218">
            <v>19</v>
          </cell>
          <cell r="B218" t="str">
            <v>132KV CT</v>
          </cell>
          <cell r="C218">
            <v>3</v>
          </cell>
          <cell r="E218">
            <v>0</v>
          </cell>
          <cell r="F218">
            <v>1.0999999999999999E-2</v>
          </cell>
          <cell r="G218">
            <v>3.3000000000000002E-2</v>
          </cell>
          <cell r="H218">
            <v>1.0999999999999999E-2</v>
          </cell>
          <cell r="I218">
            <v>3.3000000000000002E-2</v>
          </cell>
        </row>
        <row r="219">
          <cell r="A219">
            <v>20</v>
          </cell>
          <cell r="B219" t="str">
            <v>132KV LA</v>
          </cell>
          <cell r="C219">
            <v>3</v>
          </cell>
          <cell r="E219">
            <v>0</v>
          </cell>
          <cell r="F219">
            <v>2.1000000000000001E-2</v>
          </cell>
          <cell r="G219">
            <v>6.3E-2</v>
          </cell>
          <cell r="H219">
            <v>2.1000000000000001E-2</v>
          </cell>
          <cell r="I219">
            <v>6.3E-2</v>
          </cell>
        </row>
        <row r="220">
          <cell r="A220">
            <v>21</v>
          </cell>
          <cell r="B220" t="str">
            <v>132KV PT</v>
          </cell>
          <cell r="C220">
            <v>0</v>
          </cell>
          <cell r="E220">
            <v>0</v>
          </cell>
          <cell r="F220">
            <v>0.03</v>
          </cell>
          <cell r="G220">
            <v>0</v>
          </cell>
          <cell r="H220">
            <v>0.03</v>
          </cell>
          <cell r="I220">
            <v>0</v>
          </cell>
        </row>
        <row r="221">
          <cell r="A221">
            <v>22</v>
          </cell>
          <cell r="B221" t="str">
            <v>132KV CC</v>
          </cell>
          <cell r="C221">
            <v>0</v>
          </cell>
          <cell r="E221">
            <v>0</v>
          </cell>
          <cell r="F221">
            <v>2.1000000000000001E-2</v>
          </cell>
          <cell r="G221">
            <v>0</v>
          </cell>
          <cell r="H221">
            <v>2.1000000000000001E-2</v>
          </cell>
          <cell r="I221">
            <v>0</v>
          </cell>
        </row>
        <row r="222">
          <cell r="A222">
            <v>23</v>
          </cell>
          <cell r="B222" t="str">
            <v xml:space="preserve">33KV Gantry </v>
          </cell>
          <cell r="C222">
            <v>2</v>
          </cell>
          <cell r="E222">
            <v>0</v>
          </cell>
          <cell r="F222">
            <v>0.12</v>
          </cell>
          <cell r="G222">
            <v>0.24</v>
          </cell>
          <cell r="H222">
            <v>0.12</v>
          </cell>
          <cell r="I222">
            <v>0.24</v>
          </cell>
        </row>
        <row r="223">
          <cell r="A223">
            <v>24</v>
          </cell>
          <cell r="B223" t="str">
            <v>33KV main/aux. Busbar</v>
          </cell>
          <cell r="C223">
            <v>1</v>
          </cell>
          <cell r="E223">
            <v>0</v>
          </cell>
          <cell r="F223">
            <v>0.34</v>
          </cell>
          <cell r="G223">
            <v>0.34</v>
          </cell>
          <cell r="H223">
            <v>0.34</v>
          </cell>
          <cell r="I223">
            <v>0.34</v>
          </cell>
        </row>
        <row r="224">
          <cell r="A224">
            <v>25</v>
          </cell>
          <cell r="B224" t="str">
            <v>33KV CB</v>
          </cell>
          <cell r="C224">
            <v>1</v>
          </cell>
          <cell r="E224">
            <v>0</v>
          </cell>
          <cell r="F224">
            <v>5.5E-2</v>
          </cell>
          <cell r="G224">
            <v>5.5E-2</v>
          </cell>
          <cell r="H224">
            <v>5.5E-2</v>
          </cell>
          <cell r="I224">
            <v>5.5E-2</v>
          </cell>
        </row>
        <row r="225">
          <cell r="A225">
            <v>26</v>
          </cell>
          <cell r="B225" t="str">
            <v>33KV CT/PT/LA/PI</v>
          </cell>
          <cell r="C225">
            <v>6</v>
          </cell>
          <cell r="E225">
            <v>0</v>
          </cell>
          <cell r="F225">
            <v>1.4999999999999999E-2</v>
          </cell>
          <cell r="G225">
            <v>0.09</v>
          </cell>
          <cell r="H225">
            <v>1.4999999999999999E-2</v>
          </cell>
          <cell r="I225">
            <v>0.09</v>
          </cell>
        </row>
        <row r="226">
          <cell r="A226">
            <v>27</v>
          </cell>
          <cell r="B226" t="str">
            <v>33KV Isolator</v>
          </cell>
          <cell r="C226">
            <v>2</v>
          </cell>
          <cell r="E226">
            <v>0</v>
          </cell>
          <cell r="F226">
            <v>5.0999999999999997E-2</v>
          </cell>
          <cell r="G226">
            <v>0.10199999999999999</v>
          </cell>
          <cell r="H226">
            <v>5.0999999999999997E-2</v>
          </cell>
          <cell r="I226">
            <v>0.10199999999999999</v>
          </cell>
        </row>
        <row r="227">
          <cell r="A227">
            <v>28</v>
          </cell>
          <cell r="B227" t="str">
            <v>Control room type-V</v>
          </cell>
          <cell r="C227">
            <v>0</v>
          </cell>
          <cell r="E227">
            <v>0</v>
          </cell>
          <cell r="F227">
            <v>15</v>
          </cell>
          <cell r="G227">
            <v>0</v>
          </cell>
          <cell r="H227">
            <v>15</v>
          </cell>
          <cell r="I227">
            <v>0</v>
          </cell>
        </row>
        <row r="228">
          <cell r="A228">
            <v>29</v>
          </cell>
          <cell r="B228" t="str">
            <v>Yard levelling,metalling &amp; misc. civil work</v>
          </cell>
          <cell r="C228" t="str">
            <v>LS</v>
          </cell>
          <cell r="E228">
            <v>0</v>
          </cell>
          <cell r="F228">
            <v>0.5</v>
          </cell>
          <cell r="G228">
            <v>0.5</v>
          </cell>
          <cell r="H228" t="str">
            <v>LS</v>
          </cell>
          <cell r="I228">
            <v>0.5</v>
          </cell>
        </row>
        <row r="229">
          <cell r="A229">
            <v>30</v>
          </cell>
          <cell r="B229" t="str">
            <v>Water supply arrangement including overhead tank etc.</v>
          </cell>
          <cell r="C229" t="str">
            <v>LS</v>
          </cell>
          <cell r="E229">
            <v>0</v>
          </cell>
          <cell r="F229">
            <v>0</v>
          </cell>
          <cell r="G229">
            <v>0</v>
          </cell>
          <cell r="H229" t="str">
            <v>LS</v>
          </cell>
          <cell r="I229">
            <v>0</v>
          </cell>
        </row>
        <row r="230">
          <cell r="A230">
            <v>31</v>
          </cell>
          <cell r="B230" t="str">
            <v>Earth pits</v>
          </cell>
          <cell r="C230" t="str">
            <v>LS</v>
          </cell>
          <cell r="E230">
            <v>0</v>
          </cell>
          <cell r="F230">
            <v>0.2</v>
          </cell>
          <cell r="G230">
            <v>0.2</v>
          </cell>
          <cell r="H230" t="str">
            <v>LS</v>
          </cell>
          <cell r="I230">
            <v>0.2</v>
          </cell>
        </row>
        <row r="231">
          <cell r="A231">
            <v>32</v>
          </cell>
          <cell r="B231" t="str">
            <v>Four bay constn.shed</v>
          </cell>
          <cell r="C231">
            <v>0</v>
          </cell>
          <cell r="E231">
            <v>0</v>
          </cell>
          <cell r="F231">
            <v>4.37</v>
          </cell>
          <cell r="G231">
            <v>0</v>
          </cell>
          <cell r="H231">
            <v>4.37</v>
          </cell>
          <cell r="I231">
            <v>0</v>
          </cell>
        </row>
        <row r="232">
          <cell r="A232">
            <v>33</v>
          </cell>
          <cell r="B232" t="str">
            <v>Cable Trenches</v>
          </cell>
          <cell r="C232" t="str">
            <v>LS</v>
          </cell>
          <cell r="E232">
            <v>0</v>
          </cell>
          <cell r="F232">
            <v>1.5</v>
          </cell>
          <cell r="G232">
            <v>1.5</v>
          </cell>
          <cell r="H232" t="str">
            <v>LS</v>
          </cell>
          <cell r="I232">
            <v>1.5</v>
          </cell>
        </row>
        <row r="233">
          <cell r="A233">
            <v>34</v>
          </cell>
          <cell r="B233" t="str">
            <v>Internal Colony Road</v>
          </cell>
          <cell r="C233" t="str">
            <v>LS</v>
          </cell>
          <cell r="E233">
            <v>0</v>
          </cell>
          <cell r="F233">
            <v>0</v>
          </cell>
          <cell r="G233">
            <v>0</v>
          </cell>
          <cell r="H233" t="str">
            <v>LS</v>
          </cell>
          <cell r="I233">
            <v>0</v>
          </cell>
        </row>
        <row r="234">
          <cell r="A234">
            <v>35</v>
          </cell>
          <cell r="B234" t="str">
            <v>Yard &amp; area fencing</v>
          </cell>
          <cell r="C234" t="str">
            <v>LS</v>
          </cell>
          <cell r="E234">
            <v>0</v>
          </cell>
          <cell r="F234">
            <v>0</v>
          </cell>
          <cell r="G234">
            <v>0</v>
          </cell>
          <cell r="H234" t="str">
            <v>LS</v>
          </cell>
          <cell r="I234">
            <v>0</v>
          </cell>
        </row>
        <row r="235">
          <cell r="A235">
            <v>36</v>
          </cell>
          <cell r="B235" t="str">
            <v>Staff quarter</v>
          </cell>
          <cell r="C235" t="str">
            <v>LS</v>
          </cell>
          <cell r="E235">
            <v>0</v>
          </cell>
          <cell r="F235">
            <v>0</v>
          </cell>
          <cell r="G235">
            <v>0</v>
          </cell>
          <cell r="H235" t="str">
            <v>LS</v>
          </cell>
          <cell r="I235">
            <v>0</v>
          </cell>
        </row>
        <row r="236">
          <cell r="A236">
            <v>37</v>
          </cell>
          <cell r="B236" t="str">
            <v>Rail Track</v>
          </cell>
          <cell r="C236" t="str">
            <v>LS</v>
          </cell>
          <cell r="E236">
            <v>0</v>
          </cell>
          <cell r="F236">
            <v>1</v>
          </cell>
          <cell r="G236">
            <v>1</v>
          </cell>
          <cell r="H236" t="str">
            <v>LS</v>
          </cell>
          <cell r="I236">
            <v>1</v>
          </cell>
        </row>
        <row r="237">
          <cell r="A237">
            <v>38</v>
          </cell>
          <cell r="B237" t="str">
            <v>Station transformer foundation</v>
          </cell>
          <cell r="C237">
            <v>0</v>
          </cell>
          <cell r="E237">
            <v>0</v>
          </cell>
          <cell r="F237">
            <v>0.30099999999999999</v>
          </cell>
          <cell r="G237">
            <v>0</v>
          </cell>
          <cell r="H237">
            <v>0.30099999999999999</v>
          </cell>
          <cell r="I237">
            <v>0</v>
          </cell>
        </row>
        <row r="238">
          <cell r="A238">
            <v>39</v>
          </cell>
          <cell r="B238" t="str">
            <v>Flag stone flooring &amp; Misc. civil works</v>
          </cell>
          <cell r="C238" t="str">
            <v>LS</v>
          </cell>
          <cell r="E238">
            <v>0</v>
          </cell>
          <cell r="F238">
            <v>0.5</v>
          </cell>
          <cell r="G238">
            <v>0.5</v>
          </cell>
          <cell r="H238" t="str">
            <v>LS</v>
          </cell>
          <cell r="I238">
            <v>0.5</v>
          </cell>
        </row>
        <row r="240">
          <cell r="A240" t="str">
            <v/>
          </cell>
          <cell r="B240" t="str">
            <v>SUB TOTAL (I)</v>
          </cell>
          <cell r="E240">
            <v>0</v>
          </cell>
          <cell r="G240">
            <v>7.0570000000000004</v>
          </cell>
          <cell r="I240">
            <v>7.0570000000000004</v>
          </cell>
        </row>
        <row r="242">
          <cell r="A242" t="str">
            <v>J</v>
          </cell>
          <cell r="B242" t="str">
            <v>ERECTION,TESTING &amp; COMMISSIONING ETC.</v>
          </cell>
        </row>
        <row r="244">
          <cell r="A244">
            <v>1</v>
          </cell>
          <cell r="B244" t="str">
            <v>160MVA Transformer</v>
          </cell>
          <cell r="C244">
            <v>0</v>
          </cell>
          <cell r="E244">
            <v>0</v>
          </cell>
          <cell r="F244">
            <v>1.24</v>
          </cell>
          <cell r="G244">
            <v>0</v>
          </cell>
          <cell r="H244">
            <v>1.24</v>
          </cell>
          <cell r="I244">
            <v>0</v>
          </cell>
        </row>
        <row r="245">
          <cell r="A245">
            <v>2</v>
          </cell>
          <cell r="B245" t="str">
            <v>40MVA transformer</v>
          </cell>
          <cell r="C245">
            <v>1</v>
          </cell>
          <cell r="E245">
            <v>0</v>
          </cell>
          <cell r="F245">
            <v>0.97</v>
          </cell>
          <cell r="G245">
            <v>0.97</v>
          </cell>
          <cell r="H245">
            <v>0.97</v>
          </cell>
          <cell r="I245">
            <v>0.97</v>
          </cell>
        </row>
        <row r="246">
          <cell r="A246">
            <v>3</v>
          </cell>
          <cell r="B246" t="str">
            <v>220KV CB</v>
          </cell>
          <cell r="C246">
            <v>0</v>
          </cell>
          <cell r="E246">
            <v>0</v>
          </cell>
          <cell r="F246">
            <v>0.2</v>
          </cell>
          <cell r="G246">
            <v>0</v>
          </cell>
          <cell r="H246">
            <v>0.2</v>
          </cell>
          <cell r="I246">
            <v>0</v>
          </cell>
        </row>
        <row r="247">
          <cell r="A247">
            <v>4</v>
          </cell>
          <cell r="B247" t="str">
            <v>220KV CT</v>
          </cell>
          <cell r="C247">
            <v>0</v>
          </cell>
          <cell r="E247">
            <v>0</v>
          </cell>
          <cell r="F247">
            <v>4.1000000000000002E-2</v>
          </cell>
          <cell r="G247">
            <v>0</v>
          </cell>
          <cell r="H247">
            <v>4.1000000000000002E-2</v>
          </cell>
          <cell r="I247">
            <v>0</v>
          </cell>
        </row>
        <row r="248">
          <cell r="A248">
            <v>5</v>
          </cell>
          <cell r="B248" t="str">
            <v>220KV Isolator</v>
          </cell>
          <cell r="C248">
            <v>0</v>
          </cell>
          <cell r="E248">
            <v>0</v>
          </cell>
          <cell r="F248">
            <v>0.09</v>
          </cell>
          <cell r="G248">
            <v>0</v>
          </cell>
          <cell r="H248">
            <v>0.09</v>
          </cell>
          <cell r="I248">
            <v>0</v>
          </cell>
        </row>
        <row r="249">
          <cell r="A249">
            <v>6</v>
          </cell>
          <cell r="B249" t="str">
            <v>220KV LA</v>
          </cell>
          <cell r="C249">
            <v>0</v>
          </cell>
          <cell r="E249">
            <v>0</v>
          </cell>
          <cell r="F249">
            <v>2.5000000000000001E-2</v>
          </cell>
          <cell r="G249">
            <v>0</v>
          </cell>
          <cell r="H249">
            <v>2.5000000000000001E-2</v>
          </cell>
          <cell r="I249">
            <v>0</v>
          </cell>
        </row>
        <row r="250">
          <cell r="A250">
            <v>7</v>
          </cell>
          <cell r="B250" t="str">
            <v>220KV PT/CVT</v>
          </cell>
          <cell r="C250">
            <v>0</v>
          </cell>
          <cell r="E250">
            <v>0</v>
          </cell>
          <cell r="F250">
            <v>0.04</v>
          </cell>
          <cell r="G250">
            <v>0</v>
          </cell>
          <cell r="H250">
            <v>0.04</v>
          </cell>
          <cell r="I250">
            <v>0</v>
          </cell>
        </row>
        <row r="251">
          <cell r="A251">
            <v>8</v>
          </cell>
          <cell r="B251" t="str">
            <v>220KV C&amp;R Panel</v>
          </cell>
          <cell r="C251">
            <v>0</v>
          </cell>
          <cell r="E251">
            <v>0</v>
          </cell>
          <cell r="F251">
            <v>0.18</v>
          </cell>
          <cell r="G251">
            <v>0</v>
          </cell>
          <cell r="H251">
            <v>0.18</v>
          </cell>
          <cell r="I251">
            <v>0</v>
          </cell>
        </row>
        <row r="252">
          <cell r="A252">
            <v>9</v>
          </cell>
          <cell r="B252" t="str">
            <v>220/132/33KV Gantries,Busbar equip.structure erection(in MT)</v>
          </cell>
          <cell r="C252">
            <v>22.567999999999998</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E253">
            <v>0</v>
          </cell>
          <cell r="F253">
            <v>0</v>
          </cell>
          <cell r="G253">
            <v>0</v>
          </cell>
          <cell r="H253" t="str">
            <v>LS</v>
          </cell>
          <cell r="I253">
            <v>0</v>
          </cell>
        </row>
        <row r="254">
          <cell r="A254">
            <v>11</v>
          </cell>
          <cell r="B254" t="str">
            <v>220KV PI/Solid Core Insulators</v>
          </cell>
          <cell r="C254">
            <v>0</v>
          </cell>
          <cell r="E254">
            <v>0</v>
          </cell>
          <cell r="F254">
            <v>7.0000000000000001E-3</v>
          </cell>
          <cell r="G254">
            <v>0</v>
          </cell>
          <cell r="H254">
            <v>7.0000000000000001E-3</v>
          </cell>
          <cell r="I254">
            <v>0</v>
          </cell>
        </row>
        <row r="255">
          <cell r="A255">
            <v>12</v>
          </cell>
          <cell r="B255" t="str">
            <v>220KV wave trap</v>
          </cell>
          <cell r="C255">
            <v>0</v>
          </cell>
          <cell r="E255">
            <v>0</v>
          </cell>
          <cell r="F255">
            <v>0.04</v>
          </cell>
          <cell r="G255">
            <v>0</v>
          </cell>
          <cell r="H255">
            <v>0.04</v>
          </cell>
          <cell r="I255">
            <v>0</v>
          </cell>
        </row>
        <row r="256">
          <cell r="A256">
            <v>13</v>
          </cell>
          <cell r="B256" t="str">
            <v>132KV CC</v>
          </cell>
          <cell r="C256">
            <v>0</v>
          </cell>
          <cell r="E256">
            <v>0</v>
          </cell>
          <cell r="F256">
            <v>3.4000000000000002E-2</v>
          </cell>
          <cell r="G256">
            <v>0</v>
          </cell>
          <cell r="H256">
            <v>3.4000000000000002E-2</v>
          </cell>
          <cell r="I256">
            <v>0</v>
          </cell>
        </row>
        <row r="257">
          <cell r="A257">
            <v>14</v>
          </cell>
          <cell r="B257" t="str">
            <v>132KV CB</v>
          </cell>
          <cell r="C257">
            <v>1</v>
          </cell>
          <cell r="E257">
            <v>0</v>
          </cell>
          <cell r="F257">
            <v>0.16</v>
          </cell>
          <cell r="G257">
            <v>0.16</v>
          </cell>
          <cell r="H257">
            <v>0.16</v>
          </cell>
          <cell r="I257">
            <v>0.16</v>
          </cell>
        </row>
        <row r="258">
          <cell r="A258">
            <v>15</v>
          </cell>
          <cell r="B258" t="str">
            <v>132KV CT</v>
          </cell>
          <cell r="C258">
            <v>3</v>
          </cell>
          <cell r="E258">
            <v>0</v>
          </cell>
          <cell r="F258">
            <v>3.9E-2</v>
          </cell>
          <cell r="G258">
            <v>0.11699999999999999</v>
          </cell>
          <cell r="H258">
            <v>3.9E-2</v>
          </cell>
          <cell r="I258">
            <v>0.11699999999999999</v>
          </cell>
        </row>
        <row r="259">
          <cell r="A259">
            <v>16</v>
          </cell>
          <cell r="B259" t="str">
            <v>132KV Isolators</v>
          </cell>
          <cell r="C259">
            <v>3</v>
          </cell>
          <cell r="E259">
            <v>0</v>
          </cell>
          <cell r="F259">
            <v>7.0000000000000007E-2</v>
          </cell>
          <cell r="G259">
            <v>0.21000000000000002</v>
          </cell>
          <cell r="H259">
            <v>7.0000000000000007E-2</v>
          </cell>
          <cell r="I259">
            <v>0.21000000000000002</v>
          </cell>
        </row>
        <row r="260">
          <cell r="A260">
            <v>17</v>
          </cell>
          <cell r="B260" t="str">
            <v>132KV LA</v>
          </cell>
          <cell r="C260">
            <v>3</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E262">
            <v>0</v>
          </cell>
          <cell r="F262">
            <v>5.0000000000000001E-3</v>
          </cell>
          <cell r="G262">
            <v>0.03</v>
          </cell>
          <cell r="H262">
            <v>5.0000000000000001E-3</v>
          </cell>
          <cell r="I262">
            <v>0.03</v>
          </cell>
        </row>
        <row r="263">
          <cell r="A263">
            <v>20</v>
          </cell>
          <cell r="B263" t="str">
            <v>132KV PT</v>
          </cell>
          <cell r="C263">
            <v>0</v>
          </cell>
          <cell r="E263">
            <v>0</v>
          </cell>
          <cell r="F263">
            <v>3.4000000000000002E-2</v>
          </cell>
          <cell r="G263">
            <v>0</v>
          </cell>
          <cell r="H263">
            <v>3.4000000000000002E-2</v>
          </cell>
          <cell r="I263">
            <v>0</v>
          </cell>
        </row>
        <row r="264">
          <cell r="A264">
            <v>21</v>
          </cell>
          <cell r="B264" t="str">
            <v>33KV CB</v>
          </cell>
          <cell r="C264">
            <v>1</v>
          </cell>
          <cell r="E264">
            <v>0</v>
          </cell>
          <cell r="F264">
            <v>8.2000000000000003E-2</v>
          </cell>
          <cell r="G264">
            <v>8.2000000000000003E-2</v>
          </cell>
          <cell r="H264">
            <v>8.2000000000000003E-2</v>
          </cell>
          <cell r="I264">
            <v>8.2000000000000003E-2</v>
          </cell>
        </row>
        <row r="265">
          <cell r="A265">
            <v>22</v>
          </cell>
          <cell r="B265" t="str">
            <v>33KV CT</v>
          </cell>
          <cell r="C265">
            <v>3</v>
          </cell>
          <cell r="E265">
            <v>0</v>
          </cell>
          <cell r="F265">
            <v>0.03</v>
          </cell>
          <cell r="G265">
            <v>0.09</v>
          </cell>
          <cell r="H265">
            <v>0.03</v>
          </cell>
          <cell r="I265">
            <v>0.09</v>
          </cell>
        </row>
        <row r="266">
          <cell r="A266">
            <v>23</v>
          </cell>
          <cell r="B266" t="str">
            <v>33KV PT</v>
          </cell>
          <cell r="C266">
            <v>0</v>
          </cell>
          <cell r="E266">
            <v>0</v>
          </cell>
          <cell r="F266">
            <v>0.03</v>
          </cell>
          <cell r="G266">
            <v>0</v>
          </cell>
          <cell r="H266">
            <v>0.03</v>
          </cell>
          <cell r="I266">
            <v>0</v>
          </cell>
        </row>
        <row r="267">
          <cell r="A267">
            <v>24</v>
          </cell>
          <cell r="B267" t="str">
            <v>33KV Isolator</v>
          </cell>
          <cell r="C267">
            <v>2</v>
          </cell>
          <cell r="E267">
            <v>0</v>
          </cell>
          <cell r="F267">
            <v>4.7E-2</v>
          </cell>
          <cell r="G267">
            <v>9.4E-2</v>
          </cell>
          <cell r="H267">
            <v>4.7E-2</v>
          </cell>
          <cell r="I267">
            <v>9.4E-2</v>
          </cell>
        </row>
        <row r="268">
          <cell r="A268">
            <v>25</v>
          </cell>
          <cell r="B268" t="str">
            <v>33KV LA</v>
          </cell>
          <cell r="C268">
            <v>3</v>
          </cell>
          <cell r="E268">
            <v>0</v>
          </cell>
          <cell r="F268">
            <v>1.0999999999999999E-2</v>
          </cell>
          <cell r="G268">
            <v>3.3000000000000002E-2</v>
          </cell>
          <cell r="H268">
            <v>1.0999999999999999E-2</v>
          </cell>
          <cell r="I268">
            <v>3.3000000000000002E-2</v>
          </cell>
        </row>
        <row r="269">
          <cell r="A269">
            <v>26</v>
          </cell>
          <cell r="B269" t="str">
            <v>33KV C&amp;R Panel</v>
          </cell>
          <cell r="C269">
            <v>1</v>
          </cell>
          <cell r="E269">
            <v>0</v>
          </cell>
          <cell r="F269">
            <v>0.13</v>
          </cell>
          <cell r="G269">
            <v>0.13</v>
          </cell>
          <cell r="H269">
            <v>0.13</v>
          </cell>
          <cell r="I269">
            <v>0.13</v>
          </cell>
        </row>
        <row r="270">
          <cell r="A270">
            <v>27</v>
          </cell>
          <cell r="B270" t="str">
            <v>33KV PI/Solid Core Insulators</v>
          </cell>
          <cell r="C270">
            <v>0</v>
          </cell>
          <cell r="E270">
            <v>0</v>
          </cell>
          <cell r="F270">
            <v>3.0000000000000001E-3</v>
          </cell>
          <cell r="G270">
            <v>0</v>
          </cell>
          <cell r="H270">
            <v>3.0000000000000001E-3</v>
          </cell>
          <cell r="I270">
            <v>0</v>
          </cell>
        </row>
        <row r="271">
          <cell r="A271">
            <v>28</v>
          </cell>
          <cell r="B271" t="str">
            <v>Station Transformer,</v>
          </cell>
          <cell r="C271">
            <v>0</v>
          </cell>
          <cell r="E271">
            <v>0</v>
          </cell>
          <cell r="F271">
            <v>7.0000000000000007E-2</v>
          </cell>
          <cell r="G271">
            <v>0</v>
          </cell>
          <cell r="H271">
            <v>7.0000000000000007E-2</v>
          </cell>
          <cell r="I271">
            <v>0</v>
          </cell>
        </row>
        <row r="272">
          <cell r="A272">
            <v>29</v>
          </cell>
          <cell r="B272" t="str">
            <v>Cable laying &amp; associated works</v>
          </cell>
          <cell r="C272" t="str">
            <v>LS</v>
          </cell>
          <cell r="E272">
            <v>0</v>
          </cell>
          <cell r="F272">
            <v>0.2</v>
          </cell>
          <cell r="G272">
            <v>0.2</v>
          </cell>
          <cell r="H272" t="str">
            <v>LS</v>
          </cell>
          <cell r="I272">
            <v>0.2</v>
          </cell>
        </row>
        <row r="273">
          <cell r="A273">
            <v>30</v>
          </cell>
          <cell r="B273" t="str">
            <v>Earthing works</v>
          </cell>
          <cell r="C273" t="str">
            <v>LS</v>
          </cell>
          <cell r="E273">
            <v>0</v>
          </cell>
          <cell r="F273">
            <v>0.2</v>
          </cell>
          <cell r="G273">
            <v>0.2</v>
          </cell>
          <cell r="H273" t="str">
            <v>LS</v>
          </cell>
          <cell r="I273">
            <v>0.2</v>
          </cell>
        </row>
        <row r="274">
          <cell r="A274">
            <v>31</v>
          </cell>
          <cell r="B274" t="str">
            <v>AC/DC Board</v>
          </cell>
          <cell r="C274">
            <v>0</v>
          </cell>
          <cell r="E274">
            <v>0</v>
          </cell>
          <cell r="F274">
            <v>0.13100000000000001</v>
          </cell>
          <cell r="G274">
            <v>0</v>
          </cell>
          <cell r="H274">
            <v>0.13100000000000001</v>
          </cell>
          <cell r="I274">
            <v>0</v>
          </cell>
        </row>
        <row r="275">
          <cell r="A275">
            <v>32</v>
          </cell>
          <cell r="B275" t="str">
            <v>Fitting of lighting fixtures</v>
          </cell>
          <cell r="C275" t="str">
            <v>LS</v>
          </cell>
          <cell r="E275">
            <v>0</v>
          </cell>
          <cell r="F275">
            <v>0.1</v>
          </cell>
          <cell r="G275">
            <v>0.1</v>
          </cell>
          <cell r="H275" t="str">
            <v>LS</v>
          </cell>
          <cell r="I275">
            <v>0.1</v>
          </cell>
        </row>
        <row r="276">
          <cell r="A276">
            <v>33</v>
          </cell>
          <cell r="B276" t="str">
            <v>110V 300Ah battery</v>
          </cell>
          <cell r="C276">
            <v>0</v>
          </cell>
          <cell r="E276">
            <v>0</v>
          </cell>
          <cell r="F276">
            <v>0.14000000000000001</v>
          </cell>
          <cell r="G276">
            <v>0</v>
          </cell>
          <cell r="H276">
            <v>0.14000000000000001</v>
          </cell>
          <cell r="I276">
            <v>0</v>
          </cell>
        </row>
        <row r="277">
          <cell r="A277">
            <v>34</v>
          </cell>
          <cell r="B277" t="str">
            <v>110V 300Ah battery charger</v>
          </cell>
          <cell r="C277">
            <v>0</v>
          </cell>
          <cell r="E277">
            <v>0</v>
          </cell>
          <cell r="F277">
            <v>9.5000000000000001E-2</v>
          </cell>
          <cell r="G277">
            <v>0</v>
          </cell>
          <cell r="H277">
            <v>9.5000000000000001E-2</v>
          </cell>
          <cell r="I277">
            <v>0</v>
          </cell>
        </row>
        <row r="278">
          <cell r="A278">
            <v>35</v>
          </cell>
          <cell r="B278" t="str">
            <v>48V 200Ah battery</v>
          </cell>
          <cell r="C278">
            <v>0</v>
          </cell>
          <cell r="E278">
            <v>0</v>
          </cell>
          <cell r="F278">
            <v>0.1</v>
          </cell>
          <cell r="G278">
            <v>0</v>
          </cell>
          <cell r="H278">
            <v>0.1</v>
          </cell>
          <cell r="I278">
            <v>0</v>
          </cell>
        </row>
        <row r="279">
          <cell r="A279">
            <v>36</v>
          </cell>
          <cell r="B279" t="str">
            <v>48V 200Ah battery charger</v>
          </cell>
          <cell r="C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E280">
            <v>0</v>
          </cell>
          <cell r="F280">
            <v>0.5</v>
          </cell>
          <cell r="G280">
            <v>0.5</v>
          </cell>
          <cell r="H280" t="str">
            <v>LS</v>
          </cell>
          <cell r="I280">
            <v>0.5</v>
          </cell>
        </row>
        <row r="281">
          <cell r="A281">
            <v>38</v>
          </cell>
          <cell r="B281" t="str">
            <v>Testing &amp; Commissioning &amp; misc.expenditure</v>
          </cell>
          <cell r="C281" t="str">
            <v>LS</v>
          </cell>
          <cell r="E281">
            <v>0</v>
          </cell>
          <cell r="F281">
            <v>0.1</v>
          </cell>
          <cell r="G281">
            <v>0.1</v>
          </cell>
          <cell r="H281" t="str">
            <v>LS</v>
          </cell>
          <cell r="I281">
            <v>0.1</v>
          </cell>
        </row>
        <row r="284">
          <cell r="B284" t="str">
            <v>SUB TOTAL (J)</v>
          </cell>
          <cell r="E284">
            <v>0</v>
          </cell>
          <cell r="G284">
            <v>3.7711999999999999</v>
          </cell>
          <cell r="I284">
            <v>3.7711999999999999</v>
          </cell>
        </row>
      </sheetData>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IGHT COST (g) (2)"/>
      <sheetName val="WEIGHT COST (g)"/>
      <sheetName val="cos-04-05 "/>
      <sheetName val="ptc-mnt"/>
      <sheetName val="cos-02-03 "/>
      <sheetName val="cos-03-04"/>
      <sheetName val="cos-01-02"/>
      <sheetName val="cos-01-02 (vs)"/>
      <sheetName val="jindal-hindi (vs)"/>
      <sheetName val="Sheet3"/>
      <sheetName val="N T P C"/>
      <sheetName val="Sheet2"/>
      <sheetName val="N P C (paid)"/>
      <sheetName val="heg"/>
      <sheetName val="wrldc"/>
      <sheetName val="PGCIL"/>
      <sheetName val="N P C"/>
      <sheetName val="PGCIL 02-03"/>
      <sheetName val="Ispat Godavary"/>
      <sheetName val="CEC"/>
      <sheetName val="INDO LAHARI"/>
      <sheetName val="jindal-hindi"/>
      <sheetName val="Nico"/>
      <sheetName val="balco"/>
      <sheetName val="vandna"/>
      <sheetName val="prakash (infirm)"/>
      <sheetName val="Sheet1"/>
      <sheetName val="prakash"/>
      <sheetName val="mnt-purchase"/>
      <sheetName val="jindal"/>
      <sheetName val="jindal-GEB"/>
      <sheetName val="PTC 03-04"/>
      <sheetName val="PTC-pmt"/>
      <sheetName val="PTC 04-05"/>
      <sheetName val="NTPCVVN"/>
      <sheetName val="WEIGHT COST (g)copy"/>
      <sheetName val="CSP sha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GENERATION"/>
      <sheetName val="DR"/>
      <sheetName val="DRAWAL"/>
      <sheetName val="INTER-REGIONAL ENERGY EXHANGE"/>
      <sheetName val="GOA"/>
      <sheetName val="POP9900"/>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Cap 03-04"/>
    </sheetNames>
    <sheetDataSet>
      <sheetData sheetId="0" refreshError="1">
        <row r="720">
          <cell r="F720">
            <v>9.2007236087066471E-2</v>
          </cell>
        </row>
        <row r="721">
          <cell r="F721">
            <v>0.90799276391293349</v>
          </cell>
        </row>
      </sheetData>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seb"/>
      <sheetName val="Notes_on_changes"/>
      <sheetName val="Sheet1"/>
    </sheetNames>
    <sheetDataSet>
      <sheetData sheetId="0" refreshError="1"/>
      <sheetData sheetId="1" refreshError="1"/>
      <sheetData sheetId="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Sheet1"/>
      <sheetName val="Cash Flow"/>
      <sheetName val="HLY_-99-00"/>
      <sheetName val="Hydro_Data"/>
      <sheetName val="dpc_cost"/>
      <sheetName val="Plant_Availability"/>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row r="1">
          <cell r="D1">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1"/>
      <sheetName val="ST1B"/>
      <sheetName val="ST2"/>
      <sheetName val="ST3"/>
      <sheetName val="ST8"/>
      <sheetName val="SCH1"/>
      <sheetName val="SCH4"/>
      <sheetName val="SCH5"/>
      <sheetName val="SCH6"/>
      <sheetName val="SCH7"/>
      <sheetName val="SCH8"/>
      <sheetName val="SCH9"/>
      <sheetName val="SCH10"/>
      <sheetName val="SCH11"/>
      <sheetName val="SCH12"/>
      <sheetName val="SCH14"/>
      <sheetName val="SCH15"/>
      <sheetName val="SCH16"/>
      <sheetName val="SCH17"/>
      <sheetName val="SCH18"/>
      <sheetName val="SCH19"/>
      <sheetName val="SCH21"/>
      <sheetName val="SCH22"/>
      <sheetName val="SCH23"/>
      <sheetName val="SCH24"/>
      <sheetName val="SCH25"/>
      <sheetName val="SCH26"/>
      <sheetName val="SCH26A"/>
      <sheetName val="SCH26B"/>
      <sheetName val="SCH26C"/>
      <sheetName val="SCH26D"/>
      <sheetName val="SCH26E"/>
      <sheetName val="SCH27"/>
      <sheetName val="SCH28"/>
      <sheetName val="SCH29"/>
      <sheetName val="SCH30"/>
      <sheetName val="SCH31"/>
      <sheetName val="SCH32"/>
      <sheetName val="SCH33"/>
      <sheetName val="SCH34"/>
      <sheetName val="SCH35"/>
      <sheetName val="SCH36"/>
    </sheetNames>
    <sheetDataSet>
      <sheetData sheetId="0" refreshError="1">
        <row r="6">
          <cell r="B6" t="str">
            <v xml:space="preserve"> </v>
          </cell>
          <cell r="H6" t="str">
            <v>Amarkantak AU</v>
          </cell>
        </row>
        <row r="7">
          <cell r="C7" t="str">
            <v xml:space="preserve">REVENUE ACCOUNT   </v>
          </cell>
          <cell r="E7" t="str">
            <v xml:space="preserve"> (RS. IN LAKH)  </v>
          </cell>
          <cell r="H7" t="str">
            <v xml:space="preserve"> STATEMENT-1</v>
          </cell>
        </row>
        <row r="8">
          <cell r="A8" t="str">
            <v>-</v>
          </cell>
          <cell r="B8" t="str">
            <v>-</v>
          </cell>
          <cell r="C8" t="str">
            <v>-</v>
          </cell>
          <cell r="D8" t="str">
            <v>-</v>
          </cell>
          <cell r="E8" t="str">
            <v>-</v>
          </cell>
          <cell r="F8" t="str">
            <v>-</v>
          </cell>
          <cell r="G8" t="str">
            <v>-</v>
          </cell>
          <cell r="H8" t="str">
            <v>-</v>
          </cell>
        </row>
        <row r="9">
          <cell r="A9" t="str">
            <v>SCHEDULE</v>
          </cell>
          <cell r="E9" t="str">
            <v>THIS YEAR</v>
          </cell>
          <cell r="H9" t="str">
            <v>PREVIOUS YEAR</v>
          </cell>
        </row>
        <row r="10">
          <cell r="A10" t="str">
            <v>NOTE</v>
          </cell>
          <cell r="E10" t="str">
            <v>2000-2001</v>
          </cell>
          <cell r="H10" t="str">
            <v>1999-2000</v>
          </cell>
        </row>
        <row r="12">
          <cell r="A12" t="str">
            <v>-</v>
          </cell>
          <cell r="B12" t="str">
            <v>-</v>
          </cell>
          <cell r="C12" t="str">
            <v>-</v>
          </cell>
          <cell r="D12" t="str">
            <v>-</v>
          </cell>
          <cell r="E12" t="str">
            <v>-</v>
          </cell>
          <cell r="F12" t="str">
            <v>-</v>
          </cell>
          <cell r="G12" t="str">
            <v>-</v>
          </cell>
          <cell r="H12" t="str">
            <v>-</v>
          </cell>
        </row>
        <row r="13">
          <cell r="C13" t="str">
            <v>INCOME</v>
          </cell>
        </row>
        <row r="14">
          <cell r="A14" t="str">
            <v>*</v>
          </cell>
          <cell r="B14" t="str">
            <v>1.</v>
          </cell>
          <cell r="C14" t="str">
            <v>Revenue From Sale Of Power</v>
          </cell>
          <cell r="E14">
            <v>0</v>
          </cell>
          <cell r="H14">
            <v>0</v>
          </cell>
        </row>
        <row r="15">
          <cell r="B15" t="str">
            <v>4.</v>
          </cell>
          <cell r="C15" t="str">
            <v>Revenue Subsidies &amp; Grants</v>
          </cell>
          <cell r="E15">
            <v>0</v>
          </cell>
          <cell r="H15">
            <v>0</v>
          </cell>
        </row>
        <row r="16">
          <cell r="B16" t="str">
            <v>5.</v>
          </cell>
          <cell r="C16" t="str">
            <v>Other Income</v>
          </cell>
          <cell r="E16">
            <v>40.718875600000004</v>
          </cell>
          <cell r="H16">
            <v>47.477064800000008</v>
          </cell>
        </row>
        <row r="17">
          <cell r="C17" t="str">
            <v>Total:-</v>
          </cell>
          <cell r="E17">
            <v>40.718875600000004</v>
          </cell>
          <cell r="H17">
            <v>47.477064800000008</v>
          </cell>
        </row>
        <row r="18">
          <cell r="C18" t="str">
            <v>EXPENDITURE</v>
          </cell>
          <cell r="E18" t="str">
            <v xml:space="preserve"> </v>
          </cell>
        </row>
        <row r="19">
          <cell r="B19" t="str">
            <v>6.</v>
          </cell>
          <cell r="C19" t="str">
            <v>Purchase Of Power</v>
          </cell>
          <cell r="E19">
            <v>0</v>
          </cell>
          <cell r="H19">
            <v>0</v>
          </cell>
        </row>
        <row r="20">
          <cell r="B20" t="str">
            <v>7.</v>
          </cell>
          <cell r="C20" t="str">
            <v>Generation Of Power</v>
          </cell>
          <cell r="E20">
            <v>8834.1665317000006</v>
          </cell>
          <cell r="H20">
            <v>7751.8802481999992</v>
          </cell>
        </row>
        <row r="21">
          <cell r="B21" t="str">
            <v>8.</v>
          </cell>
          <cell r="C21" t="str">
            <v>Repairs &amp; Maintenance</v>
          </cell>
          <cell r="E21">
            <v>1217.7674728</v>
          </cell>
          <cell r="H21">
            <v>1258.6017064000002</v>
          </cell>
        </row>
        <row r="22">
          <cell r="B22" t="str">
            <v>9.</v>
          </cell>
          <cell r="C22" t="str">
            <v>Employee Costs</v>
          </cell>
          <cell r="E22">
            <v>2248.933176</v>
          </cell>
          <cell r="H22">
            <v>2327.3077514000001</v>
          </cell>
        </row>
        <row r="23">
          <cell r="B23" t="str">
            <v>10.</v>
          </cell>
          <cell r="C23" t="str">
            <v>Administration &amp; General Expenses</v>
          </cell>
          <cell r="E23">
            <v>68.881445999999997</v>
          </cell>
          <cell r="H23">
            <v>52.8686486</v>
          </cell>
        </row>
        <row r="24">
          <cell r="B24" t="str">
            <v>11.</v>
          </cell>
          <cell r="C24" t="str">
            <v>Depreciation &amp; Related Debits (Net)</v>
          </cell>
          <cell r="E24">
            <v>466.58983999999998</v>
          </cell>
          <cell r="H24">
            <v>0</v>
          </cell>
        </row>
        <row r="25">
          <cell r="B25" t="str">
            <v>12.</v>
          </cell>
          <cell r="C25" t="str">
            <v>Interest &amp; Finance Charges</v>
          </cell>
          <cell r="E25">
            <v>0.48385600000000001</v>
          </cell>
          <cell r="H25">
            <v>0.35885</v>
          </cell>
        </row>
        <row r="26">
          <cell r="C26" t="str">
            <v>Sub-Total:-</v>
          </cell>
          <cell r="E26">
            <v>12836.822322500002</v>
          </cell>
          <cell r="H26">
            <v>11391.017204600001</v>
          </cell>
        </row>
        <row r="27">
          <cell r="C27" t="str">
            <v>LESS: EXPENSES CAPITALISED:-</v>
          </cell>
        </row>
        <row r="28">
          <cell r="B28" t="str">
            <v>13.</v>
          </cell>
          <cell r="C28" t="str">
            <v>Interest &amp; Finance Charges Capitalised</v>
          </cell>
          <cell r="D28">
            <v>0</v>
          </cell>
          <cell r="G28">
            <v>0</v>
          </cell>
        </row>
        <row r="30">
          <cell r="B30" t="str">
            <v>14.</v>
          </cell>
          <cell r="C30" t="str">
            <v>Other Expenses Capitalised</v>
          </cell>
          <cell r="D30">
            <v>0</v>
          </cell>
          <cell r="G30">
            <v>9.0405899999999999</v>
          </cell>
        </row>
        <row r="31">
          <cell r="D31" t="str">
            <v xml:space="preserve"> </v>
          </cell>
          <cell r="E31">
            <v>0</v>
          </cell>
          <cell r="H31">
            <v>9.0405899999999999</v>
          </cell>
        </row>
        <row r="32">
          <cell r="C32" t="str">
            <v>Sub-Total:-</v>
          </cell>
          <cell r="E32">
            <v>12836.822322500002</v>
          </cell>
          <cell r="H32">
            <v>11381.9766146</v>
          </cell>
        </row>
        <row r="33">
          <cell r="B33" t="str">
            <v>15.</v>
          </cell>
          <cell r="C33" t="str">
            <v>Other Debits</v>
          </cell>
          <cell r="E33">
            <v>1.65</v>
          </cell>
          <cell r="H33">
            <v>0.3</v>
          </cell>
        </row>
        <row r="34">
          <cell r="B34" t="str">
            <v>16.</v>
          </cell>
          <cell r="C34" t="str">
            <v>Extra Ordinary Items</v>
          </cell>
          <cell r="E34">
            <v>0</v>
          </cell>
          <cell r="H34">
            <v>0</v>
          </cell>
        </row>
        <row r="35">
          <cell r="C35" t="str">
            <v>Total:-</v>
          </cell>
          <cell r="E35">
            <v>12838.472322500002</v>
          </cell>
          <cell r="H35">
            <v>11382.276614599999</v>
          </cell>
        </row>
        <row r="36">
          <cell r="C36" t="str">
            <v>PROFIT/(LOSS)/BEFORE TAX</v>
          </cell>
          <cell r="E36">
            <v>-12797.753446900002</v>
          </cell>
          <cell r="H36">
            <v>-11334.7995498</v>
          </cell>
        </row>
        <row r="38">
          <cell r="B38" t="str">
            <v>17.</v>
          </cell>
          <cell r="C38" t="str">
            <v>Provision For Income Tax</v>
          </cell>
          <cell r="E38">
            <v>0</v>
          </cell>
          <cell r="H38">
            <v>0</v>
          </cell>
        </row>
        <row r="39">
          <cell r="C39" t="str">
            <v>Profit / (Loss) After Tax</v>
          </cell>
          <cell r="E39">
            <v>-12797.753446900002</v>
          </cell>
          <cell r="H39">
            <v>-11334.7995498</v>
          </cell>
        </row>
        <row r="40">
          <cell r="C40" t="str">
            <v>PROFIT /(LOSS)/AFTER TAX</v>
          </cell>
          <cell r="E40">
            <v>-12797.753446900002</v>
          </cell>
          <cell r="H40">
            <v>-11334.7995498</v>
          </cell>
        </row>
        <row r="42">
          <cell r="B42" t="str">
            <v>18.</v>
          </cell>
          <cell r="C42" t="str">
            <v>Net Prior Period Credits/(Charges)</v>
          </cell>
          <cell r="E42">
            <v>-1.2961</v>
          </cell>
          <cell r="G42" t="str">
            <v xml:space="preserve"> </v>
          </cell>
          <cell r="H42">
            <v>-83.694509999999994</v>
          </cell>
        </row>
        <row r="43">
          <cell r="C43" t="str">
            <v>SURPLUS/(DEFICIT)</v>
          </cell>
          <cell r="E43">
            <v>-12799.049546900002</v>
          </cell>
          <cell r="H43">
            <v>-11418.494059799999</v>
          </cell>
        </row>
        <row r="44">
          <cell r="E44" t="str">
            <v xml:space="preserve"> </v>
          </cell>
        </row>
        <row r="47">
          <cell r="A47" t="str">
            <v xml:space="preserve"> </v>
          </cell>
        </row>
        <row r="8171">
          <cell r="IV8171" t="str">
            <v>/PF{?}~R{}R~AGQ</v>
          </cell>
        </row>
        <row r="8174">
          <cell r="IV8174" t="str">
            <v>/P~R{}R~AGQ</v>
          </cell>
        </row>
        <row r="8176">
          <cell r="IV8176" t="str">
            <v>/FS~R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Q00"/>
      <sheetName val="SCH32A"/>
      <sheetName val="0300005"/>
    </sheetNames>
    <sheetDataSet>
      <sheetData sheetId="0" refreshError="1">
        <row r="1">
          <cell r="A1" t="str">
            <v xml:space="preserve">Trial Balance for the year </v>
          </cell>
          <cell r="D1" t="str">
            <v>00</v>
          </cell>
          <cell r="E1" t="str">
            <v>in respect of</v>
          </cell>
          <cell r="F1" t="str">
            <v>HQ</v>
          </cell>
        </row>
        <row r="2">
          <cell r="A2" t="str">
            <v>Month</v>
          </cell>
          <cell r="B2" t="str">
            <v xml:space="preserve">Year </v>
          </cell>
          <cell r="C2" t="str">
            <v>Rao Code</v>
          </cell>
          <cell r="D2" t="str">
            <v>A/C Code</v>
          </cell>
          <cell r="E2" t="str">
            <v>A/c Sub Code</v>
          </cell>
          <cell r="F2" t="str">
            <v>Balance As on</v>
          </cell>
          <cell r="G2" t="str">
            <v>Dr.During Year</v>
          </cell>
          <cell r="H2" t="str">
            <v>Cr.During Year</v>
          </cell>
          <cell r="I2" t="str">
            <v>Net During Year</v>
          </cell>
          <cell r="J2" t="str">
            <v>Cl.Balance</v>
          </cell>
        </row>
        <row r="3">
          <cell r="F3">
            <v>36250</v>
          </cell>
          <cell r="G3" t="str">
            <v>1999-2000</v>
          </cell>
          <cell r="H3" t="str">
            <v>1999-2000</v>
          </cell>
          <cell r="I3" t="str">
            <v>1999-2000</v>
          </cell>
          <cell r="J3">
            <v>36616</v>
          </cell>
        </row>
        <row r="4">
          <cell r="A4" t="str">
            <v>03</v>
          </cell>
          <cell r="B4" t="str">
            <v>00</v>
          </cell>
          <cell r="C4" t="str">
            <v>096</v>
          </cell>
          <cell r="D4">
            <v>10</v>
          </cell>
          <cell r="E4">
            <v>0</v>
          </cell>
          <cell r="F4">
            <v>-827000.01</v>
          </cell>
          <cell r="G4">
            <v>13325134127.01</v>
          </cell>
          <cell r="H4">
            <v>13324307127</v>
          </cell>
          <cell r="I4">
            <v>827000.01000022888</v>
          </cell>
          <cell r="J4">
            <v>2.2887252271175385E-7</v>
          </cell>
        </row>
        <row r="5">
          <cell r="A5" t="str">
            <v>03</v>
          </cell>
          <cell r="B5" t="str">
            <v>00</v>
          </cell>
          <cell r="C5" t="str">
            <v>096</v>
          </cell>
          <cell r="D5">
            <v>10</v>
          </cell>
          <cell r="E5">
            <v>99</v>
          </cell>
          <cell r="F5">
            <v>-0.05</v>
          </cell>
          <cell r="G5">
            <v>0.05</v>
          </cell>
          <cell r="H5">
            <v>0</v>
          </cell>
          <cell r="I5">
            <v>0.05</v>
          </cell>
          <cell r="J5">
            <v>0</v>
          </cell>
        </row>
        <row r="6">
          <cell r="A6" t="str">
            <v>03</v>
          </cell>
          <cell r="B6" t="str">
            <v>00</v>
          </cell>
          <cell r="C6" t="str">
            <v>096</v>
          </cell>
          <cell r="D6">
            <v>10</v>
          </cell>
          <cell r="E6">
            <v>100</v>
          </cell>
          <cell r="F6">
            <v>0</v>
          </cell>
          <cell r="G6">
            <v>0</v>
          </cell>
          <cell r="H6">
            <v>0</v>
          </cell>
          <cell r="I6">
            <v>0</v>
          </cell>
          <cell r="J6">
            <v>0</v>
          </cell>
        </row>
        <row r="7">
          <cell r="A7" t="str">
            <v>03</v>
          </cell>
          <cell r="B7" t="str">
            <v>00</v>
          </cell>
          <cell r="C7" t="str">
            <v>096</v>
          </cell>
          <cell r="D7">
            <v>10</v>
          </cell>
          <cell r="E7">
            <v>101</v>
          </cell>
          <cell r="F7">
            <v>0</v>
          </cell>
          <cell r="G7">
            <v>0</v>
          </cell>
          <cell r="H7">
            <v>0</v>
          </cell>
          <cell r="I7">
            <v>0</v>
          </cell>
          <cell r="J7">
            <v>0</v>
          </cell>
        </row>
        <row r="8">
          <cell r="A8" t="str">
            <v>03</v>
          </cell>
          <cell r="B8" t="str">
            <v>00</v>
          </cell>
          <cell r="C8" t="str">
            <v>096</v>
          </cell>
          <cell r="D8">
            <v>10</v>
          </cell>
          <cell r="E8">
            <v>102</v>
          </cell>
          <cell r="F8">
            <v>0</v>
          </cell>
          <cell r="G8">
            <v>0</v>
          </cell>
          <cell r="H8">
            <v>0</v>
          </cell>
          <cell r="I8">
            <v>0</v>
          </cell>
          <cell r="J8">
            <v>0</v>
          </cell>
        </row>
        <row r="9">
          <cell r="A9" t="str">
            <v>03</v>
          </cell>
          <cell r="B9" t="str">
            <v>00</v>
          </cell>
          <cell r="C9" t="str">
            <v>096</v>
          </cell>
          <cell r="D9">
            <v>10</v>
          </cell>
          <cell r="E9">
            <v>103</v>
          </cell>
          <cell r="F9">
            <v>0</v>
          </cell>
          <cell r="G9">
            <v>0</v>
          </cell>
          <cell r="H9">
            <v>0</v>
          </cell>
          <cell r="I9">
            <v>0</v>
          </cell>
          <cell r="J9">
            <v>0</v>
          </cell>
        </row>
        <row r="10">
          <cell r="A10" t="str">
            <v>03</v>
          </cell>
          <cell r="B10" t="str">
            <v>00</v>
          </cell>
          <cell r="C10" t="str">
            <v>096</v>
          </cell>
          <cell r="D10">
            <v>10</v>
          </cell>
          <cell r="E10">
            <v>104</v>
          </cell>
          <cell r="F10">
            <v>0</v>
          </cell>
          <cell r="G10">
            <v>0</v>
          </cell>
          <cell r="H10">
            <v>0</v>
          </cell>
          <cell r="I10">
            <v>0</v>
          </cell>
          <cell r="J10">
            <v>0</v>
          </cell>
        </row>
        <row r="11">
          <cell r="A11" t="str">
            <v>03</v>
          </cell>
          <cell r="B11" t="str">
            <v>00</v>
          </cell>
          <cell r="C11" t="str">
            <v>096</v>
          </cell>
          <cell r="D11">
            <v>10</v>
          </cell>
          <cell r="E11">
            <v>105</v>
          </cell>
          <cell r="F11">
            <v>0</v>
          </cell>
          <cell r="G11">
            <v>0</v>
          </cell>
          <cell r="H11">
            <v>0</v>
          </cell>
          <cell r="I11">
            <v>0</v>
          </cell>
          <cell r="J11">
            <v>0</v>
          </cell>
        </row>
        <row r="12">
          <cell r="A12" t="str">
            <v>03</v>
          </cell>
          <cell r="B12" t="str">
            <v>00</v>
          </cell>
          <cell r="C12" t="str">
            <v>096</v>
          </cell>
          <cell r="D12">
            <v>10</v>
          </cell>
          <cell r="E12">
            <v>106</v>
          </cell>
          <cell r="F12">
            <v>0</v>
          </cell>
          <cell r="G12">
            <v>0</v>
          </cell>
          <cell r="H12">
            <v>0</v>
          </cell>
          <cell r="I12">
            <v>0</v>
          </cell>
          <cell r="J12">
            <v>0</v>
          </cell>
        </row>
        <row r="13">
          <cell r="A13" t="str">
            <v>03</v>
          </cell>
          <cell r="B13" t="str">
            <v>00</v>
          </cell>
          <cell r="C13" t="str">
            <v>096</v>
          </cell>
          <cell r="D13">
            <v>10</v>
          </cell>
          <cell r="E13">
            <v>200</v>
          </cell>
          <cell r="F13">
            <v>0</v>
          </cell>
          <cell r="G13">
            <v>0</v>
          </cell>
          <cell r="H13">
            <v>0</v>
          </cell>
          <cell r="I13">
            <v>0</v>
          </cell>
          <cell r="J13">
            <v>0</v>
          </cell>
        </row>
        <row r="14">
          <cell r="A14" t="str">
            <v>03</v>
          </cell>
          <cell r="B14" t="str">
            <v>00</v>
          </cell>
          <cell r="C14" t="str">
            <v>096</v>
          </cell>
          <cell r="D14">
            <v>10</v>
          </cell>
          <cell r="E14">
            <v>201</v>
          </cell>
          <cell r="F14">
            <v>6702379</v>
          </cell>
          <cell r="G14">
            <v>0</v>
          </cell>
          <cell r="H14">
            <v>6702379</v>
          </cell>
          <cell r="I14">
            <v>-6702379</v>
          </cell>
          <cell r="J14">
            <v>0</v>
          </cell>
        </row>
        <row r="15">
          <cell r="A15" t="str">
            <v>03</v>
          </cell>
          <cell r="B15" t="str">
            <v>00</v>
          </cell>
          <cell r="C15" t="str">
            <v>096</v>
          </cell>
          <cell r="D15">
            <v>10</v>
          </cell>
          <cell r="E15">
            <v>202</v>
          </cell>
          <cell r="F15">
            <v>0</v>
          </cell>
          <cell r="G15">
            <v>0</v>
          </cell>
          <cell r="H15">
            <v>0</v>
          </cell>
          <cell r="I15">
            <v>0</v>
          </cell>
          <cell r="J15">
            <v>0</v>
          </cell>
        </row>
        <row r="16">
          <cell r="A16" t="str">
            <v>03</v>
          </cell>
          <cell r="B16" t="str">
            <v>00</v>
          </cell>
          <cell r="C16" t="str">
            <v>096</v>
          </cell>
          <cell r="D16">
            <v>10</v>
          </cell>
          <cell r="E16">
            <v>203</v>
          </cell>
          <cell r="F16">
            <v>671629</v>
          </cell>
          <cell r="G16">
            <v>0</v>
          </cell>
          <cell r="H16">
            <v>671629</v>
          </cell>
          <cell r="I16">
            <v>-671629</v>
          </cell>
          <cell r="J16">
            <v>0</v>
          </cell>
        </row>
        <row r="17">
          <cell r="A17" t="str">
            <v>03</v>
          </cell>
          <cell r="B17" t="str">
            <v>00</v>
          </cell>
          <cell r="C17" t="str">
            <v>096</v>
          </cell>
          <cell r="D17">
            <v>10</v>
          </cell>
          <cell r="E17">
            <v>207</v>
          </cell>
          <cell r="F17">
            <v>-1470178.63</v>
          </cell>
          <cell r="G17">
            <v>1470178.63</v>
          </cell>
          <cell r="H17">
            <v>0</v>
          </cell>
          <cell r="I17">
            <v>1470178.63</v>
          </cell>
          <cell r="J17">
            <v>0</v>
          </cell>
        </row>
        <row r="18">
          <cell r="A18" t="str">
            <v>03</v>
          </cell>
          <cell r="B18" t="str">
            <v>00</v>
          </cell>
          <cell r="C18" t="str">
            <v>096</v>
          </cell>
          <cell r="D18">
            <v>10</v>
          </cell>
          <cell r="E18">
            <v>208</v>
          </cell>
          <cell r="F18">
            <v>0</v>
          </cell>
          <cell r="G18">
            <v>0</v>
          </cell>
          <cell r="H18">
            <v>0</v>
          </cell>
          <cell r="I18">
            <v>0</v>
          </cell>
          <cell r="J18">
            <v>0</v>
          </cell>
        </row>
        <row r="19">
          <cell r="A19" t="str">
            <v>03</v>
          </cell>
          <cell r="B19" t="str">
            <v>00</v>
          </cell>
          <cell r="C19" t="str">
            <v>096</v>
          </cell>
          <cell r="D19">
            <v>10</v>
          </cell>
          <cell r="E19">
            <v>211</v>
          </cell>
          <cell r="F19">
            <v>0</v>
          </cell>
          <cell r="G19">
            <v>0</v>
          </cell>
          <cell r="H19">
            <v>0</v>
          </cell>
          <cell r="I19">
            <v>0</v>
          </cell>
          <cell r="J19">
            <v>0</v>
          </cell>
        </row>
        <row r="20">
          <cell r="A20" t="str">
            <v>03</v>
          </cell>
          <cell r="B20" t="str">
            <v>00</v>
          </cell>
          <cell r="C20" t="str">
            <v>096</v>
          </cell>
          <cell r="D20">
            <v>10</v>
          </cell>
          <cell r="E20">
            <v>222</v>
          </cell>
          <cell r="F20">
            <v>0</v>
          </cell>
          <cell r="G20">
            <v>0</v>
          </cell>
          <cell r="H20">
            <v>0</v>
          </cell>
          <cell r="I20">
            <v>0</v>
          </cell>
          <cell r="J20">
            <v>0</v>
          </cell>
        </row>
        <row r="21">
          <cell r="A21" t="str">
            <v>03</v>
          </cell>
          <cell r="B21" t="str">
            <v>00</v>
          </cell>
          <cell r="C21" t="str">
            <v>096</v>
          </cell>
          <cell r="D21">
            <v>10</v>
          </cell>
          <cell r="E21">
            <v>233</v>
          </cell>
          <cell r="F21">
            <v>5774976</v>
          </cell>
          <cell r="G21">
            <v>0</v>
          </cell>
          <cell r="H21">
            <v>5774976</v>
          </cell>
          <cell r="I21">
            <v>-5774976</v>
          </cell>
          <cell r="J21">
            <v>0</v>
          </cell>
        </row>
        <row r="22">
          <cell r="A22" t="str">
            <v>03</v>
          </cell>
          <cell r="B22" t="str">
            <v>00</v>
          </cell>
          <cell r="C22" t="str">
            <v>096</v>
          </cell>
          <cell r="D22">
            <v>10</v>
          </cell>
          <cell r="E22">
            <v>234</v>
          </cell>
          <cell r="F22">
            <v>0</v>
          </cell>
          <cell r="G22">
            <v>0</v>
          </cell>
          <cell r="H22">
            <v>0</v>
          </cell>
          <cell r="I22">
            <v>0</v>
          </cell>
          <cell r="J22">
            <v>0</v>
          </cell>
        </row>
        <row r="23">
          <cell r="A23" t="str">
            <v>03</v>
          </cell>
          <cell r="B23" t="str">
            <v>00</v>
          </cell>
          <cell r="C23" t="str">
            <v>096</v>
          </cell>
          <cell r="D23">
            <v>10</v>
          </cell>
          <cell r="E23">
            <v>235</v>
          </cell>
          <cell r="F23">
            <v>0</v>
          </cell>
          <cell r="G23">
            <v>0</v>
          </cell>
          <cell r="H23">
            <v>0</v>
          </cell>
          <cell r="I23">
            <v>0</v>
          </cell>
          <cell r="J23">
            <v>0</v>
          </cell>
        </row>
        <row r="24">
          <cell r="A24" t="str">
            <v>03</v>
          </cell>
          <cell r="B24" t="str">
            <v>00</v>
          </cell>
          <cell r="C24" t="str">
            <v>096</v>
          </cell>
          <cell r="D24">
            <v>10</v>
          </cell>
          <cell r="E24">
            <v>236</v>
          </cell>
          <cell r="F24">
            <v>0</v>
          </cell>
          <cell r="G24">
            <v>0</v>
          </cell>
          <cell r="H24">
            <v>0</v>
          </cell>
          <cell r="I24">
            <v>0</v>
          </cell>
          <cell r="J24">
            <v>0</v>
          </cell>
        </row>
        <row r="25">
          <cell r="A25" t="str">
            <v>03</v>
          </cell>
          <cell r="B25" t="str">
            <v>00</v>
          </cell>
          <cell r="C25" t="str">
            <v>096</v>
          </cell>
          <cell r="D25">
            <v>10</v>
          </cell>
          <cell r="E25">
            <v>237</v>
          </cell>
          <cell r="F25">
            <v>0</v>
          </cell>
          <cell r="G25">
            <v>0</v>
          </cell>
          <cell r="H25">
            <v>0</v>
          </cell>
          <cell r="I25">
            <v>0</v>
          </cell>
          <cell r="J25">
            <v>0</v>
          </cell>
        </row>
        <row r="26">
          <cell r="A26" t="str">
            <v>03</v>
          </cell>
          <cell r="B26" t="str">
            <v>00</v>
          </cell>
          <cell r="C26" t="str">
            <v>096</v>
          </cell>
          <cell r="D26">
            <v>10</v>
          </cell>
          <cell r="E26">
            <v>301</v>
          </cell>
          <cell r="F26">
            <v>0</v>
          </cell>
          <cell r="G26">
            <v>0</v>
          </cell>
          <cell r="H26">
            <v>0</v>
          </cell>
          <cell r="I26">
            <v>0</v>
          </cell>
          <cell r="J26">
            <v>0</v>
          </cell>
        </row>
        <row r="27">
          <cell r="A27" t="str">
            <v>03</v>
          </cell>
          <cell r="B27" t="str">
            <v>00</v>
          </cell>
          <cell r="C27" t="str">
            <v>096</v>
          </cell>
          <cell r="D27">
            <v>10</v>
          </cell>
          <cell r="E27">
            <v>305</v>
          </cell>
          <cell r="F27">
            <v>0</v>
          </cell>
          <cell r="G27">
            <v>0</v>
          </cell>
          <cell r="H27">
            <v>0</v>
          </cell>
          <cell r="I27">
            <v>0</v>
          </cell>
          <cell r="J27">
            <v>0</v>
          </cell>
        </row>
        <row r="28">
          <cell r="A28" t="str">
            <v>03</v>
          </cell>
          <cell r="B28" t="str">
            <v>00</v>
          </cell>
          <cell r="C28" t="str">
            <v>096</v>
          </cell>
          <cell r="D28">
            <v>10</v>
          </cell>
          <cell r="E28">
            <v>310</v>
          </cell>
          <cell r="F28">
            <v>0</v>
          </cell>
          <cell r="G28">
            <v>0</v>
          </cell>
          <cell r="H28">
            <v>0</v>
          </cell>
          <cell r="I28">
            <v>0</v>
          </cell>
          <cell r="J28">
            <v>0</v>
          </cell>
        </row>
        <row r="29">
          <cell r="A29" t="str">
            <v>03</v>
          </cell>
          <cell r="B29" t="str">
            <v>00</v>
          </cell>
          <cell r="C29" t="str">
            <v>096</v>
          </cell>
          <cell r="D29">
            <v>10</v>
          </cell>
          <cell r="E29">
            <v>311</v>
          </cell>
          <cell r="F29">
            <v>0</v>
          </cell>
          <cell r="G29">
            <v>0</v>
          </cell>
          <cell r="H29">
            <v>0</v>
          </cell>
          <cell r="I29">
            <v>0</v>
          </cell>
          <cell r="J29">
            <v>0</v>
          </cell>
        </row>
        <row r="30">
          <cell r="A30" t="str">
            <v>03</v>
          </cell>
          <cell r="B30" t="str">
            <v>00</v>
          </cell>
          <cell r="C30" t="str">
            <v>096</v>
          </cell>
          <cell r="D30">
            <v>10</v>
          </cell>
          <cell r="E30">
            <v>315</v>
          </cell>
          <cell r="F30">
            <v>0</v>
          </cell>
          <cell r="G30">
            <v>0</v>
          </cell>
          <cell r="H30">
            <v>0</v>
          </cell>
          <cell r="I30">
            <v>0</v>
          </cell>
          <cell r="J30">
            <v>0</v>
          </cell>
        </row>
        <row r="31">
          <cell r="A31" t="str">
            <v>03</v>
          </cell>
          <cell r="B31" t="str">
            <v>00</v>
          </cell>
          <cell r="C31" t="str">
            <v>096</v>
          </cell>
          <cell r="D31">
            <v>10</v>
          </cell>
          <cell r="E31">
            <v>319</v>
          </cell>
          <cell r="F31">
            <v>0</v>
          </cell>
          <cell r="G31">
            <v>0</v>
          </cell>
          <cell r="H31">
            <v>0</v>
          </cell>
          <cell r="I31">
            <v>0</v>
          </cell>
          <cell r="J31">
            <v>0</v>
          </cell>
        </row>
        <row r="32">
          <cell r="A32" t="str">
            <v>03</v>
          </cell>
          <cell r="B32" t="str">
            <v>00</v>
          </cell>
          <cell r="C32" t="str">
            <v>096</v>
          </cell>
          <cell r="D32">
            <v>10</v>
          </cell>
          <cell r="E32">
            <v>320</v>
          </cell>
          <cell r="F32">
            <v>0</v>
          </cell>
          <cell r="G32">
            <v>0</v>
          </cell>
          <cell r="H32">
            <v>0</v>
          </cell>
          <cell r="I32">
            <v>0</v>
          </cell>
          <cell r="J32">
            <v>0</v>
          </cell>
        </row>
        <row r="33">
          <cell r="A33" t="str">
            <v>03</v>
          </cell>
          <cell r="B33" t="str">
            <v>00</v>
          </cell>
          <cell r="C33" t="str">
            <v>096</v>
          </cell>
          <cell r="D33">
            <v>10</v>
          </cell>
          <cell r="E33">
            <v>321</v>
          </cell>
          <cell r="F33">
            <v>0</v>
          </cell>
          <cell r="G33">
            <v>0</v>
          </cell>
          <cell r="H33">
            <v>0</v>
          </cell>
          <cell r="I33">
            <v>0</v>
          </cell>
          <cell r="J33">
            <v>0</v>
          </cell>
        </row>
        <row r="34">
          <cell r="A34" t="str">
            <v>03</v>
          </cell>
          <cell r="B34" t="str">
            <v>00</v>
          </cell>
          <cell r="C34" t="str">
            <v>096</v>
          </cell>
          <cell r="D34">
            <v>10</v>
          </cell>
          <cell r="E34">
            <v>322</v>
          </cell>
          <cell r="F34">
            <v>0</v>
          </cell>
          <cell r="G34">
            <v>0</v>
          </cell>
          <cell r="H34">
            <v>0</v>
          </cell>
          <cell r="I34">
            <v>0</v>
          </cell>
          <cell r="J34">
            <v>0</v>
          </cell>
        </row>
        <row r="35">
          <cell r="A35" t="str">
            <v>03</v>
          </cell>
          <cell r="B35" t="str">
            <v>00</v>
          </cell>
          <cell r="C35" t="str">
            <v>096</v>
          </cell>
          <cell r="D35">
            <v>10</v>
          </cell>
          <cell r="E35">
            <v>323</v>
          </cell>
          <cell r="F35">
            <v>0</v>
          </cell>
          <cell r="G35">
            <v>0</v>
          </cell>
          <cell r="H35">
            <v>0</v>
          </cell>
          <cell r="I35">
            <v>0</v>
          </cell>
          <cell r="J35">
            <v>0</v>
          </cell>
        </row>
        <row r="36">
          <cell r="A36" t="str">
            <v>03</v>
          </cell>
          <cell r="B36" t="str">
            <v>00</v>
          </cell>
          <cell r="C36" t="str">
            <v>096</v>
          </cell>
          <cell r="D36">
            <v>10</v>
          </cell>
          <cell r="E36">
            <v>324</v>
          </cell>
          <cell r="F36">
            <v>0</v>
          </cell>
          <cell r="G36">
            <v>0</v>
          </cell>
          <cell r="H36">
            <v>0</v>
          </cell>
          <cell r="I36">
            <v>0</v>
          </cell>
          <cell r="J36">
            <v>0</v>
          </cell>
        </row>
        <row r="37">
          <cell r="A37" t="str">
            <v>03</v>
          </cell>
          <cell r="B37" t="str">
            <v>00</v>
          </cell>
          <cell r="C37" t="str">
            <v>096</v>
          </cell>
          <cell r="D37">
            <v>10</v>
          </cell>
          <cell r="E37">
            <v>325</v>
          </cell>
          <cell r="F37">
            <v>0</v>
          </cell>
          <cell r="G37">
            <v>0</v>
          </cell>
          <cell r="H37">
            <v>0</v>
          </cell>
          <cell r="I37">
            <v>0</v>
          </cell>
          <cell r="J37">
            <v>0</v>
          </cell>
        </row>
        <row r="38">
          <cell r="A38" t="str">
            <v>03</v>
          </cell>
          <cell r="B38" t="str">
            <v>00</v>
          </cell>
          <cell r="C38" t="str">
            <v>096</v>
          </cell>
          <cell r="D38">
            <v>10</v>
          </cell>
          <cell r="E38">
            <v>400</v>
          </cell>
          <cell r="F38">
            <v>0</v>
          </cell>
          <cell r="G38">
            <v>0</v>
          </cell>
          <cell r="H38">
            <v>0</v>
          </cell>
          <cell r="I38">
            <v>0</v>
          </cell>
          <cell r="J38">
            <v>0</v>
          </cell>
        </row>
        <row r="39">
          <cell r="A39" t="str">
            <v>03</v>
          </cell>
          <cell r="B39" t="str">
            <v>00</v>
          </cell>
          <cell r="C39" t="str">
            <v>096</v>
          </cell>
          <cell r="D39">
            <v>10</v>
          </cell>
          <cell r="E39">
            <v>401</v>
          </cell>
          <cell r="F39">
            <v>0</v>
          </cell>
          <cell r="G39">
            <v>0</v>
          </cell>
          <cell r="H39">
            <v>0</v>
          </cell>
          <cell r="I39">
            <v>0</v>
          </cell>
          <cell r="J39">
            <v>0</v>
          </cell>
        </row>
        <row r="40">
          <cell r="A40" t="str">
            <v>03</v>
          </cell>
          <cell r="B40" t="str">
            <v>00</v>
          </cell>
          <cell r="C40" t="str">
            <v>096</v>
          </cell>
          <cell r="D40">
            <v>10</v>
          </cell>
          <cell r="E40">
            <v>402</v>
          </cell>
          <cell r="F40">
            <v>0</v>
          </cell>
          <cell r="G40">
            <v>0</v>
          </cell>
          <cell r="H40">
            <v>0</v>
          </cell>
          <cell r="I40">
            <v>0</v>
          </cell>
          <cell r="J40">
            <v>0</v>
          </cell>
        </row>
        <row r="41">
          <cell r="A41" t="str">
            <v>03</v>
          </cell>
          <cell r="B41" t="str">
            <v>00</v>
          </cell>
          <cell r="C41" t="str">
            <v>096</v>
          </cell>
          <cell r="D41">
            <v>10</v>
          </cell>
          <cell r="E41">
            <v>412</v>
          </cell>
          <cell r="F41">
            <v>0</v>
          </cell>
          <cell r="G41">
            <v>0</v>
          </cell>
          <cell r="H41">
            <v>0</v>
          </cell>
          <cell r="I41">
            <v>0</v>
          </cell>
          <cell r="J41">
            <v>0</v>
          </cell>
        </row>
        <row r="42">
          <cell r="A42" t="str">
            <v>03</v>
          </cell>
          <cell r="B42" t="str">
            <v>00</v>
          </cell>
          <cell r="C42" t="str">
            <v>096</v>
          </cell>
          <cell r="D42">
            <v>10</v>
          </cell>
          <cell r="E42">
            <v>415</v>
          </cell>
          <cell r="F42">
            <v>0</v>
          </cell>
          <cell r="G42">
            <v>0</v>
          </cell>
          <cell r="H42">
            <v>0</v>
          </cell>
          <cell r="I42">
            <v>0</v>
          </cell>
          <cell r="J42">
            <v>0</v>
          </cell>
        </row>
        <row r="43">
          <cell r="A43" t="str">
            <v>03</v>
          </cell>
          <cell r="B43" t="str">
            <v>00</v>
          </cell>
          <cell r="C43" t="str">
            <v>096</v>
          </cell>
          <cell r="D43">
            <v>10</v>
          </cell>
          <cell r="E43">
            <v>420</v>
          </cell>
          <cell r="F43">
            <v>0</v>
          </cell>
          <cell r="G43">
            <v>0</v>
          </cell>
          <cell r="H43">
            <v>0</v>
          </cell>
          <cell r="I43">
            <v>0</v>
          </cell>
          <cell r="J43">
            <v>0</v>
          </cell>
        </row>
        <row r="44">
          <cell r="A44" t="str">
            <v>03</v>
          </cell>
          <cell r="B44" t="str">
            <v>00</v>
          </cell>
          <cell r="C44" t="str">
            <v>096</v>
          </cell>
          <cell r="D44">
            <v>10</v>
          </cell>
          <cell r="E44">
            <v>425</v>
          </cell>
          <cell r="F44">
            <v>0</v>
          </cell>
          <cell r="G44">
            <v>0</v>
          </cell>
          <cell r="H44">
            <v>0</v>
          </cell>
          <cell r="I44">
            <v>0</v>
          </cell>
          <cell r="J44">
            <v>0</v>
          </cell>
        </row>
        <row r="45">
          <cell r="A45" t="str">
            <v>03</v>
          </cell>
          <cell r="B45" t="str">
            <v>00</v>
          </cell>
          <cell r="C45" t="str">
            <v>096</v>
          </cell>
          <cell r="D45">
            <v>10</v>
          </cell>
          <cell r="E45">
            <v>500</v>
          </cell>
          <cell r="F45">
            <v>0</v>
          </cell>
          <cell r="G45">
            <v>0</v>
          </cell>
          <cell r="H45">
            <v>0</v>
          </cell>
          <cell r="I45">
            <v>0</v>
          </cell>
          <cell r="J45">
            <v>0</v>
          </cell>
        </row>
        <row r="46">
          <cell r="A46" t="str">
            <v>03</v>
          </cell>
          <cell r="B46" t="str">
            <v>00</v>
          </cell>
          <cell r="C46" t="str">
            <v>096</v>
          </cell>
          <cell r="D46">
            <v>10</v>
          </cell>
          <cell r="E46">
            <v>501</v>
          </cell>
          <cell r="F46">
            <v>0</v>
          </cell>
          <cell r="G46">
            <v>0</v>
          </cell>
          <cell r="H46">
            <v>0</v>
          </cell>
          <cell r="I46">
            <v>0</v>
          </cell>
          <cell r="J46">
            <v>0</v>
          </cell>
        </row>
        <row r="47">
          <cell r="A47" t="str">
            <v>03</v>
          </cell>
          <cell r="B47" t="str">
            <v>00</v>
          </cell>
          <cell r="C47" t="str">
            <v>096</v>
          </cell>
          <cell r="D47">
            <v>10</v>
          </cell>
          <cell r="E47">
            <v>502</v>
          </cell>
          <cell r="F47">
            <v>0</v>
          </cell>
          <cell r="G47">
            <v>0</v>
          </cell>
          <cell r="H47">
            <v>0</v>
          </cell>
          <cell r="I47">
            <v>0</v>
          </cell>
          <cell r="J47">
            <v>0</v>
          </cell>
        </row>
        <row r="48">
          <cell r="A48" t="str">
            <v>03</v>
          </cell>
          <cell r="B48" t="str">
            <v>00</v>
          </cell>
          <cell r="C48" t="str">
            <v>096</v>
          </cell>
          <cell r="D48">
            <v>10</v>
          </cell>
          <cell r="E48">
            <v>503</v>
          </cell>
          <cell r="F48">
            <v>0</v>
          </cell>
          <cell r="G48">
            <v>0</v>
          </cell>
          <cell r="H48">
            <v>0</v>
          </cell>
          <cell r="I48">
            <v>0</v>
          </cell>
          <cell r="J48">
            <v>0</v>
          </cell>
        </row>
        <row r="49">
          <cell r="A49" t="str">
            <v>03</v>
          </cell>
          <cell r="B49" t="str">
            <v>00</v>
          </cell>
          <cell r="C49" t="str">
            <v>096</v>
          </cell>
          <cell r="D49">
            <v>10</v>
          </cell>
          <cell r="E49">
            <v>504</v>
          </cell>
          <cell r="F49">
            <v>0</v>
          </cell>
          <cell r="G49">
            <v>0</v>
          </cell>
          <cell r="H49">
            <v>0</v>
          </cell>
          <cell r="I49">
            <v>0</v>
          </cell>
          <cell r="J49">
            <v>0</v>
          </cell>
        </row>
        <row r="50">
          <cell r="A50" t="str">
            <v>03</v>
          </cell>
          <cell r="B50" t="str">
            <v>00</v>
          </cell>
          <cell r="C50" t="str">
            <v>096</v>
          </cell>
          <cell r="D50">
            <v>10</v>
          </cell>
          <cell r="E50">
            <v>507</v>
          </cell>
          <cell r="F50">
            <v>0</v>
          </cell>
          <cell r="G50">
            <v>0</v>
          </cell>
          <cell r="H50">
            <v>0</v>
          </cell>
          <cell r="I50">
            <v>0</v>
          </cell>
          <cell r="J50">
            <v>0</v>
          </cell>
        </row>
        <row r="51">
          <cell r="A51" t="str">
            <v>03</v>
          </cell>
          <cell r="B51" t="str">
            <v>00</v>
          </cell>
          <cell r="C51" t="str">
            <v>096</v>
          </cell>
          <cell r="D51">
            <v>10</v>
          </cell>
          <cell r="E51">
            <v>509</v>
          </cell>
          <cell r="F51">
            <v>0</v>
          </cell>
          <cell r="G51">
            <v>0</v>
          </cell>
          <cell r="H51">
            <v>0</v>
          </cell>
          <cell r="I51">
            <v>0</v>
          </cell>
          <cell r="J51">
            <v>0</v>
          </cell>
        </row>
        <row r="52">
          <cell r="A52" t="str">
            <v>03</v>
          </cell>
          <cell r="B52" t="str">
            <v>00</v>
          </cell>
          <cell r="C52" t="str">
            <v>096</v>
          </cell>
          <cell r="D52">
            <v>10</v>
          </cell>
          <cell r="E52">
            <v>511</v>
          </cell>
          <cell r="F52">
            <v>0</v>
          </cell>
          <cell r="G52">
            <v>0</v>
          </cell>
          <cell r="H52">
            <v>0</v>
          </cell>
          <cell r="I52">
            <v>0</v>
          </cell>
          <cell r="J52">
            <v>0</v>
          </cell>
        </row>
        <row r="53">
          <cell r="A53" t="str">
            <v>03</v>
          </cell>
          <cell r="B53" t="str">
            <v>00</v>
          </cell>
          <cell r="C53" t="str">
            <v>096</v>
          </cell>
          <cell r="D53">
            <v>10</v>
          </cell>
          <cell r="E53">
            <v>512</v>
          </cell>
          <cell r="F53">
            <v>0</v>
          </cell>
          <cell r="G53">
            <v>0</v>
          </cell>
          <cell r="H53">
            <v>0</v>
          </cell>
          <cell r="I53">
            <v>0</v>
          </cell>
          <cell r="J53">
            <v>0</v>
          </cell>
        </row>
        <row r="54">
          <cell r="A54" t="str">
            <v>03</v>
          </cell>
          <cell r="B54" t="str">
            <v>00</v>
          </cell>
          <cell r="C54" t="str">
            <v>096</v>
          </cell>
          <cell r="D54">
            <v>10</v>
          </cell>
          <cell r="E54">
            <v>515</v>
          </cell>
          <cell r="F54">
            <v>0</v>
          </cell>
          <cell r="G54">
            <v>0</v>
          </cell>
          <cell r="H54">
            <v>0</v>
          </cell>
          <cell r="I54">
            <v>0</v>
          </cell>
          <cell r="J54">
            <v>0</v>
          </cell>
        </row>
        <row r="55">
          <cell r="A55" t="str">
            <v>03</v>
          </cell>
          <cell r="B55" t="str">
            <v>00</v>
          </cell>
          <cell r="C55" t="str">
            <v>096</v>
          </cell>
          <cell r="D55">
            <v>10</v>
          </cell>
          <cell r="E55">
            <v>516</v>
          </cell>
          <cell r="F55">
            <v>0</v>
          </cell>
          <cell r="G55">
            <v>0</v>
          </cell>
          <cell r="H55">
            <v>0</v>
          </cell>
          <cell r="I55">
            <v>0</v>
          </cell>
          <cell r="J55">
            <v>0</v>
          </cell>
        </row>
        <row r="56">
          <cell r="A56" t="str">
            <v>03</v>
          </cell>
          <cell r="B56" t="str">
            <v>00</v>
          </cell>
          <cell r="C56" t="str">
            <v>096</v>
          </cell>
          <cell r="D56">
            <v>10</v>
          </cell>
          <cell r="E56">
            <v>517</v>
          </cell>
          <cell r="F56">
            <v>0</v>
          </cell>
          <cell r="G56">
            <v>0</v>
          </cell>
          <cell r="H56">
            <v>0</v>
          </cell>
          <cell r="I56">
            <v>0</v>
          </cell>
          <cell r="J56">
            <v>0</v>
          </cell>
        </row>
        <row r="57">
          <cell r="A57" t="str">
            <v>03</v>
          </cell>
          <cell r="B57" t="str">
            <v>00</v>
          </cell>
          <cell r="C57" t="str">
            <v>096</v>
          </cell>
          <cell r="D57">
            <v>10</v>
          </cell>
          <cell r="E57">
            <v>520</v>
          </cell>
          <cell r="F57">
            <v>0</v>
          </cell>
          <cell r="G57">
            <v>0</v>
          </cell>
          <cell r="H57">
            <v>0</v>
          </cell>
          <cell r="I57">
            <v>0</v>
          </cell>
          <cell r="J57">
            <v>0</v>
          </cell>
        </row>
        <row r="58">
          <cell r="A58" t="str">
            <v>03</v>
          </cell>
          <cell r="B58" t="str">
            <v>00</v>
          </cell>
          <cell r="C58" t="str">
            <v>096</v>
          </cell>
          <cell r="D58">
            <v>10</v>
          </cell>
          <cell r="E58">
            <v>531</v>
          </cell>
          <cell r="F58">
            <v>0</v>
          </cell>
          <cell r="G58">
            <v>22107599.98</v>
          </cell>
          <cell r="H58">
            <v>22107599.98</v>
          </cell>
          <cell r="I58">
            <v>0</v>
          </cell>
          <cell r="J58">
            <v>0</v>
          </cell>
        </row>
        <row r="59">
          <cell r="A59" t="str">
            <v>03</v>
          </cell>
          <cell r="B59" t="str">
            <v>00</v>
          </cell>
          <cell r="C59" t="str">
            <v>096</v>
          </cell>
          <cell r="D59">
            <v>10</v>
          </cell>
          <cell r="E59">
            <v>532</v>
          </cell>
          <cell r="F59">
            <v>0</v>
          </cell>
          <cell r="G59">
            <v>0</v>
          </cell>
          <cell r="H59">
            <v>0</v>
          </cell>
          <cell r="I59">
            <v>0</v>
          </cell>
          <cell r="J59">
            <v>0</v>
          </cell>
        </row>
        <row r="60">
          <cell r="A60" t="str">
            <v>03</v>
          </cell>
          <cell r="B60" t="str">
            <v>00</v>
          </cell>
          <cell r="C60" t="str">
            <v>096</v>
          </cell>
          <cell r="D60">
            <v>10</v>
          </cell>
          <cell r="E60">
            <v>535</v>
          </cell>
          <cell r="F60">
            <v>0</v>
          </cell>
          <cell r="G60">
            <v>1042563.59</v>
          </cell>
          <cell r="H60">
            <v>1042563.59</v>
          </cell>
          <cell r="I60">
            <v>0</v>
          </cell>
          <cell r="J60">
            <v>0</v>
          </cell>
        </row>
      </sheetData>
      <sheetData sheetId="1" refreshError="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35">
          <cell r="G35">
            <v>64254.226096970044</v>
          </cell>
          <cell r="H35">
            <v>59093.238057586968</v>
          </cell>
          <cell r="I35">
            <v>63490.540060935658</v>
          </cell>
        </row>
        <row r="44">
          <cell r="G44">
            <v>24259.407938726315</v>
          </cell>
          <cell r="H44">
            <v>16526.511773419461</v>
          </cell>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1"/>
      <sheetName val="ST1B"/>
      <sheetName val="ST2"/>
      <sheetName val="ST3"/>
      <sheetName val="ST8"/>
      <sheetName val="SCH1"/>
      <sheetName val="SCH4"/>
      <sheetName val="SCH5"/>
      <sheetName val="SCH6"/>
      <sheetName val="SCH7"/>
      <sheetName val="SCH8"/>
      <sheetName val="SCH9"/>
      <sheetName val="SCH10"/>
      <sheetName val="SCH11"/>
      <sheetName val="SCH12"/>
      <sheetName val="SCH14"/>
      <sheetName val="SCH15"/>
      <sheetName val="SCH16"/>
      <sheetName val="SCH17"/>
      <sheetName val="SCH18"/>
      <sheetName val="SCH19"/>
      <sheetName val="SCH21"/>
      <sheetName val="SCH22"/>
      <sheetName val="SCH23"/>
      <sheetName val="SCH24"/>
      <sheetName val="SCH25"/>
      <sheetName val="SCH26"/>
      <sheetName val="SCH26A"/>
      <sheetName val="SCH26B"/>
      <sheetName val="SCH26C"/>
      <sheetName val="SCH26D"/>
      <sheetName val="SCH26E"/>
      <sheetName val="SCH27"/>
      <sheetName val="SCH28"/>
      <sheetName val="SCH29"/>
      <sheetName val="SCH30"/>
      <sheetName val="SCH31"/>
      <sheetName val="SCH32"/>
      <sheetName val="SCH33"/>
      <sheetName val="SCH34"/>
      <sheetName val="SCH35"/>
      <sheetName val="SCH36"/>
    </sheetNames>
    <sheetDataSet>
      <sheetData sheetId="0" refreshError="1">
        <row r="6">
          <cell r="B6" t="str">
            <v xml:space="preserve"> </v>
          </cell>
          <cell r="H6" t="str">
            <v>CSEB</v>
          </cell>
        </row>
        <row r="7">
          <cell r="C7" t="str">
            <v xml:space="preserve">REVENUE ACCOUNT   </v>
          </cell>
          <cell r="E7" t="str">
            <v xml:space="preserve"> (RS. IN LAKH)  </v>
          </cell>
          <cell r="H7" t="str">
            <v xml:space="preserve"> STATEMENT-1</v>
          </cell>
        </row>
        <row r="8">
          <cell r="A8" t="str">
            <v>-</v>
          </cell>
          <cell r="B8" t="str">
            <v>-</v>
          </cell>
          <cell r="C8" t="str">
            <v>-</v>
          </cell>
          <cell r="D8" t="str">
            <v>-</v>
          </cell>
          <cell r="E8" t="str">
            <v>-</v>
          </cell>
          <cell r="F8" t="str">
            <v>-</v>
          </cell>
          <cell r="G8" t="str">
            <v>-</v>
          </cell>
          <cell r="H8" t="str">
            <v>-</v>
          </cell>
        </row>
        <row r="9">
          <cell r="A9" t="str">
            <v>SCHEDULE</v>
          </cell>
          <cell r="E9" t="str">
            <v>THIS YEAR</v>
          </cell>
          <cell r="H9" t="str">
            <v>PREVIOUS YEAR</v>
          </cell>
        </row>
        <row r="10">
          <cell r="A10" t="str">
            <v>NOTE</v>
          </cell>
          <cell r="E10" t="str">
            <v>1999-2000</v>
          </cell>
          <cell r="H10" t="str">
            <v>1998-99</v>
          </cell>
        </row>
        <row r="12">
          <cell r="A12" t="str">
            <v>-</v>
          </cell>
          <cell r="B12" t="str">
            <v>-</v>
          </cell>
          <cell r="C12" t="str">
            <v>-</v>
          </cell>
          <cell r="D12" t="str">
            <v>-</v>
          </cell>
          <cell r="E12" t="str">
            <v>-</v>
          </cell>
          <cell r="F12" t="str">
            <v>-</v>
          </cell>
          <cell r="G12" t="str">
            <v>-</v>
          </cell>
          <cell r="H12" t="str">
            <v>-</v>
          </cell>
        </row>
        <row r="13">
          <cell r="C13" t="str">
            <v>INCOME</v>
          </cell>
        </row>
        <row r="14">
          <cell r="A14" t="str">
            <v>*</v>
          </cell>
          <cell r="B14" t="str">
            <v>1.</v>
          </cell>
          <cell r="C14" t="str">
            <v>Revenue From Sale Of Power</v>
          </cell>
          <cell r="E14">
            <v>169511.24856450001</v>
          </cell>
          <cell r="H14">
            <v>161214.73235920002</v>
          </cell>
          <cell r="I14">
            <v>16121473235.920002</v>
          </cell>
        </row>
        <row r="15">
          <cell r="B15" t="str">
            <v>4.</v>
          </cell>
          <cell r="C15" t="str">
            <v>Revenue Subsidies &amp; Grants</v>
          </cell>
          <cell r="E15">
            <v>0</v>
          </cell>
          <cell r="H15">
            <v>0</v>
          </cell>
          <cell r="I15">
            <v>0</v>
          </cell>
        </row>
        <row r="16">
          <cell r="B16" t="str">
            <v>5.</v>
          </cell>
          <cell r="C16" t="str">
            <v>Other Income</v>
          </cell>
          <cell r="E16">
            <v>11070.512479300001</v>
          </cell>
          <cell r="H16">
            <v>10720.563243999999</v>
          </cell>
          <cell r="I16">
            <v>1072056324.3999999</v>
          </cell>
        </row>
        <row r="17">
          <cell r="C17" t="str">
            <v>Total:-</v>
          </cell>
          <cell r="E17">
            <v>180581.76104380001</v>
          </cell>
          <cell r="H17">
            <v>171935.29560320001</v>
          </cell>
          <cell r="I17">
            <v>17193529560.32</v>
          </cell>
        </row>
        <row r="18">
          <cell r="C18" t="str">
            <v>EXPENDITURE</v>
          </cell>
          <cell r="E18" t="str">
            <v xml:space="preserve"> </v>
          </cell>
          <cell r="I18">
            <v>0</v>
          </cell>
        </row>
        <row r="19">
          <cell r="B19" t="str">
            <v>6.</v>
          </cell>
          <cell r="C19" t="str">
            <v>Purchase Of Power</v>
          </cell>
          <cell r="E19">
            <v>7656.1967199999999</v>
          </cell>
          <cell r="H19">
            <v>9597.7542634000001</v>
          </cell>
          <cell r="I19">
            <v>959775426.34000003</v>
          </cell>
        </row>
        <row r="20">
          <cell r="B20" t="str">
            <v>7.</v>
          </cell>
          <cell r="C20" t="str">
            <v>Generation Of Power</v>
          </cell>
          <cell r="E20">
            <v>31566.053741</v>
          </cell>
          <cell r="H20">
            <v>28947.867253199998</v>
          </cell>
          <cell r="I20">
            <v>2894786725.3199997</v>
          </cell>
        </row>
        <row r="21">
          <cell r="B21" t="str">
            <v>8.</v>
          </cell>
          <cell r="C21" t="str">
            <v>Repairs &amp; Maintenance</v>
          </cell>
          <cell r="E21">
            <v>8349.428760499999</v>
          </cell>
          <cell r="H21">
            <v>7837.8169243999992</v>
          </cell>
          <cell r="I21">
            <v>783781692.43999994</v>
          </cell>
        </row>
        <row r="22">
          <cell r="B22" t="str">
            <v>9.</v>
          </cell>
          <cell r="C22" t="str">
            <v>Employee Costs</v>
          </cell>
          <cell r="E22">
            <v>24255.917780500004</v>
          </cell>
          <cell r="H22">
            <v>19300.089301</v>
          </cell>
          <cell r="I22">
            <v>1930008930.0999999</v>
          </cell>
        </row>
        <row r="23">
          <cell r="B23" t="str">
            <v>10.</v>
          </cell>
          <cell r="C23" t="str">
            <v>Administration &amp; General Expenses</v>
          </cell>
          <cell r="E23">
            <v>986.95679300000018</v>
          </cell>
          <cell r="H23">
            <v>949.36990259999993</v>
          </cell>
          <cell r="I23">
            <v>94936990.25999999</v>
          </cell>
        </row>
        <row r="24">
          <cell r="B24" t="str">
            <v>11.</v>
          </cell>
          <cell r="C24" t="str">
            <v>Depreciation &amp; Related Debits (Net)</v>
          </cell>
          <cell r="E24">
            <v>0</v>
          </cell>
          <cell r="H24">
            <v>0</v>
          </cell>
          <cell r="I24">
            <v>0</v>
          </cell>
        </row>
        <row r="25">
          <cell r="B25" t="str">
            <v>12.</v>
          </cell>
          <cell r="C25" t="str">
            <v>Interest &amp; Finance Charges</v>
          </cell>
          <cell r="E25">
            <v>99.284350000000003</v>
          </cell>
          <cell r="H25">
            <v>80.475420099999994</v>
          </cell>
          <cell r="I25">
            <v>8047542.0099999998</v>
          </cell>
        </row>
        <row r="26">
          <cell r="C26" t="str">
            <v>Sub-Total:-</v>
          </cell>
          <cell r="E26">
            <v>72913.838145000016</v>
          </cell>
          <cell r="H26">
            <v>66713.373064700005</v>
          </cell>
          <cell r="I26">
            <v>6671337306.4700003</v>
          </cell>
        </row>
        <row r="27">
          <cell r="C27" t="str">
            <v>LESS: EXPENSES CAPITALISED:-</v>
          </cell>
          <cell r="I27">
            <v>0</v>
          </cell>
        </row>
        <row r="28">
          <cell r="B28" t="str">
            <v>13.</v>
          </cell>
          <cell r="C28" t="str">
            <v>Interest &amp; Finance Charges Capitalised</v>
          </cell>
          <cell r="D28">
            <v>0</v>
          </cell>
          <cell r="G28">
            <v>0</v>
          </cell>
          <cell r="I28">
            <v>0</v>
          </cell>
        </row>
        <row r="29">
          <cell r="I29">
            <v>0</v>
          </cell>
        </row>
        <row r="30">
          <cell r="B30" t="str">
            <v>14.</v>
          </cell>
          <cell r="C30" t="str">
            <v>Other Expenses Capitalised</v>
          </cell>
          <cell r="D30">
            <v>1402.3919556000001</v>
          </cell>
          <cell r="G30">
            <v>1359.3852925000001</v>
          </cell>
          <cell r="I30">
            <v>135938529.25</v>
          </cell>
        </row>
        <row r="31">
          <cell r="D31" t="str">
            <v xml:space="preserve"> </v>
          </cell>
          <cell r="E31">
            <v>1402.3919556000001</v>
          </cell>
          <cell r="H31">
            <v>1359.3852925000001</v>
          </cell>
          <cell r="I31">
            <v>135938529.25</v>
          </cell>
        </row>
        <row r="32">
          <cell r="C32" t="str">
            <v>Sub-Total:-</v>
          </cell>
          <cell r="E32">
            <v>71511.446189400012</v>
          </cell>
          <cell r="H32">
            <v>65353.987772200002</v>
          </cell>
          <cell r="I32">
            <v>6535398777.2200003</v>
          </cell>
        </row>
        <row r="33">
          <cell r="B33" t="str">
            <v>15.</v>
          </cell>
          <cell r="C33" t="str">
            <v>Other Debits</v>
          </cell>
          <cell r="E33">
            <v>3384.1365059000004</v>
          </cell>
          <cell r="H33">
            <v>30.8775616</v>
          </cell>
          <cell r="I33">
            <v>3087756.16</v>
          </cell>
        </row>
        <row r="34">
          <cell r="B34" t="str">
            <v>16.</v>
          </cell>
          <cell r="C34" t="str">
            <v>Extra Ordinary Items</v>
          </cell>
          <cell r="E34">
            <v>0</v>
          </cell>
          <cell r="H34">
            <v>0</v>
          </cell>
          <cell r="I34">
            <v>0</v>
          </cell>
        </row>
        <row r="35">
          <cell r="C35" t="str">
            <v>Total:-</v>
          </cell>
          <cell r="E35">
            <v>74895.582695300007</v>
          </cell>
          <cell r="H35">
            <v>65384.8653338</v>
          </cell>
          <cell r="I35">
            <v>6538486533.3800001</v>
          </cell>
        </row>
        <row r="36">
          <cell r="C36" t="str">
            <v>PROFIT/(LOSS)/BEFORE TAX</v>
          </cell>
          <cell r="E36">
            <v>105686.17834850001</v>
          </cell>
          <cell r="H36">
            <v>106550.43026940001</v>
          </cell>
          <cell r="I36">
            <v>10655043026.940001</v>
          </cell>
        </row>
        <row r="37">
          <cell r="I37">
            <v>0</v>
          </cell>
        </row>
        <row r="38">
          <cell r="B38" t="str">
            <v>17.</v>
          </cell>
          <cell r="C38" t="str">
            <v>Provision For Income Tax</v>
          </cell>
          <cell r="E38">
            <v>0</v>
          </cell>
          <cell r="H38">
            <v>0</v>
          </cell>
          <cell r="I38">
            <v>0</v>
          </cell>
        </row>
        <row r="39">
          <cell r="C39" t="str">
            <v>Profit / (Loss) After Tax</v>
          </cell>
          <cell r="E39">
            <v>105686.17834850001</v>
          </cell>
          <cell r="H39">
            <v>106550.43026940001</v>
          </cell>
          <cell r="I39">
            <v>10655043026.940001</v>
          </cell>
        </row>
        <row r="40">
          <cell r="C40" t="str">
            <v>PROFIT /(LOSS)/AFTER TAX</v>
          </cell>
          <cell r="E40">
            <v>105686.17834850001</v>
          </cell>
          <cell r="H40">
            <v>106550.43026940001</v>
          </cell>
          <cell r="I40">
            <v>10655043026.940001</v>
          </cell>
        </row>
        <row r="41">
          <cell r="I41">
            <v>0</v>
          </cell>
        </row>
        <row r="42">
          <cell r="B42" t="str">
            <v>18.</v>
          </cell>
          <cell r="C42" t="str">
            <v>Net Prior Period Credits/(Charges)</v>
          </cell>
          <cell r="E42">
            <v>-991.65596579999999</v>
          </cell>
          <cell r="G42" t="str">
            <v xml:space="preserve"> </v>
          </cell>
          <cell r="H42">
            <v>-2383.8714374000001</v>
          </cell>
          <cell r="I42">
            <v>-238387143.74000001</v>
          </cell>
        </row>
        <row r="43">
          <cell r="C43" t="str">
            <v>SURPLUS/(DEFICIT)</v>
          </cell>
          <cell r="E43">
            <v>104694.5223827</v>
          </cell>
          <cell r="H43">
            <v>104166.55883200001</v>
          </cell>
          <cell r="I43">
            <v>10416655883.200001</v>
          </cell>
        </row>
        <row r="44">
          <cell r="E44" t="str">
            <v xml:space="preserve"> </v>
          </cell>
          <cell r="H44" t="str">
            <v>CONTD.....2.</v>
          </cell>
        </row>
        <row r="47">
          <cell r="A47" t="str">
            <v xml:space="preserve"> </v>
          </cell>
          <cell r="E47">
            <v>10469452238.27</v>
          </cell>
          <cell r="H47">
            <v>10416655883.200001</v>
          </cell>
        </row>
        <row r="48">
          <cell r="G48" t="str">
            <v xml:space="preserve"> </v>
          </cell>
        </row>
        <row r="49">
          <cell r="E49">
            <v>10469452238.27</v>
          </cell>
        </row>
        <row r="8169">
          <cell r="IV8169" t="str">
            <v>/fcce{?}~</v>
          </cell>
        </row>
        <row r="8171">
          <cell r="IV8171" t="str">
            <v>/PF{?}~R{}R~AGQ</v>
          </cell>
        </row>
        <row r="8176">
          <cell r="IV8176" t="str">
            <v>/FS~R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I35">
            <v>63490.540060935658</v>
          </cell>
        </row>
        <row r="44">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s>
    <sheetDataSet>
      <sheetData sheetId="0"/>
      <sheetData sheetId="1"/>
      <sheetData sheetId="2"/>
      <sheetData sheetId="3">
        <row r="1">
          <cell r="P1">
            <v>0.72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puts"/>
      <sheetName val="Tables for Petition"/>
      <sheetName val="Tables for True up and ARR"/>
      <sheetName val="Workings"/>
      <sheetName val="Energy Balance"/>
      <sheetName val="Sales Projections Category Wise"/>
      <sheetName val="Revenue Billed"/>
      <sheetName val="Revenue Billed_Revised Tariff"/>
      <sheetName val="Monthly Sales"/>
      <sheetName val="Power Purchase Summary"/>
      <sheetName val="Power Procurement"/>
      <sheetName val="Cost of Power"/>
      <sheetName val="Short Term"/>
      <sheetName val="Comparison of NDMC and SLDC Dat"/>
      <sheetName val="PPS 1"/>
      <sheetName val="Transmission Charges"/>
      <sheetName val="Historic Sales"/>
      <sheetName val="Sales FY14-15"/>
      <sheetName val="Sales FY15-16"/>
      <sheetName val="Capex, 2014-15"/>
    </sheetNames>
    <sheetDataSet>
      <sheetData sheetId="0">
        <row r="24">
          <cell r="C24">
            <v>0</v>
          </cell>
        </row>
        <row r="25">
          <cell r="C25">
            <v>0</v>
          </cell>
        </row>
        <row r="26">
          <cell r="C26">
            <v>0</v>
          </cell>
        </row>
        <row r="27">
          <cell r="C27">
            <v>0</v>
          </cell>
        </row>
        <row r="28">
          <cell r="C28">
            <v>0</v>
          </cell>
        </row>
        <row r="29">
          <cell r="C29">
            <v>0</v>
          </cell>
        </row>
        <row r="30">
          <cell r="C30">
            <v>0</v>
          </cell>
        </row>
        <row r="31">
          <cell r="C31">
            <v>0</v>
          </cell>
        </row>
        <row r="32">
          <cell r="C32">
            <v>0</v>
          </cell>
        </row>
        <row r="33">
          <cell r="C33">
            <v>0</v>
          </cell>
        </row>
        <row r="34">
          <cell r="C34">
            <v>0</v>
          </cell>
        </row>
        <row r="35">
          <cell r="C35">
            <v>0</v>
          </cell>
        </row>
        <row r="36">
          <cell r="C36">
            <v>0</v>
          </cell>
        </row>
        <row r="37">
          <cell r="C37">
            <v>0</v>
          </cell>
        </row>
        <row r="38">
          <cell r="C38">
            <v>0</v>
          </cell>
        </row>
        <row r="39">
          <cell r="C39">
            <v>0</v>
          </cell>
        </row>
        <row r="40">
          <cell r="C40">
            <v>0</v>
          </cell>
        </row>
        <row r="41">
          <cell r="C41">
            <v>0</v>
          </cell>
        </row>
        <row r="42">
          <cell r="C42">
            <v>0</v>
          </cell>
        </row>
        <row r="43">
          <cell r="C43">
            <v>0</v>
          </cell>
        </row>
        <row r="44">
          <cell r="C44">
            <v>0</v>
          </cell>
        </row>
        <row r="45">
          <cell r="C45">
            <v>0</v>
          </cell>
        </row>
        <row r="46">
          <cell r="C46">
            <v>0</v>
          </cell>
        </row>
        <row r="47">
          <cell r="C47">
            <v>0</v>
          </cell>
        </row>
        <row r="48">
          <cell r="C48">
            <v>0</v>
          </cell>
        </row>
        <row r="49">
          <cell r="C49">
            <v>0</v>
          </cell>
        </row>
        <row r="50">
          <cell r="C50">
            <v>0</v>
          </cell>
        </row>
        <row r="51">
          <cell r="C51">
            <v>0</v>
          </cell>
        </row>
        <row r="52">
          <cell r="C52">
            <v>0</v>
          </cell>
        </row>
        <row r="53">
          <cell r="C53">
            <v>0</v>
          </cell>
        </row>
      </sheetData>
      <sheetData sheetId="1">
        <row r="466">
          <cell r="D466">
            <v>1255.782645206064</v>
          </cell>
        </row>
        <row r="484">
          <cell r="F484">
            <v>25</v>
          </cell>
          <cell r="G484">
            <v>3.75</v>
          </cell>
        </row>
        <row r="485">
          <cell r="F485">
            <v>25</v>
          </cell>
          <cell r="G485">
            <v>5.3</v>
          </cell>
        </row>
        <row r="486">
          <cell r="F486">
            <v>25</v>
          </cell>
          <cell r="G486">
            <v>6.95</v>
          </cell>
        </row>
        <row r="487">
          <cell r="F487">
            <v>50</v>
          </cell>
          <cell r="G487">
            <v>7.8500000000000005</v>
          </cell>
        </row>
        <row r="488">
          <cell r="F488">
            <v>50</v>
          </cell>
          <cell r="G488">
            <v>9.4500000000000011</v>
          </cell>
        </row>
        <row r="492">
          <cell r="F492">
            <v>90</v>
          </cell>
          <cell r="G492">
            <v>8.9500000000000011</v>
          </cell>
        </row>
        <row r="493">
          <cell r="F493">
            <v>90</v>
          </cell>
          <cell r="G493">
            <v>8.9500000000000011</v>
          </cell>
        </row>
        <row r="495">
          <cell r="F495">
            <v>150</v>
          </cell>
          <cell r="G495">
            <v>8.4500000000000011</v>
          </cell>
        </row>
        <row r="496">
          <cell r="F496">
            <v>180</v>
          </cell>
          <cell r="G496">
            <v>9.9</v>
          </cell>
        </row>
        <row r="497">
          <cell r="F497">
            <v>180</v>
          </cell>
          <cell r="G497">
            <v>9.3000000000000007</v>
          </cell>
        </row>
        <row r="499">
          <cell r="F499">
            <v>75</v>
          </cell>
          <cell r="G499">
            <v>8.2000000000000011</v>
          </cell>
        </row>
        <row r="501">
          <cell r="F501"/>
          <cell r="G501">
            <v>9.2000000000000011</v>
          </cell>
        </row>
        <row r="503">
          <cell r="F503">
            <v>150</v>
          </cell>
          <cell r="G503">
            <v>7.2</v>
          </cell>
        </row>
        <row r="504">
          <cell r="F504">
            <v>90</v>
          </cell>
          <cell r="G504">
            <v>9.5</v>
          </cell>
        </row>
        <row r="505">
          <cell r="F505">
            <v>0</v>
          </cell>
          <cell r="G505">
            <v>13.200000000000001</v>
          </cell>
        </row>
        <row r="506">
          <cell r="F506">
            <v>30</v>
          </cell>
          <cell r="G506">
            <v>9.4500000000000011</v>
          </cell>
        </row>
        <row r="507">
          <cell r="F507">
            <v>0</v>
          </cell>
          <cell r="G507">
            <v>200</v>
          </cell>
        </row>
      </sheetData>
      <sheetData sheetId="2">
        <row r="239">
          <cell r="E239">
            <v>5.1715271999999999</v>
          </cell>
        </row>
        <row r="240">
          <cell r="E240">
            <v>16.141527199999999</v>
          </cell>
        </row>
      </sheetData>
      <sheetData sheetId="3">
        <row r="6">
          <cell r="L6">
            <v>3.5000000000000003E-2</v>
          </cell>
          <cell r="M6">
            <v>3.5000000000000003E-2</v>
          </cell>
          <cell r="N6">
            <v>3.5000000000000003E-2</v>
          </cell>
          <cell r="O6">
            <v>3.5000000000000003E-2</v>
          </cell>
          <cell r="P6">
            <v>3.5000000000000003E-2</v>
          </cell>
          <cell r="Q6">
            <v>3.5000000000000003E-2</v>
          </cell>
        </row>
        <row r="7">
          <cell r="L7">
            <v>7.0000000000000001E-3</v>
          </cell>
          <cell r="M7">
            <v>7.0000000000000001E-3</v>
          </cell>
          <cell r="N7">
            <v>7.0000000000000001E-3</v>
          </cell>
          <cell r="O7">
            <v>7.0000000000000001E-3</v>
          </cell>
          <cell r="P7">
            <v>7.0000000000000001E-3</v>
          </cell>
          <cell r="Q7">
            <v>7.0000000000000001E-3</v>
          </cell>
        </row>
        <row r="11">
          <cell r="G11">
            <v>0.98053947729068236</v>
          </cell>
          <cell r="H11">
            <v>0.9943744977230109</v>
          </cell>
          <cell r="I11">
            <v>0.97676241361799832</v>
          </cell>
          <cell r="J11">
            <v>0.98610321182139138</v>
          </cell>
          <cell r="K11">
            <v>0.9707787049929445</v>
          </cell>
        </row>
        <row r="15">
          <cell r="K15">
            <v>1312.6019999999999</v>
          </cell>
          <cell r="L15">
            <v>1339.8997099999997</v>
          </cell>
          <cell r="M15">
            <v>1397.5168901499997</v>
          </cell>
          <cell r="N15">
            <v>1436.6980085112496</v>
          </cell>
          <cell r="O15">
            <v>1477.0887496592632</v>
          </cell>
          <cell r="P15">
            <v>1518.7282160644595</v>
          </cell>
          <cell r="Q15">
            <v>1561.6568140971806</v>
          </cell>
        </row>
        <row r="58">
          <cell r="K58">
            <v>1894.791805942556</v>
          </cell>
          <cell r="L58">
            <v>1675.11974652039</v>
          </cell>
          <cell r="M58">
            <v>1643.4582562267967</v>
          </cell>
          <cell r="N58">
            <v>1669.1352423736193</v>
          </cell>
          <cell r="O58">
            <v>1700.6744849783197</v>
          </cell>
          <cell r="P58">
            <v>1733.733728753388</v>
          </cell>
          <cell r="Q58">
            <v>1767.7840465030768</v>
          </cell>
        </row>
        <row r="59">
          <cell r="K59">
            <v>442.46458600000005</v>
          </cell>
          <cell r="L59">
            <v>203.75702054712696</v>
          </cell>
          <cell r="M59">
            <v>90.661711615686201</v>
          </cell>
          <cell r="N59">
            <v>74.57585445880315</v>
          </cell>
          <cell r="O59">
            <v>63.103809081132212</v>
          </cell>
          <cell r="P59">
            <v>51.864165005370879</v>
          </cell>
          <cell r="Q59">
            <v>40.287570731859418</v>
          </cell>
        </row>
        <row r="75">
          <cell r="F75">
            <v>653.37</v>
          </cell>
          <cell r="I75">
            <v>1050.57</v>
          </cell>
          <cell r="J75">
            <v>1119.27</v>
          </cell>
          <cell r="K75">
            <v>853.70049429999995</v>
          </cell>
          <cell r="L75">
            <v>879.17545018099997</v>
          </cell>
          <cell r="M75">
            <v>922.64700215999994</v>
          </cell>
          <cell r="N75">
            <v>1015.4775747599999</v>
          </cell>
          <cell r="O75">
            <v>1167.5621347599999</v>
          </cell>
          <cell r="P75">
            <v>1292.30178576</v>
          </cell>
          <cell r="Q75">
            <v>1366.5199167600001</v>
          </cell>
        </row>
        <row r="76">
          <cell r="F76">
            <v>174.88</v>
          </cell>
          <cell r="H76">
            <v>112.5</v>
          </cell>
          <cell r="I76">
            <v>68.7</v>
          </cell>
          <cell r="J76">
            <v>9.6</v>
          </cell>
          <cell r="K76">
            <v>25.474955881</v>
          </cell>
          <cell r="L76">
            <v>43.471551978999997</v>
          </cell>
          <cell r="M76">
            <v>92.830572600000011</v>
          </cell>
          <cell r="N76">
            <v>152.08456000000001</v>
          </cell>
          <cell r="O76">
            <v>124.73965099999999</v>
          </cell>
          <cell r="P76">
            <v>74.218131</v>
          </cell>
          <cell r="Q76">
            <v>50.551519999999996</v>
          </cell>
        </row>
        <row r="77">
          <cell r="F77">
            <v>828.25</v>
          </cell>
        </row>
        <row r="82">
          <cell r="I82">
            <v>76.86999999999999</v>
          </cell>
          <cell r="J82">
            <v>30.084973000000002</v>
          </cell>
          <cell r="K82">
            <v>43.471551978999997</v>
          </cell>
          <cell r="L82">
            <v>11.205845600000004</v>
          </cell>
          <cell r="M82">
            <v>70.909832999999992</v>
          </cell>
          <cell r="N82">
            <v>70.909832999999992</v>
          </cell>
          <cell r="O82">
            <v>47.273222000000018</v>
          </cell>
          <cell r="P82">
            <v>23.636611000000016</v>
          </cell>
          <cell r="Q82">
            <v>23.63661100000003</v>
          </cell>
        </row>
        <row r="89">
          <cell r="H89">
            <v>938.06999999999994</v>
          </cell>
          <cell r="I89">
            <v>1050.57</v>
          </cell>
          <cell r="J89">
            <v>1116.6399999999999</v>
          </cell>
          <cell r="K89">
            <v>842.73049429999992</v>
          </cell>
          <cell r="L89">
            <v>863.03392298099993</v>
          </cell>
          <cell r="M89">
            <v>906.5054749599999</v>
          </cell>
          <cell r="N89">
            <v>999.33604755999988</v>
          </cell>
          <cell r="O89">
            <v>1151.42060756</v>
          </cell>
          <cell r="P89">
            <v>1276.1602585600001</v>
          </cell>
          <cell r="Q89">
            <v>1350.3783895600002</v>
          </cell>
        </row>
        <row r="94">
          <cell r="H94">
            <v>35.795519999999996</v>
          </cell>
          <cell r="I94">
            <v>39.009779999999999</v>
          </cell>
          <cell r="J94">
            <v>40.221719999999998</v>
          </cell>
          <cell r="K94">
            <v>30.703759511057996</v>
          </cell>
          <cell r="L94">
            <v>31.851709162937993</v>
          </cell>
          <cell r="M94">
            <v>34.305147405359989</v>
          </cell>
          <cell r="N94">
            <v>38.713619792159996</v>
          </cell>
          <cell r="O94">
            <v>43.696455590159992</v>
          </cell>
          <cell r="P94">
            <v>47.27769566616</v>
          </cell>
          <cell r="Q94">
            <v>49.523549384160006</v>
          </cell>
        </row>
        <row r="101">
          <cell r="H101">
            <v>45.21</v>
          </cell>
          <cell r="I101">
            <v>50.82</v>
          </cell>
          <cell r="J101">
            <v>54.25</v>
          </cell>
          <cell r="K101">
            <v>55.83</v>
          </cell>
          <cell r="L101">
            <v>57.504899999999999</v>
          </cell>
          <cell r="M101">
            <v>59.230046999999999</v>
          </cell>
          <cell r="N101">
            <v>61.00694841</v>
          </cell>
          <cell r="O101">
            <v>62.837156862299999</v>
          </cell>
          <cell r="P101">
            <v>64.722271568169006</v>
          </cell>
          <cell r="Q101">
            <v>66.663939715214084</v>
          </cell>
        </row>
        <row r="102">
          <cell r="H102">
            <v>14.39</v>
          </cell>
          <cell r="I102">
            <v>15.54</v>
          </cell>
          <cell r="J102">
            <v>16.79</v>
          </cell>
          <cell r="K102">
            <v>18.149999999999999</v>
          </cell>
          <cell r="L102">
            <v>18.694499999999998</v>
          </cell>
          <cell r="M102">
            <v>19.255334999999999</v>
          </cell>
          <cell r="N102">
            <v>19.832995050000001</v>
          </cell>
          <cell r="O102">
            <v>20.4279849015</v>
          </cell>
          <cell r="P102">
            <v>21.040824448545003</v>
          </cell>
          <cell r="Q102">
            <v>21.672049182001352</v>
          </cell>
        </row>
        <row r="103">
          <cell r="H103">
            <v>72.319999999999993</v>
          </cell>
          <cell r="I103">
            <v>78.489999999999995</v>
          </cell>
          <cell r="J103">
            <v>84.78</v>
          </cell>
          <cell r="K103">
            <v>91.64</v>
          </cell>
          <cell r="L103">
            <v>94.389200000000002</v>
          </cell>
          <cell r="M103">
            <v>97.220876000000004</v>
          </cell>
          <cell r="N103">
            <v>100.13750228000001</v>
          </cell>
          <cell r="O103">
            <v>103.14162734840001</v>
          </cell>
          <cell r="P103">
            <v>106.23587616885202</v>
          </cell>
          <cell r="Q103">
            <v>109.42295245391757</v>
          </cell>
        </row>
        <row r="141">
          <cell r="H141">
            <v>638.34300000000007</v>
          </cell>
          <cell r="I141">
            <v>866.09</v>
          </cell>
          <cell r="J141">
            <v>935.52</v>
          </cell>
          <cell r="K141">
            <v>1019.333</v>
          </cell>
          <cell r="L141">
            <v>1025.5125022813331</v>
          </cell>
          <cell r="M141">
            <v>1069.8898284958511</v>
          </cell>
          <cell r="N141">
            <v>1101.0339519230492</v>
          </cell>
          <cell r="O141">
            <v>1133.19668639877</v>
          </cell>
          <cell r="P141">
            <v>1166.4140346541849</v>
          </cell>
          <cell r="Q141">
            <v>1200.7233879578839</v>
          </cell>
        </row>
        <row r="150">
          <cell r="H150"/>
          <cell r="I150">
            <v>223.5</v>
          </cell>
          <cell r="J150">
            <v>145.11000000000001</v>
          </cell>
          <cell r="K150">
            <v>79.007095737999975</v>
          </cell>
          <cell r="L150">
            <v>26.421327689999998</v>
          </cell>
          <cell r="M150">
            <v>36.264684646274482</v>
          </cell>
          <cell r="N150">
            <v>29.830341783521259</v>
          </cell>
          <cell r="O150">
            <v>25.241523632452886</v>
          </cell>
          <cell r="P150">
            <v>20.745666002148351</v>
          </cell>
          <cell r="Q150">
            <v>16.115028292743769</v>
          </cell>
        </row>
        <row r="152">
          <cell r="K152">
            <v>69.798528587999982</v>
          </cell>
          <cell r="L152">
            <v>118.274760429</v>
          </cell>
          <cell r="M152">
            <v>76.847722425415398</v>
          </cell>
          <cell r="N152">
            <v>77.106644649669562</v>
          </cell>
          <cell r="O152">
            <v>77.368156096166246</v>
          </cell>
          <cell r="P152">
            <v>77.632282657127917</v>
          </cell>
          <cell r="Q152">
            <v>77.899050483699199</v>
          </cell>
        </row>
        <row r="155">
          <cell r="H155">
            <v>783.60519999999997</v>
          </cell>
          <cell r="I155">
            <v>784</v>
          </cell>
          <cell r="J155">
            <v>862.39239999999995</v>
          </cell>
          <cell r="K155">
            <v>1030.7399234581583</v>
          </cell>
          <cell r="L155">
            <v>1023.027254837379</v>
          </cell>
          <cell r="M155">
            <v>949.35295763326064</v>
          </cell>
          <cell r="N155">
            <v>962.33190588175466</v>
          </cell>
          <cell r="O155">
            <v>974.90411968854119</v>
          </cell>
          <cell r="P155">
            <v>987.75833607347988</v>
          </cell>
          <cell r="Q155">
            <v>1000.9952910531399</v>
          </cell>
        </row>
        <row r="171">
          <cell r="H171"/>
          <cell r="I171"/>
          <cell r="J171">
            <v>1.18</v>
          </cell>
          <cell r="K171"/>
          <cell r="L171"/>
          <cell r="M171">
            <v>0</v>
          </cell>
          <cell r="N171">
            <v>0</v>
          </cell>
          <cell r="O171">
            <v>0</v>
          </cell>
          <cell r="P171">
            <v>0</v>
          </cell>
          <cell r="Q171">
            <v>0</v>
          </cell>
        </row>
        <row r="172">
          <cell r="H172"/>
          <cell r="I172">
            <v>11.21</v>
          </cell>
          <cell r="J172">
            <v>0.60699999999999998</v>
          </cell>
          <cell r="K172">
            <v>5.9085000000000001</v>
          </cell>
          <cell r="L172">
            <v>5.9085000000000001</v>
          </cell>
          <cell r="M172">
            <v>6.3516374999999998</v>
          </cell>
          <cell r="N172">
            <v>6.8280103124999991</v>
          </cell>
          <cell r="O172">
            <v>7.3401110859374992</v>
          </cell>
          <cell r="P172">
            <v>7.890619417382811</v>
          </cell>
          <cell r="Q172">
            <v>8.4824158736865218</v>
          </cell>
        </row>
        <row r="173">
          <cell r="H173"/>
          <cell r="I173">
            <v>4.93</v>
          </cell>
          <cell r="J173">
            <v>4.21</v>
          </cell>
          <cell r="K173">
            <v>15.412099999999999</v>
          </cell>
          <cell r="L173">
            <v>8.1840333333333337</v>
          </cell>
          <cell r="M173">
            <v>8.797835833333334</v>
          </cell>
          <cell r="N173">
            <v>9.4576735208333336</v>
          </cell>
          <cell r="O173">
            <v>10.166999034895833</v>
          </cell>
          <cell r="P173">
            <v>10.92952396251302</v>
          </cell>
          <cell r="Q173">
            <v>11.749238259701496</v>
          </cell>
        </row>
        <row r="174">
          <cell r="H174"/>
          <cell r="I174"/>
          <cell r="J174"/>
          <cell r="K174"/>
          <cell r="L174"/>
          <cell r="M174">
            <v>0</v>
          </cell>
          <cell r="N174">
            <v>0</v>
          </cell>
          <cell r="O174">
            <v>0</v>
          </cell>
          <cell r="P174">
            <v>0</v>
          </cell>
          <cell r="Q174">
            <v>0</v>
          </cell>
        </row>
        <row r="175">
          <cell r="H175"/>
          <cell r="I175"/>
          <cell r="J175">
            <v>3.5999999999999999E-3</v>
          </cell>
          <cell r="K175"/>
          <cell r="L175"/>
          <cell r="M175">
            <v>0</v>
          </cell>
          <cell r="N175">
            <v>0</v>
          </cell>
          <cell r="O175">
            <v>0</v>
          </cell>
          <cell r="P175">
            <v>0</v>
          </cell>
          <cell r="Q175">
            <v>0</v>
          </cell>
        </row>
        <row r="176">
          <cell r="H176"/>
          <cell r="I176">
            <v>0.01</v>
          </cell>
          <cell r="J176">
            <v>4.8299999999999997E-7</v>
          </cell>
          <cell r="K176"/>
          <cell r="L176"/>
          <cell r="M176">
            <v>0</v>
          </cell>
          <cell r="N176">
            <v>0</v>
          </cell>
          <cell r="O176">
            <v>0</v>
          </cell>
          <cell r="P176">
            <v>0</v>
          </cell>
          <cell r="Q176">
            <v>0</v>
          </cell>
        </row>
        <row r="177">
          <cell r="H177"/>
          <cell r="I177"/>
          <cell r="J177"/>
          <cell r="K177"/>
          <cell r="L177"/>
          <cell r="M177">
            <v>0</v>
          </cell>
          <cell r="N177">
            <v>0</v>
          </cell>
          <cell r="O177">
            <v>0</v>
          </cell>
          <cell r="P177">
            <v>0</v>
          </cell>
          <cell r="Q177">
            <v>0</v>
          </cell>
        </row>
        <row r="178">
          <cell r="H178"/>
          <cell r="I178"/>
          <cell r="J178"/>
          <cell r="K178"/>
          <cell r="L178"/>
          <cell r="M178">
            <v>0</v>
          </cell>
          <cell r="N178">
            <v>0</v>
          </cell>
          <cell r="O178">
            <v>0</v>
          </cell>
          <cell r="P178">
            <v>0</v>
          </cell>
          <cell r="Q178">
            <v>0</v>
          </cell>
        </row>
        <row r="179">
          <cell r="H179"/>
          <cell r="I179">
            <v>0.06</v>
          </cell>
          <cell r="J179">
            <v>4.4999999999999998E-2</v>
          </cell>
          <cell r="K179">
            <v>5.2499999999999998E-2</v>
          </cell>
          <cell r="L179">
            <v>5.2499999999999998E-2</v>
          </cell>
          <cell r="M179">
            <v>5.6437499999999995E-2</v>
          </cell>
          <cell r="N179">
            <v>6.067031249999999E-2</v>
          </cell>
          <cell r="O179">
            <v>6.5220585937499992E-2</v>
          </cell>
          <cell r="P179">
            <v>7.0112129882812485E-2</v>
          </cell>
          <cell r="Q179">
            <v>7.5370539624023417E-2</v>
          </cell>
        </row>
        <row r="180">
          <cell r="H180"/>
          <cell r="I180"/>
          <cell r="J180"/>
          <cell r="K180"/>
          <cell r="L180"/>
          <cell r="M180">
            <v>0</v>
          </cell>
          <cell r="N180">
            <v>0</v>
          </cell>
          <cell r="O180">
            <v>0</v>
          </cell>
          <cell r="P180">
            <v>0</v>
          </cell>
          <cell r="Q180">
            <v>0</v>
          </cell>
        </row>
        <row r="181">
          <cell r="H181"/>
          <cell r="I181"/>
          <cell r="J181">
            <v>0.34300000000000003</v>
          </cell>
          <cell r="K181"/>
          <cell r="L181"/>
          <cell r="M181">
            <v>0</v>
          </cell>
          <cell r="N181">
            <v>0</v>
          </cell>
          <cell r="O181">
            <v>0</v>
          </cell>
          <cell r="P181">
            <v>0</v>
          </cell>
          <cell r="Q181">
            <v>0</v>
          </cell>
        </row>
        <row r="190">
          <cell r="G190">
            <v>828.25</v>
          </cell>
          <cell r="H190">
            <v>938.06999999999994</v>
          </cell>
          <cell r="I190">
            <v>1050.57</v>
          </cell>
          <cell r="J190">
            <v>1119.27</v>
          </cell>
          <cell r="K190">
            <v>853.70049429999995</v>
          </cell>
          <cell r="L190">
            <v>879.17545018099997</v>
          </cell>
          <cell r="M190">
            <v>922.64700215999994</v>
          </cell>
          <cell r="N190">
            <v>1015.4775747599999</v>
          </cell>
          <cell r="O190">
            <v>1167.5621347599999</v>
          </cell>
          <cell r="P190">
            <v>1292.30178576</v>
          </cell>
          <cell r="Q190">
            <v>1366.5199167600001</v>
          </cell>
        </row>
        <row r="192">
          <cell r="F192">
            <v>270.17150799999996</v>
          </cell>
          <cell r="G192">
            <v>294.02114799999998</v>
          </cell>
          <cell r="H192">
            <v>324.4560682</v>
          </cell>
          <cell r="I192">
            <v>358.69</v>
          </cell>
          <cell r="J192">
            <v>399.77</v>
          </cell>
          <cell r="K192">
            <v>439.99171999999999</v>
          </cell>
          <cell r="L192">
            <v>470.69547951105801</v>
          </cell>
          <cell r="M192">
            <v>502.547188673996</v>
          </cell>
          <cell r="N192">
            <v>536.85233607935595</v>
          </cell>
          <cell r="O192">
            <v>575.56595587151594</v>
          </cell>
          <cell r="P192">
            <v>619.26241146167592</v>
          </cell>
          <cell r="Q192">
            <v>666.54010712783588</v>
          </cell>
        </row>
        <row r="193">
          <cell r="I193">
            <v>0</v>
          </cell>
        </row>
        <row r="196">
          <cell r="G196">
            <v>109.82</v>
          </cell>
          <cell r="H196">
            <v>112.5</v>
          </cell>
          <cell r="I196">
            <v>68.7</v>
          </cell>
          <cell r="J196">
            <v>9.6</v>
          </cell>
          <cell r="K196">
            <v>25.474955881</v>
          </cell>
          <cell r="L196">
            <v>43.471551978999997</v>
          </cell>
          <cell r="M196">
            <v>92.830572600000011</v>
          </cell>
          <cell r="N196">
            <v>152.08456000000001</v>
          </cell>
          <cell r="O196">
            <v>124.73965099999999</v>
          </cell>
          <cell r="P196">
            <v>74.218131</v>
          </cell>
          <cell r="Q196">
            <v>50.551519999999996</v>
          </cell>
        </row>
        <row r="197">
          <cell r="F197">
            <v>23.849639999999997</v>
          </cell>
          <cell r="G197">
            <v>30.434920199999997</v>
          </cell>
          <cell r="H197">
            <v>35.795519999999996</v>
          </cell>
          <cell r="I197">
            <v>39.009779999999999</v>
          </cell>
          <cell r="J197">
            <v>40.221719999999998</v>
          </cell>
          <cell r="K197">
            <v>30.703759511057996</v>
          </cell>
          <cell r="L197">
            <v>31.851709162937993</v>
          </cell>
          <cell r="M197">
            <v>34.305147405359989</v>
          </cell>
          <cell r="N197">
            <v>38.713619792159996</v>
          </cell>
          <cell r="O197">
            <v>43.696455590159992</v>
          </cell>
          <cell r="P197">
            <v>47.27769566616</v>
          </cell>
          <cell r="Q197">
            <v>49.523549384160006</v>
          </cell>
        </row>
        <row r="228">
          <cell r="H228">
            <v>671.16</v>
          </cell>
          <cell r="I228">
            <v>725.34</v>
          </cell>
          <cell r="J228">
            <v>878.55</v>
          </cell>
          <cell r="K228">
            <v>962.33736544191834</v>
          </cell>
          <cell r="L228">
            <v>907.11798961695899</v>
          </cell>
          <cell r="M228">
            <v>874.04218965635357</v>
          </cell>
          <cell r="N228">
            <v>886.76739412507845</v>
          </cell>
          <cell r="O228">
            <v>899.08332671429832</v>
          </cell>
          <cell r="P228">
            <v>911.67869906949454</v>
          </cell>
          <cell r="Q228">
            <v>924.65422157911473</v>
          </cell>
        </row>
        <row r="229">
          <cell r="H229"/>
          <cell r="I229">
            <v>15.04</v>
          </cell>
          <cell r="J229">
            <v>48.41</v>
          </cell>
          <cell r="K229">
            <v>23.774131790919999</v>
          </cell>
          <cell r="L229">
            <v>24.3586895615</v>
          </cell>
          <cell r="M229">
            <v>24.251991839917491</v>
          </cell>
          <cell r="N229">
            <v>24.494511758316662</v>
          </cell>
          <cell r="O229">
            <v>24.739456875899833</v>
          </cell>
          <cell r="P229">
            <v>24.986851444658825</v>
          </cell>
          <cell r="Q229">
            <v>25.236719959105422</v>
          </cell>
        </row>
        <row r="230">
          <cell r="H230"/>
          <cell r="I230">
            <v>42.45</v>
          </cell>
          <cell r="J230"/>
          <cell r="K230">
            <v>44.089333321319991</v>
          </cell>
          <cell r="L230">
            <v>91.020152912919997</v>
          </cell>
          <cell r="M230">
            <v>50.508847465619198</v>
          </cell>
          <cell r="N230">
            <v>50.514572040275389</v>
          </cell>
          <cell r="O230">
            <v>50.520353860678149</v>
          </cell>
          <cell r="P230">
            <v>50.526193499284929</v>
          </cell>
          <cell r="Q230">
            <v>50.532091534277775</v>
          </cell>
        </row>
        <row r="231">
          <cell r="I231"/>
          <cell r="J231"/>
          <cell r="K231">
            <v>0.53909290399999998</v>
          </cell>
          <cell r="L231">
            <v>0.53042274599999994</v>
          </cell>
          <cell r="M231">
            <v>0.54992867137040002</v>
          </cell>
          <cell r="N231">
            <v>0.55542795808410395</v>
          </cell>
          <cell r="O231">
            <v>0.56098223766494504</v>
          </cell>
          <cell r="P231">
            <v>0.56659206004159446</v>
          </cell>
          <cell r="Q231">
            <v>0.5722579806420105</v>
          </cell>
        </row>
        <row r="232">
          <cell r="D232">
            <v>77.222187000000005</v>
          </cell>
          <cell r="E232">
            <v>80.485251000000005</v>
          </cell>
          <cell r="F232">
            <v>142.7586507</v>
          </cell>
          <cell r="G232">
            <v>107.925163</v>
          </cell>
          <cell r="H232">
            <v>131.91999999999999</v>
          </cell>
          <cell r="I232">
            <v>141.953</v>
          </cell>
          <cell r="J232">
            <v>148.12</v>
          </cell>
          <cell r="K232">
            <v>158.99520000000001</v>
          </cell>
          <cell r="L232">
            <v>171.8</v>
          </cell>
          <cell r="M232">
            <v>168.67800767999998</v>
          </cell>
          <cell r="N232">
            <v>173.73834791039999</v>
          </cell>
          <cell r="O232">
            <v>178.950498347712</v>
          </cell>
          <cell r="P232">
            <v>184.31901329814335</v>
          </cell>
          <cell r="Q232">
            <v>189.84858369708766</v>
          </cell>
        </row>
        <row r="234">
          <cell r="H234">
            <v>45.37</v>
          </cell>
          <cell r="I234">
            <v>45.37</v>
          </cell>
          <cell r="J234">
            <v>163.54</v>
          </cell>
          <cell r="K234">
            <v>45.37</v>
          </cell>
          <cell r="L234">
            <v>45.37</v>
          </cell>
          <cell r="M234">
            <v>45.37</v>
          </cell>
          <cell r="N234">
            <v>45.37</v>
          </cell>
          <cell r="O234">
            <v>45.37</v>
          </cell>
          <cell r="P234">
            <v>45.37</v>
          </cell>
          <cell r="Q234">
            <v>45.37</v>
          </cell>
        </row>
        <row r="235">
          <cell r="H235">
            <v>88.91962827239999</v>
          </cell>
          <cell r="I235">
            <v>96.887452979999964</v>
          </cell>
          <cell r="J235">
            <v>100.25</v>
          </cell>
          <cell r="K235">
            <v>56.820828934421336</v>
          </cell>
          <cell r="L235">
            <v>57.09015159456613</v>
          </cell>
          <cell r="M235">
            <v>64.484607487443569</v>
          </cell>
          <cell r="N235">
            <v>75.161127828080183</v>
          </cell>
          <cell r="O235">
            <v>87.191721651079334</v>
          </cell>
          <cell r="P235">
            <v>94.142420983206947</v>
          </cell>
          <cell r="Q235">
            <v>96.391518267500473</v>
          </cell>
        </row>
        <row r="237">
          <cell r="H237">
            <v>29.61</v>
          </cell>
          <cell r="I237">
            <v>18.18</v>
          </cell>
          <cell r="J237">
            <v>6.8886004829999994</v>
          </cell>
          <cell r="K237">
            <v>5.9609999999999985</v>
          </cell>
          <cell r="L237">
            <v>5.9610000000000003</v>
          </cell>
          <cell r="M237">
            <v>6.4080749999999984</v>
          </cell>
          <cell r="N237">
            <v>6.888680625000001</v>
          </cell>
          <cell r="O237">
            <v>7.4053316718749986</v>
          </cell>
          <cell r="P237">
            <v>7.9607315472656239</v>
          </cell>
          <cell r="Q237">
            <v>8.5577864133105486</v>
          </cell>
        </row>
        <row r="240">
          <cell r="H240">
            <v>638.34300000000007</v>
          </cell>
          <cell r="I240">
            <v>866.09</v>
          </cell>
          <cell r="J240">
            <v>918.92</v>
          </cell>
          <cell r="K240">
            <v>1019.333</v>
          </cell>
          <cell r="L240">
            <v>1025.5125022813331</v>
          </cell>
          <cell r="M240">
            <v>1069.8898284958511</v>
          </cell>
          <cell r="N240">
            <v>1101.0339519230492</v>
          </cell>
          <cell r="O240">
            <v>1133.19668639877</v>
          </cell>
          <cell r="P240">
            <v>1166.4140346541849</v>
          </cell>
          <cell r="Q240">
            <v>1200.7233879578839</v>
          </cell>
        </row>
      </sheetData>
      <sheetData sheetId="4"/>
      <sheetData sheetId="5">
        <row r="5">
          <cell r="K5">
            <v>251.54099999999997</v>
          </cell>
          <cell r="L5">
            <v>256.57181999999995</v>
          </cell>
          <cell r="M5">
            <v>261.70325639999993</v>
          </cell>
          <cell r="N5">
            <v>266.93732152799993</v>
          </cell>
          <cell r="O5">
            <v>272.27606795855991</v>
          </cell>
          <cell r="P5">
            <v>277.72158931773112</v>
          </cell>
          <cell r="Q5">
            <v>283.27602110408577</v>
          </cell>
        </row>
        <row r="6">
          <cell r="K6"/>
          <cell r="L6"/>
          <cell r="M6"/>
          <cell r="N6"/>
          <cell r="O6"/>
          <cell r="P6"/>
          <cell r="Q6"/>
        </row>
        <row r="7">
          <cell r="K7"/>
          <cell r="L7"/>
          <cell r="M7"/>
          <cell r="N7"/>
          <cell r="O7"/>
          <cell r="P7"/>
          <cell r="Q7"/>
        </row>
        <row r="8">
          <cell r="K8"/>
          <cell r="L8"/>
          <cell r="M8"/>
          <cell r="N8"/>
          <cell r="O8"/>
          <cell r="P8"/>
          <cell r="Q8"/>
        </row>
        <row r="9">
          <cell r="K9"/>
          <cell r="L9"/>
          <cell r="M9"/>
          <cell r="N9"/>
          <cell r="O9"/>
          <cell r="P9"/>
          <cell r="Q9"/>
        </row>
        <row r="10">
          <cell r="K10">
            <v>247.35799999999995</v>
          </cell>
          <cell r="L10">
            <v>252.30515999999994</v>
          </cell>
          <cell r="M10">
            <v>277.35126319999995</v>
          </cell>
          <cell r="N10">
            <v>282.89828846399996</v>
          </cell>
          <cell r="O10">
            <v>288.55625423327996</v>
          </cell>
          <cell r="P10">
            <v>294.32737931794554</v>
          </cell>
          <cell r="Q10">
            <v>300.21392690430446</v>
          </cell>
        </row>
        <row r="11">
          <cell r="K11">
            <v>79.253</v>
          </cell>
          <cell r="L11">
            <v>80.838059999999999</v>
          </cell>
          <cell r="M11">
            <v>88.862780514030675</v>
          </cell>
          <cell r="N11">
            <v>90.640036124311294</v>
          </cell>
          <cell r="O11">
            <v>92.452836846797524</v>
          </cell>
          <cell r="P11">
            <v>94.30189358373346</v>
          </cell>
          <cell r="Q11">
            <v>96.187931455408147</v>
          </cell>
        </row>
        <row r="12">
          <cell r="K12">
            <v>168.10499999999996</v>
          </cell>
          <cell r="L12">
            <v>171.46709999999996</v>
          </cell>
          <cell r="M12">
            <v>188.4884826859693</v>
          </cell>
          <cell r="N12">
            <v>192.25825233968868</v>
          </cell>
          <cell r="O12">
            <v>196.10341738648248</v>
          </cell>
          <cell r="P12">
            <v>200.02548573421208</v>
          </cell>
          <cell r="Q12">
            <v>204.02599544889634</v>
          </cell>
        </row>
        <row r="13">
          <cell r="K13"/>
          <cell r="L13"/>
          <cell r="M13"/>
          <cell r="N13"/>
          <cell r="O13"/>
          <cell r="P13"/>
          <cell r="Q13"/>
        </row>
        <row r="14">
          <cell r="K14">
            <v>757.47799999999995</v>
          </cell>
          <cell r="L14">
            <v>783.98972999999989</v>
          </cell>
          <cell r="M14">
            <v>811.42937054999982</v>
          </cell>
          <cell r="N14">
            <v>839.82939851924971</v>
          </cell>
          <cell r="O14">
            <v>869.22342746742333</v>
          </cell>
          <cell r="P14">
            <v>899.64624742878311</v>
          </cell>
          <cell r="Q14">
            <v>931.13386608879046</v>
          </cell>
        </row>
        <row r="15">
          <cell r="K15">
            <v>550.81499999999994</v>
          </cell>
          <cell r="L15">
            <v>570.09352499999989</v>
          </cell>
          <cell r="M15">
            <v>590.04679837499987</v>
          </cell>
          <cell r="N15">
            <v>610.69843631812478</v>
          </cell>
          <cell r="O15">
            <v>632.07288158925905</v>
          </cell>
          <cell r="P15">
            <v>654.19543244488307</v>
          </cell>
          <cell r="Q15">
            <v>677.09227258045394</v>
          </cell>
        </row>
        <row r="16">
          <cell r="K16">
            <v>3.7720000000000002</v>
          </cell>
          <cell r="L16">
            <v>3.90402</v>
          </cell>
          <cell r="M16">
            <v>4.0406607000000001</v>
          </cell>
          <cell r="N16">
            <v>4.1820838244999994</v>
          </cell>
          <cell r="O16">
            <v>4.3284567583574987</v>
          </cell>
          <cell r="P16">
            <v>4.4799527449000101</v>
          </cell>
          <cell r="Q16">
            <v>4.6367510909715106</v>
          </cell>
        </row>
        <row r="17">
          <cell r="K17">
            <v>202.89099999999999</v>
          </cell>
          <cell r="L17">
            <v>209.99218499999998</v>
          </cell>
          <cell r="M17">
            <v>217.34191147499993</v>
          </cell>
          <cell r="N17">
            <v>224.94887837662492</v>
          </cell>
          <cell r="O17">
            <v>232.82208911980678</v>
          </cell>
          <cell r="P17">
            <v>240.97086223900001</v>
          </cell>
          <cell r="Q17">
            <v>249.40484241736499</v>
          </cell>
        </row>
        <row r="18">
          <cell r="K18"/>
          <cell r="L18"/>
          <cell r="M18"/>
          <cell r="N18"/>
          <cell r="O18"/>
          <cell r="P18"/>
          <cell r="Q18"/>
        </row>
        <row r="19">
          <cell r="K19">
            <v>4.9000000000000009E-2</v>
          </cell>
          <cell r="L19">
            <v>4.9000000000000009E-2</v>
          </cell>
          <cell r="M19">
            <v>4.9000000000000009E-2</v>
          </cell>
          <cell r="N19">
            <v>4.9000000000000009E-2</v>
          </cell>
          <cell r="O19">
            <v>4.9000000000000009E-2</v>
          </cell>
          <cell r="P19">
            <v>4.9000000000000009E-2</v>
          </cell>
          <cell r="Q19">
            <v>4.9000000000000009E-2</v>
          </cell>
        </row>
        <row r="20">
          <cell r="K20">
            <v>8.0790000000000006</v>
          </cell>
          <cell r="L20">
            <v>8.0790000000000006</v>
          </cell>
          <cell r="M20">
            <v>8.0790000000000006</v>
          </cell>
          <cell r="N20">
            <v>8.0790000000000006</v>
          </cell>
          <cell r="O20">
            <v>8.0790000000000006</v>
          </cell>
          <cell r="P20">
            <v>8.0790000000000006</v>
          </cell>
          <cell r="Q20">
            <v>8.0790000000000006</v>
          </cell>
        </row>
        <row r="21">
          <cell r="K21">
            <v>9.0669999999999984</v>
          </cell>
          <cell r="L21">
            <v>9.0669999999999984</v>
          </cell>
          <cell r="M21">
            <v>9.0669999999999984</v>
          </cell>
          <cell r="N21">
            <v>9.0669999999999984</v>
          </cell>
          <cell r="O21">
            <v>9.0669999999999984</v>
          </cell>
          <cell r="P21">
            <v>9.0669999999999984</v>
          </cell>
          <cell r="Q21">
            <v>9.0669999999999984</v>
          </cell>
        </row>
        <row r="22">
          <cell r="K22">
            <v>29.837999999999994</v>
          </cell>
          <cell r="L22">
            <v>29.837999999999994</v>
          </cell>
          <cell r="M22">
            <v>29.837999999999994</v>
          </cell>
          <cell r="N22">
            <v>29.837999999999994</v>
          </cell>
          <cell r="O22">
            <v>29.837999999999994</v>
          </cell>
          <cell r="P22">
            <v>29.837999999999994</v>
          </cell>
          <cell r="Q22">
            <v>29.837999999999994</v>
          </cell>
        </row>
        <row r="23">
          <cell r="K23">
            <v>9.1920000000000002</v>
          </cell>
          <cell r="L23">
            <v>0</v>
          </cell>
          <cell r="M23">
            <v>0</v>
          </cell>
          <cell r="N23">
            <v>0</v>
          </cell>
          <cell r="O23">
            <v>0</v>
          </cell>
          <cell r="P23">
            <v>0</v>
          </cell>
          <cell r="Q23">
            <v>0</v>
          </cell>
        </row>
        <row r="29">
          <cell r="K29">
            <v>39396</v>
          </cell>
          <cell r="L29">
            <v>39406</v>
          </cell>
          <cell r="M29">
            <v>39406</v>
          </cell>
          <cell r="N29">
            <v>39406</v>
          </cell>
          <cell r="O29">
            <v>39406</v>
          </cell>
          <cell r="P29">
            <v>39406</v>
          </cell>
          <cell r="Q29">
            <v>39406</v>
          </cell>
        </row>
        <row r="30">
          <cell r="K30"/>
          <cell r="L30"/>
          <cell r="M30"/>
          <cell r="N30"/>
          <cell r="O30"/>
          <cell r="P30"/>
          <cell r="Q30"/>
        </row>
        <row r="31">
          <cell r="K31"/>
          <cell r="L31"/>
          <cell r="M31"/>
          <cell r="N31"/>
          <cell r="O31"/>
          <cell r="P31"/>
          <cell r="Q31"/>
        </row>
        <row r="32">
          <cell r="K32"/>
          <cell r="L32"/>
          <cell r="M32"/>
          <cell r="N32"/>
          <cell r="O32"/>
          <cell r="P32"/>
          <cell r="Q32"/>
        </row>
        <row r="33">
          <cell r="K33"/>
          <cell r="L33"/>
          <cell r="M33"/>
          <cell r="N33"/>
          <cell r="O33"/>
          <cell r="P33"/>
          <cell r="Q33"/>
        </row>
        <row r="34">
          <cell r="K34">
            <v>16980</v>
          </cell>
          <cell r="L34">
            <v>17101</v>
          </cell>
          <cell r="M34">
            <v>17272</v>
          </cell>
          <cell r="N34">
            <v>17445</v>
          </cell>
          <cell r="O34">
            <v>17619</v>
          </cell>
          <cell r="P34">
            <v>17795</v>
          </cell>
          <cell r="Q34">
            <v>17973</v>
          </cell>
        </row>
        <row r="35">
          <cell r="K35">
            <v>13932</v>
          </cell>
          <cell r="L35">
            <v>13992</v>
          </cell>
          <cell r="M35">
            <v>14132</v>
          </cell>
          <cell r="N35">
            <v>14273</v>
          </cell>
          <cell r="O35">
            <v>14416</v>
          </cell>
          <cell r="P35">
            <v>14560</v>
          </cell>
          <cell r="Q35">
            <v>14705</v>
          </cell>
        </row>
        <row r="36">
          <cell r="K36">
            <v>3048</v>
          </cell>
          <cell r="L36">
            <v>3109</v>
          </cell>
          <cell r="M36">
            <v>3140</v>
          </cell>
          <cell r="N36">
            <v>3172</v>
          </cell>
          <cell r="O36">
            <v>3203</v>
          </cell>
          <cell r="P36">
            <v>3235</v>
          </cell>
          <cell r="Q36">
            <v>3268</v>
          </cell>
        </row>
        <row r="37">
          <cell r="K37"/>
          <cell r="L37"/>
          <cell r="M37"/>
          <cell r="N37"/>
          <cell r="O37"/>
          <cell r="P37"/>
          <cell r="Q37"/>
        </row>
        <row r="38">
          <cell r="K38">
            <v>554</v>
          </cell>
          <cell r="L38">
            <v>553</v>
          </cell>
          <cell r="M38">
            <v>558</v>
          </cell>
          <cell r="N38">
            <v>563</v>
          </cell>
          <cell r="O38">
            <v>568</v>
          </cell>
          <cell r="P38">
            <v>573</v>
          </cell>
          <cell r="Q38">
            <v>578</v>
          </cell>
        </row>
        <row r="39">
          <cell r="K39">
            <v>217</v>
          </cell>
          <cell r="L39">
            <v>218</v>
          </cell>
          <cell r="M39">
            <v>220</v>
          </cell>
          <cell r="N39">
            <v>222</v>
          </cell>
          <cell r="O39">
            <v>224</v>
          </cell>
          <cell r="P39">
            <v>226</v>
          </cell>
          <cell r="Q39">
            <v>228</v>
          </cell>
        </row>
        <row r="40">
          <cell r="K40">
            <v>14</v>
          </cell>
          <cell r="L40">
            <v>14</v>
          </cell>
          <cell r="M40">
            <v>14</v>
          </cell>
          <cell r="N40">
            <v>14</v>
          </cell>
          <cell r="O40">
            <v>14</v>
          </cell>
          <cell r="P40">
            <v>14</v>
          </cell>
          <cell r="Q40">
            <v>14</v>
          </cell>
        </row>
        <row r="41">
          <cell r="K41">
            <v>323</v>
          </cell>
          <cell r="L41">
            <v>321</v>
          </cell>
          <cell r="M41">
            <v>324</v>
          </cell>
          <cell r="N41">
            <v>327</v>
          </cell>
          <cell r="O41">
            <v>330</v>
          </cell>
          <cell r="P41">
            <v>333</v>
          </cell>
          <cell r="Q41">
            <v>336</v>
          </cell>
        </row>
        <row r="42">
          <cell r="K42"/>
          <cell r="L42"/>
          <cell r="M42"/>
          <cell r="N42"/>
          <cell r="O42"/>
          <cell r="P42"/>
          <cell r="Q42"/>
        </row>
        <row r="43">
          <cell r="K43">
            <v>3</v>
          </cell>
          <cell r="L43">
            <v>3</v>
          </cell>
          <cell r="M43">
            <v>3</v>
          </cell>
          <cell r="N43">
            <v>3</v>
          </cell>
          <cell r="O43">
            <v>3</v>
          </cell>
          <cell r="P43">
            <v>3</v>
          </cell>
          <cell r="Q43">
            <v>3</v>
          </cell>
        </row>
        <row r="44">
          <cell r="K44">
            <v>71</v>
          </cell>
          <cell r="L44">
            <v>72</v>
          </cell>
          <cell r="M44">
            <v>72</v>
          </cell>
          <cell r="N44">
            <v>72</v>
          </cell>
          <cell r="O44">
            <v>72</v>
          </cell>
          <cell r="P44">
            <v>72</v>
          </cell>
          <cell r="Q44">
            <v>72</v>
          </cell>
        </row>
        <row r="45">
          <cell r="K45">
            <v>1546</v>
          </cell>
          <cell r="L45">
            <v>1547</v>
          </cell>
          <cell r="M45">
            <v>1547</v>
          </cell>
          <cell r="N45">
            <v>1547</v>
          </cell>
          <cell r="O45">
            <v>1547</v>
          </cell>
          <cell r="P45">
            <v>1547</v>
          </cell>
          <cell r="Q45">
            <v>1547</v>
          </cell>
        </row>
        <row r="46">
          <cell r="K46">
            <v>1</v>
          </cell>
          <cell r="L46">
            <v>1</v>
          </cell>
          <cell r="M46">
            <v>1</v>
          </cell>
          <cell r="N46">
            <v>1</v>
          </cell>
          <cell r="O46">
            <v>1</v>
          </cell>
          <cell r="P46">
            <v>1</v>
          </cell>
          <cell r="Q46">
            <v>1</v>
          </cell>
        </row>
        <row r="47">
          <cell r="K47">
            <v>740</v>
          </cell>
          <cell r="L47">
            <v>757</v>
          </cell>
          <cell r="M47"/>
          <cell r="N47"/>
          <cell r="O47"/>
          <cell r="P47"/>
          <cell r="Q47"/>
        </row>
        <row r="55">
          <cell r="K55">
            <v>122705.36</v>
          </cell>
          <cell r="L55">
            <v>123677.75999999999</v>
          </cell>
          <cell r="M55">
            <v>123677.75999999999</v>
          </cell>
          <cell r="N55">
            <v>123677.75999999999</v>
          </cell>
          <cell r="O55">
            <v>123677.75999999999</v>
          </cell>
          <cell r="P55">
            <v>123677.75999999999</v>
          </cell>
          <cell r="Q55">
            <v>123677.75999999999</v>
          </cell>
        </row>
        <row r="56">
          <cell r="K56"/>
          <cell r="L56"/>
          <cell r="M56"/>
          <cell r="N56"/>
          <cell r="O56"/>
          <cell r="P56"/>
          <cell r="Q56"/>
        </row>
        <row r="57">
          <cell r="K57"/>
          <cell r="L57"/>
          <cell r="M57"/>
          <cell r="N57"/>
          <cell r="O57"/>
          <cell r="P57"/>
          <cell r="Q57"/>
        </row>
        <row r="58">
          <cell r="K58"/>
          <cell r="L58"/>
          <cell r="M58"/>
          <cell r="N58"/>
          <cell r="O58"/>
          <cell r="P58"/>
          <cell r="Q58"/>
        </row>
        <row r="59">
          <cell r="K59"/>
          <cell r="L59"/>
          <cell r="M59"/>
          <cell r="N59"/>
          <cell r="O59"/>
          <cell r="P59"/>
          <cell r="Q59"/>
        </row>
        <row r="60">
          <cell r="K60">
            <v>136900.68</v>
          </cell>
          <cell r="L60">
            <v>139665.03999999998</v>
          </cell>
          <cell r="M60">
            <v>141179.5322433596</v>
          </cell>
          <cell r="N60">
            <v>142710.44725619105</v>
          </cell>
          <cell r="O60">
            <v>144257.963122838</v>
          </cell>
          <cell r="P60">
            <v>145822.25985874553</v>
          </cell>
          <cell r="Q60">
            <v>147403.51943140049</v>
          </cell>
        </row>
        <row r="61">
          <cell r="K61">
            <v>36119.96</v>
          </cell>
          <cell r="L61">
            <v>36265.939999999995</v>
          </cell>
          <cell r="M61">
            <v>36659.198648178135</v>
          </cell>
          <cell r="N61">
            <v>37056.721693318454</v>
          </cell>
          <cell r="O61">
            <v>37458.555377459212</v>
          </cell>
          <cell r="P61">
            <v>37864.746444075579</v>
          </cell>
          <cell r="Q61">
            <v>38275.342143517119</v>
          </cell>
        </row>
        <row r="62">
          <cell r="K62">
            <v>100780.71999999999</v>
          </cell>
          <cell r="L62">
            <v>103399.09999999999</v>
          </cell>
          <cell r="M62">
            <v>104520.33359518148</v>
          </cell>
          <cell r="N62">
            <v>105653.72556287261</v>
          </cell>
          <cell r="O62">
            <v>106799.4077453788</v>
          </cell>
          <cell r="P62">
            <v>107957.51341466996</v>
          </cell>
          <cell r="Q62">
            <v>109128.17728788337</v>
          </cell>
        </row>
        <row r="63">
          <cell r="K63"/>
          <cell r="L63"/>
          <cell r="M63"/>
          <cell r="N63"/>
          <cell r="O63"/>
          <cell r="P63"/>
          <cell r="Q63"/>
        </row>
        <row r="64">
          <cell r="K64">
            <v>375289.75</v>
          </cell>
          <cell r="L64">
            <v>380394.88999999996</v>
          </cell>
          <cell r="M64">
            <v>396058.02847641229</v>
          </cell>
          <cell r="N64">
            <v>412366.11228037952</v>
          </cell>
          <cell r="O64">
            <v>429345.69767814176</v>
          </cell>
          <cell r="P64">
            <v>447024.43441665208</v>
          </cell>
          <cell r="Q64">
            <v>465431.11074873403</v>
          </cell>
        </row>
        <row r="65">
          <cell r="K65">
            <v>244286.82</v>
          </cell>
          <cell r="L65">
            <v>248942.55</v>
          </cell>
          <cell r="M65">
            <v>259193.00744784111</v>
          </cell>
          <cell r="N65">
            <v>269865.53769075079</v>
          </cell>
          <cell r="O65">
            <v>280977.51999645866</v>
          </cell>
          <cell r="P65">
            <v>292547.04924135323</v>
          </cell>
          <cell r="Q65">
            <v>304592.96537638101</v>
          </cell>
        </row>
        <row r="66">
          <cell r="K66">
            <v>2167.33</v>
          </cell>
          <cell r="L66">
            <v>2167.33</v>
          </cell>
          <cell r="M66">
            <v>2256.5719714525681</v>
          </cell>
          <cell r="N66">
            <v>2349.4885699664237</v>
          </cell>
          <cell r="O66">
            <v>2446.2311019708154</v>
          </cell>
          <cell r="P66">
            <v>2546.9571040879191</v>
          </cell>
          <cell r="Q66">
            <v>2651.8305996672402</v>
          </cell>
        </row>
        <row r="67">
          <cell r="K67">
            <v>128835.6</v>
          </cell>
          <cell r="L67">
            <v>129285.01</v>
          </cell>
          <cell r="M67">
            <v>134608.44905711865</v>
          </cell>
          <cell r="N67">
            <v>140151.08601966233</v>
          </cell>
          <cell r="O67">
            <v>145921.9465797123</v>
          </cell>
          <cell r="P67">
            <v>151930.42807121098</v>
          </cell>
          <cell r="Q67">
            <v>158186.31477268579</v>
          </cell>
        </row>
        <row r="68">
          <cell r="K68"/>
          <cell r="L68"/>
          <cell r="M68"/>
          <cell r="N68"/>
          <cell r="O68"/>
          <cell r="P68"/>
          <cell r="Q68"/>
        </row>
        <row r="69">
          <cell r="K69">
            <v>51.39</v>
          </cell>
          <cell r="L69">
            <v>51.39</v>
          </cell>
          <cell r="M69">
            <v>51.39</v>
          </cell>
          <cell r="N69">
            <v>51.39</v>
          </cell>
          <cell r="O69">
            <v>51.39</v>
          </cell>
          <cell r="P69">
            <v>51.39</v>
          </cell>
          <cell r="Q69">
            <v>51.39</v>
          </cell>
        </row>
        <row r="70">
          <cell r="K70">
            <v>1631.8</v>
          </cell>
          <cell r="L70">
            <v>1636.74</v>
          </cell>
          <cell r="M70">
            <v>1636.74</v>
          </cell>
          <cell r="N70">
            <v>1636.74</v>
          </cell>
          <cell r="O70">
            <v>1636.74</v>
          </cell>
          <cell r="P70">
            <v>1636.74</v>
          </cell>
          <cell r="Q70">
            <v>1636.74</v>
          </cell>
        </row>
        <row r="71">
          <cell r="K71">
            <v>5.9</v>
          </cell>
          <cell r="L71">
            <v>12.58</v>
          </cell>
          <cell r="M71">
            <v>12.58</v>
          </cell>
          <cell r="N71">
            <v>12.58</v>
          </cell>
          <cell r="O71">
            <v>12.58</v>
          </cell>
          <cell r="P71">
            <v>12.58</v>
          </cell>
          <cell r="Q71">
            <v>12.58</v>
          </cell>
        </row>
        <row r="72">
          <cell r="K72">
            <v>8500</v>
          </cell>
          <cell r="L72">
            <v>8000</v>
          </cell>
          <cell r="M72">
            <v>8000</v>
          </cell>
          <cell r="N72">
            <v>8000</v>
          </cell>
          <cell r="O72">
            <v>8000</v>
          </cell>
          <cell r="P72">
            <v>8000</v>
          </cell>
          <cell r="Q72">
            <v>8000</v>
          </cell>
        </row>
        <row r="73">
          <cell r="K73">
            <v>3570.35</v>
          </cell>
          <cell r="L73">
            <v>3667.76</v>
          </cell>
          <cell r="M73"/>
          <cell r="N73"/>
          <cell r="O73"/>
          <cell r="P73"/>
          <cell r="Q73"/>
        </row>
      </sheetData>
      <sheetData sheetId="6">
        <row r="7">
          <cell r="F7"/>
          <cell r="G7"/>
          <cell r="H7">
            <v>123677.75999999999</v>
          </cell>
          <cell r="I7">
            <v>256.57181999999995</v>
          </cell>
          <cell r="J7">
            <v>2.96826648</v>
          </cell>
          <cell r="K7">
            <v>139.87830690000001</v>
          </cell>
          <cell r="L7">
            <v>142.84657337999997</v>
          </cell>
          <cell r="N7"/>
          <cell r="O7"/>
          <cell r="P7">
            <v>123677.75999999999</v>
          </cell>
          <cell r="Q7">
            <v>261.70325639999993</v>
          </cell>
          <cell r="R7">
            <v>2.9609040000000002</v>
          </cell>
          <cell r="S7">
            <v>141.67625671799999</v>
          </cell>
          <cell r="T7">
            <v>144.63716071799996</v>
          </cell>
          <cell r="V7"/>
          <cell r="W7"/>
          <cell r="X7">
            <v>123677.75999999999</v>
          </cell>
          <cell r="Y7">
            <v>266.93732152799993</v>
          </cell>
          <cell r="Z7">
            <v>2.9609040000000002</v>
          </cell>
          <cell r="AA7">
            <v>144.50978185235999</v>
          </cell>
          <cell r="AB7">
            <v>147.47068585235999</v>
          </cell>
          <cell r="AD7"/>
          <cell r="AE7"/>
          <cell r="AF7">
            <v>123677.75999999999</v>
          </cell>
          <cell r="AG7">
            <v>272.27606795855991</v>
          </cell>
          <cell r="AH7">
            <v>2.9609040000000002</v>
          </cell>
          <cell r="AI7">
            <v>147.39997748940715</v>
          </cell>
          <cell r="AJ7">
            <v>150.36088148940718</v>
          </cell>
          <cell r="AL7"/>
          <cell r="AM7"/>
          <cell r="AN7">
            <v>123677.75999999999</v>
          </cell>
          <cell r="AO7">
            <v>277.72158931773112</v>
          </cell>
          <cell r="AP7">
            <v>2.9609040000000002</v>
          </cell>
          <cell r="AQ7">
            <v>150.34797703919531</v>
          </cell>
          <cell r="AR7">
            <v>153.30888103919534</v>
          </cell>
          <cell r="AT7"/>
          <cell r="AU7"/>
          <cell r="AV7">
            <v>123677.75999999999</v>
          </cell>
          <cell r="AW7">
            <v>283.27602110408577</v>
          </cell>
          <cell r="AX7">
            <v>2.9609040000000002</v>
          </cell>
          <cell r="AY7">
            <v>153.35493657997927</v>
          </cell>
          <cell r="AZ7">
            <v>156.31584057997924</v>
          </cell>
        </row>
        <row r="9">
          <cell r="F9">
            <v>20</v>
          </cell>
          <cell r="G9">
            <v>3.25</v>
          </cell>
          <cell r="H9">
            <v>17451.75</v>
          </cell>
          <cell r="I9">
            <v>79.571219999999997</v>
          </cell>
          <cell r="J9">
            <v>0.41884199999999999</v>
          </cell>
          <cell r="K9">
            <v>25.860646500000001</v>
          </cell>
          <cell r="L9">
            <v>26.279488500000003</v>
          </cell>
          <cell r="N9">
            <v>20</v>
          </cell>
          <cell r="O9">
            <v>3.25</v>
          </cell>
          <cell r="P9">
            <v>17451.75</v>
          </cell>
          <cell r="Q9">
            <v>81.162644399999991</v>
          </cell>
          <cell r="R9">
            <v>0.41884199999999999</v>
          </cell>
          <cell r="S9">
            <v>26.377859429999994</v>
          </cell>
          <cell r="T9">
            <v>26.796701429999995</v>
          </cell>
          <cell r="V9">
            <v>20</v>
          </cell>
          <cell r="W9">
            <v>3.25</v>
          </cell>
          <cell r="X9">
            <v>17451.75</v>
          </cell>
          <cell r="Y9">
            <v>82.785897288000001</v>
          </cell>
          <cell r="Z9">
            <v>0.41884199999999999</v>
          </cell>
          <cell r="AA9">
            <v>26.905416618599997</v>
          </cell>
          <cell r="AB9">
            <v>27.324258618599998</v>
          </cell>
          <cell r="AD9">
            <v>20</v>
          </cell>
          <cell r="AE9">
            <v>3.25</v>
          </cell>
          <cell r="AF9">
            <v>17451.75</v>
          </cell>
          <cell r="AG9">
            <v>84.44161523375999</v>
          </cell>
          <cell r="AH9">
            <v>0.41884199999999999</v>
          </cell>
          <cell r="AI9">
            <v>27.443524950971995</v>
          </cell>
          <cell r="AJ9">
            <v>27.862366950971996</v>
          </cell>
          <cell r="AL9">
            <v>20</v>
          </cell>
          <cell r="AM9">
            <v>3.25</v>
          </cell>
          <cell r="AN9">
            <v>17451.75</v>
          </cell>
          <cell r="AO9">
            <v>86.130447538435192</v>
          </cell>
          <cell r="AP9">
            <v>0.41884199999999999</v>
          </cell>
          <cell r="AQ9">
            <v>27.992395449991438</v>
          </cell>
          <cell r="AR9">
            <v>28.41123744999144</v>
          </cell>
          <cell r="AT9">
            <v>20</v>
          </cell>
          <cell r="AU9">
            <v>3.25</v>
          </cell>
          <cell r="AV9">
            <v>17451.75</v>
          </cell>
          <cell r="AW9">
            <v>87.853056489203908</v>
          </cell>
          <cell r="AX9">
            <v>0.41884199999999999</v>
          </cell>
          <cell r="AY9">
            <v>28.552243358991269</v>
          </cell>
          <cell r="AZ9">
            <v>28.971085358991271</v>
          </cell>
        </row>
        <row r="10">
          <cell r="F10">
            <v>20</v>
          </cell>
          <cell r="G10">
            <v>4.5999999999999996</v>
          </cell>
          <cell r="H10">
            <v>19040.82</v>
          </cell>
          <cell r="I10">
            <v>40.256339999999994</v>
          </cell>
          <cell r="J10">
            <v>0.45697968000000005</v>
          </cell>
          <cell r="K10">
            <v>18.517916399999997</v>
          </cell>
          <cell r="L10">
            <v>18.974896079999997</v>
          </cell>
          <cell r="N10">
            <v>20</v>
          </cell>
          <cell r="O10">
            <v>4.5999999999999996</v>
          </cell>
          <cell r="P10">
            <v>19040.82</v>
          </cell>
          <cell r="Q10">
            <v>41.061466799999998</v>
          </cell>
          <cell r="R10">
            <v>0.45697968000000005</v>
          </cell>
          <cell r="S10">
            <v>18.888274727999999</v>
          </cell>
          <cell r="T10">
            <v>19.345254407999999</v>
          </cell>
          <cell r="V10">
            <v>20</v>
          </cell>
          <cell r="W10">
            <v>4.5999999999999996</v>
          </cell>
          <cell r="X10">
            <v>19040.82</v>
          </cell>
          <cell r="Y10">
            <v>41.882696135999993</v>
          </cell>
          <cell r="Z10">
            <v>0.45697968000000005</v>
          </cell>
          <cell r="AA10">
            <v>19.266040222559994</v>
          </cell>
          <cell r="AB10">
            <v>19.723019902559994</v>
          </cell>
          <cell r="AD10">
            <v>20</v>
          </cell>
          <cell r="AE10">
            <v>4.5999999999999996</v>
          </cell>
          <cell r="AF10">
            <v>19040.82</v>
          </cell>
          <cell r="AG10">
            <v>42.720350058719994</v>
          </cell>
          <cell r="AH10">
            <v>0.45697968000000005</v>
          </cell>
          <cell r="AI10">
            <v>19.651361027011198</v>
          </cell>
          <cell r="AJ10">
            <v>20.108340707011198</v>
          </cell>
          <cell r="AL10">
            <v>20</v>
          </cell>
          <cell r="AM10">
            <v>4.5999999999999996</v>
          </cell>
          <cell r="AN10">
            <v>19040.82</v>
          </cell>
          <cell r="AO10">
            <v>43.574757059894395</v>
          </cell>
          <cell r="AP10">
            <v>0.45697968000000005</v>
          </cell>
          <cell r="AQ10">
            <v>20.044388247551421</v>
          </cell>
          <cell r="AR10">
            <v>20.501367927551421</v>
          </cell>
          <cell r="AT10">
            <v>20</v>
          </cell>
          <cell r="AU10">
            <v>4.5999999999999996</v>
          </cell>
          <cell r="AV10">
            <v>19040.82</v>
          </cell>
          <cell r="AW10">
            <v>44.446252201092285</v>
          </cell>
          <cell r="AX10">
            <v>0.45697968000000005</v>
          </cell>
          <cell r="AY10">
            <v>20.44527601250245</v>
          </cell>
          <cell r="AZ10">
            <v>20.90225569250245</v>
          </cell>
        </row>
        <row r="11">
          <cell r="F11">
            <v>20</v>
          </cell>
          <cell r="G11">
            <v>6</v>
          </cell>
          <cell r="H11">
            <v>23837.71</v>
          </cell>
          <cell r="I11">
            <v>37.41666</v>
          </cell>
          <cell r="J11">
            <v>0.57210503999999995</v>
          </cell>
          <cell r="K11">
            <v>22.449995999999999</v>
          </cell>
          <cell r="L11">
            <v>23.022101039999999</v>
          </cell>
          <cell r="N11">
            <v>20</v>
          </cell>
          <cell r="O11">
            <v>6</v>
          </cell>
          <cell r="P11">
            <v>23837.71</v>
          </cell>
          <cell r="Q11">
            <v>38.164993199999998</v>
          </cell>
          <cell r="R11">
            <v>0.57210503999999995</v>
          </cell>
          <cell r="S11">
            <v>22.898995919999997</v>
          </cell>
          <cell r="T11">
            <v>23.471100959999998</v>
          </cell>
          <cell r="V11">
            <v>20</v>
          </cell>
          <cell r="W11">
            <v>6</v>
          </cell>
          <cell r="X11">
            <v>23837.71</v>
          </cell>
          <cell r="Y11">
            <v>38.928293063999995</v>
          </cell>
          <cell r="Z11">
            <v>0.57210503999999995</v>
          </cell>
          <cell r="AA11">
            <v>23.356975838399997</v>
          </cell>
          <cell r="AB11">
            <v>23.929080878399997</v>
          </cell>
          <cell r="AD11">
            <v>20</v>
          </cell>
          <cell r="AE11">
            <v>6</v>
          </cell>
          <cell r="AF11">
            <v>23837.71</v>
          </cell>
          <cell r="AG11">
            <v>39.706858925279995</v>
          </cell>
          <cell r="AH11">
            <v>0.57210503999999995</v>
          </cell>
          <cell r="AI11">
            <v>23.824115355167997</v>
          </cell>
          <cell r="AJ11">
            <v>24.396220395167997</v>
          </cell>
          <cell r="AL11">
            <v>20</v>
          </cell>
          <cell r="AM11">
            <v>6</v>
          </cell>
          <cell r="AN11">
            <v>23837.71</v>
          </cell>
          <cell r="AO11">
            <v>40.500996103785596</v>
          </cell>
          <cell r="AP11">
            <v>0.57210503999999995</v>
          </cell>
          <cell r="AQ11">
            <v>24.300597662271358</v>
          </cell>
          <cell r="AR11">
            <v>24.872702702271358</v>
          </cell>
          <cell r="AT11">
            <v>20</v>
          </cell>
          <cell r="AU11">
            <v>6</v>
          </cell>
          <cell r="AV11">
            <v>23837.71</v>
          </cell>
          <cell r="AW11">
            <v>41.311016025861313</v>
          </cell>
          <cell r="AX11">
            <v>0.57210503999999995</v>
          </cell>
          <cell r="AY11">
            <v>24.786609615516788</v>
          </cell>
          <cell r="AZ11">
            <v>25.358714655516788</v>
          </cell>
        </row>
        <row r="12">
          <cell r="F12">
            <v>20</v>
          </cell>
          <cell r="G12">
            <v>6.75</v>
          </cell>
          <cell r="H12">
            <v>12652.04</v>
          </cell>
          <cell r="I12">
            <v>51.31824000000001</v>
          </cell>
          <cell r="J12">
            <v>0.30364896000000002</v>
          </cell>
          <cell r="K12">
            <v>34.639812000000006</v>
          </cell>
          <cell r="L12">
            <v>34.943460960000003</v>
          </cell>
          <cell r="N12">
            <v>20</v>
          </cell>
          <cell r="O12">
            <v>6.75</v>
          </cell>
          <cell r="P12">
            <v>12652.04</v>
          </cell>
          <cell r="Q12">
            <v>52.344604800000006</v>
          </cell>
          <cell r="R12">
            <v>0.30364896000000002</v>
          </cell>
          <cell r="S12">
            <v>35.332608239999999</v>
          </cell>
          <cell r="T12">
            <v>35.636257199999996</v>
          </cell>
          <cell r="V12">
            <v>20</v>
          </cell>
          <cell r="W12">
            <v>6.75</v>
          </cell>
          <cell r="X12">
            <v>12652.04</v>
          </cell>
          <cell r="Y12">
            <v>53.391496896000007</v>
          </cell>
          <cell r="Z12">
            <v>0.30364896000000002</v>
          </cell>
          <cell r="AA12">
            <v>36.039260404800004</v>
          </cell>
          <cell r="AB12">
            <v>36.342909364800001</v>
          </cell>
          <cell r="AD12">
            <v>20</v>
          </cell>
          <cell r="AE12">
            <v>6.75</v>
          </cell>
          <cell r="AF12">
            <v>12652.04</v>
          </cell>
          <cell r="AG12">
            <v>54.459326833920002</v>
          </cell>
          <cell r="AH12">
            <v>0.30364896000000002</v>
          </cell>
          <cell r="AI12">
            <v>36.760045612896</v>
          </cell>
          <cell r="AJ12">
            <v>37.063694572895997</v>
          </cell>
          <cell r="AL12">
            <v>20</v>
          </cell>
          <cell r="AM12">
            <v>6.75</v>
          </cell>
          <cell r="AN12">
            <v>12652.04</v>
          </cell>
          <cell r="AO12">
            <v>55.548513370598407</v>
          </cell>
          <cell r="AP12">
            <v>0.30364896000000002</v>
          </cell>
          <cell r="AQ12">
            <v>37.495246525153924</v>
          </cell>
          <cell r="AR12">
            <v>37.798895485153921</v>
          </cell>
          <cell r="AT12">
            <v>20</v>
          </cell>
          <cell r="AU12">
            <v>6.75</v>
          </cell>
          <cell r="AV12">
            <v>12652.04</v>
          </cell>
          <cell r="AW12">
            <v>56.659483638010379</v>
          </cell>
          <cell r="AX12">
            <v>0.30364896000000002</v>
          </cell>
          <cell r="AY12">
            <v>38.245151455657002</v>
          </cell>
          <cell r="AZ12">
            <v>38.548800415656999</v>
          </cell>
        </row>
        <row r="13">
          <cell r="F13">
            <v>20</v>
          </cell>
          <cell r="G13">
            <v>8</v>
          </cell>
          <cell r="H13">
            <v>50388.68</v>
          </cell>
          <cell r="I13">
            <v>46.787399999999991</v>
          </cell>
          <cell r="J13">
            <v>1.20932832</v>
          </cell>
          <cell r="K13">
            <v>37.429919999999996</v>
          </cell>
          <cell r="L13">
            <v>38.639248319999993</v>
          </cell>
          <cell r="N13">
            <v>20</v>
          </cell>
          <cell r="O13">
            <v>8</v>
          </cell>
          <cell r="P13">
            <v>50388.68</v>
          </cell>
          <cell r="Q13">
            <v>47.723147999999988</v>
          </cell>
          <cell r="R13">
            <v>1.20932832</v>
          </cell>
          <cell r="S13">
            <v>38.178518399999987</v>
          </cell>
          <cell r="T13">
            <v>39.387846719999985</v>
          </cell>
          <cell r="V13">
            <v>20</v>
          </cell>
          <cell r="W13">
            <v>8</v>
          </cell>
          <cell r="X13">
            <v>50388.68</v>
          </cell>
          <cell r="Y13">
            <v>48.677610959999988</v>
          </cell>
          <cell r="Z13">
            <v>1.20932832</v>
          </cell>
          <cell r="AA13">
            <v>38.942088767999991</v>
          </cell>
          <cell r="AB13">
            <v>40.151417087999988</v>
          </cell>
          <cell r="AD13">
            <v>20</v>
          </cell>
          <cell r="AE13">
            <v>8</v>
          </cell>
          <cell r="AF13">
            <v>50388.68</v>
          </cell>
          <cell r="AG13">
            <v>49.651163179199983</v>
          </cell>
          <cell r="AH13">
            <v>1.20932832</v>
          </cell>
          <cell r="AI13">
            <v>39.720930543359984</v>
          </cell>
          <cell r="AJ13">
            <v>40.930258863359981</v>
          </cell>
          <cell r="AL13">
            <v>20</v>
          </cell>
          <cell r="AM13">
            <v>8</v>
          </cell>
          <cell r="AN13">
            <v>50388.68</v>
          </cell>
          <cell r="AO13">
            <v>50.64418644278399</v>
          </cell>
          <cell r="AP13">
            <v>1.20932832</v>
          </cell>
          <cell r="AQ13">
            <v>40.515349154227195</v>
          </cell>
          <cell r="AR13">
            <v>41.724677474227192</v>
          </cell>
          <cell r="AT13">
            <v>20</v>
          </cell>
          <cell r="AU13">
            <v>8</v>
          </cell>
          <cell r="AV13">
            <v>50388.68</v>
          </cell>
          <cell r="AW13">
            <v>51.657070171639674</v>
          </cell>
          <cell r="AX13">
            <v>1.20932832</v>
          </cell>
          <cell r="AY13">
            <v>41.325656137311739</v>
          </cell>
          <cell r="AZ13">
            <v>42.534984457311737</v>
          </cell>
        </row>
        <row r="14">
          <cell r="F14">
            <v>20</v>
          </cell>
          <cell r="G14">
            <v>8</v>
          </cell>
          <cell r="H14">
            <v>306.77</v>
          </cell>
          <cell r="I14">
            <v>1.22502</v>
          </cell>
          <cell r="J14">
            <v>7.3624799999999985E-3</v>
          </cell>
          <cell r="K14">
            <v>0.980016</v>
          </cell>
          <cell r="L14">
            <v>0.98737847999999995</v>
          </cell>
          <cell r="N14">
            <v>20</v>
          </cell>
          <cell r="O14">
            <v>8</v>
          </cell>
          <cell r="P14"/>
          <cell r="Q14"/>
          <cell r="R14"/>
          <cell r="S14"/>
          <cell r="T14"/>
          <cell r="V14">
            <v>20</v>
          </cell>
          <cell r="W14">
            <v>8</v>
          </cell>
          <cell r="X14"/>
          <cell r="Y14"/>
          <cell r="Z14"/>
          <cell r="AA14"/>
          <cell r="AB14"/>
          <cell r="AD14">
            <v>20</v>
          </cell>
          <cell r="AE14">
            <v>8</v>
          </cell>
          <cell r="AF14"/>
          <cell r="AG14"/>
          <cell r="AH14"/>
          <cell r="AI14"/>
          <cell r="AJ14"/>
          <cell r="AL14">
            <v>20</v>
          </cell>
          <cell r="AM14">
            <v>8</v>
          </cell>
          <cell r="AN14"/>
          <cell r="AO14"/>
          <cell r="AP14"/>
          <cell r="AQ14"/>
          <cell r="AR14"/>
          <cell r="AT14">
            <v>20</v>
          </cell>
          <cell r="AU14">
            <v>8</v>
          </cell>
          <cell r="AV14"/>
          <cell r="AW14"/>
          <cell r="AX14"/>
          <cell r="AY14"/>
          <cell r="AZ14"/>
        </row>
        <row r="17">
          <cell r="F17"/>
          <cell r="G17"/>
          <cell r="H17"/>
          <cell r="I17"/>
          <cell r="J17"/>
          <cell r="K17"/>
          <cell r="L17"/>
          <cell r="N17">
            <v>0</v>
          </cell>
          <cell r="O17">
            <v>0</v>
          </cell>
          <cell r="P17"/>
          <cell r="Q17"/>
          <cell r="R17"/>
          <cell r="S17"/>
          <cell r="T17"/>
          <cell r="V17"/>
          <cell r="W17">
            <v>0</v>
          </cell>
          <cell r="X17"/>
          <cell r="Y17"/>
          <cell r="Z17"/>
          <cell r="AA17"/>
          <cell r="AB17"/>
          <cell r="AD17">
            <v>0</v>
          </cell>
          <cell r="AE17">
            <v>0</v>
          </cell>
          <cell r="AF17"/>
          <cell r="AG17"/>
          <cell r="AH17"/>
          <cell r="AI17"/>
          <cell r="AJ17"/>
          <cell r="AL17">
            <v>0</v>
          </cell>
          <cell r="AM17">
            <v>0</v>
          </cell>
          <cell r="AN17"/>
          <cell r="AO17"/>
          <cell r="AP17"/>
          <cell r="AQ17"/>
          <cell r="AR17"/>
          <cell r="AT17">
            <v>0</v>
          </cell>
          <cell r="AU17">
            <v>0</v>
          </cell>
          <cell r="AV17"/>
          <cell r="AW17"/>
          <cell r="AX17"/>
          <cell r="AY17"/>
          <cell r="AZ17"/>
        </row>
        <row r="18">
          <cell r="F18">
            <v>75</v>
          </cell>
          <cell r="G18">
            <v>7.6</v>
          </cell>
          <cell r="H18">
            <v>36265.939999999995</v>
          </cell>
          <cell r="I18">
            <v>80.838059999999999</v>
          </cell>
          <cell r="J18">
            <v>3.2639345999999994</v>
          </cell>
          <cell r="K18">
            <v>61.436925599999995</v>
          </cell>
          <cell r="L18">
            <v>64.700860199999994</v>
          </cell>
          <cell r="N18">
            <v>75</v>
          </cell>
          <cell r="O18">
            <v>7.6</v>
          </cell>
          <cell r="P18">
            <v>36659.198648178135</v>
          </cell>
          <cell r="Q18">
            <v>88.862780514030675</v>
          </cell>
          <cell r="R18">
            <v>3.2993278783360327</v>
          </cell>
          <cell r="S18">
            <v>67.535713190663301</v>
          </cell>
          <cell r="T18">
            <v>70.835041068999331</v>
          </cell>
          <cell r="V18">
            <v>75</v>
          </cell>
          <cell r="W18">
            <v>7.6</v>
          </cell>
          <cell r="X18">
            <v>37056.721693318454</v>
          </cell>
          <cell r="Y18">
            <v>90.640036124311294</v>
          </cell>
          <cell r="Z18">
            <v>3.3351049523986607</v>
          </cell>
          <cell r="AA18">
            <v>68.886427454476575</v>
          </cell>
          <cell r="AB18">
            <v>72.221532406875241</v>
          </cell>
          <cell r="AD18">
            <v>75</v>
          </cell>
          <cell r="AE18">
            <v>7.6</v>
          </cell>
          <cell r="AF18">
            <v>37458.555377459212</v>
          </cell>
          <cell r="AG18">
            <v>92.452836846797524</v>
          </cell>
          <cell r="AH18">
            <v>3.3712699839713292</v>
          </cell>
          <cell r="AI18">
            <v>70.264156003566114</v>
          </cell>
          <cell r="AJ18">
            <v>73.635425987537445</v>
          </cell>
          <cell r="AL18">
            <v>75</v>
          </cell>
          <cell r="AM18">
            <v>7.6</v>
          </cell>
          <cell r="AN18">
            <v>37864.746444075579</v>
          </cell>
          <cell r="AO18">
            <v>94.30189358373346</v>
          </cell>
          <cell r="AP18">
            <v>3.4078271799668021</v>
          </cell>
          <cell r="AQ18">
            <v>71.669439123637432</v>
          </cell>
          <cell r="AR18">
            <v>75.077266303604233</v>
          </cell>
          <cell r="AT18">
            <v>75</v>
          </cell>
          <cell r="AU18">
            <v>7.6</v>
          </cell>
          <cell r="AV18">
            <v>38275.342143517119</v>
          </cell>
          <cell r="AW18">
            <v>96.187931455408147</v>
          </cell>
          <cell r="AX18">
            <v>3.4447807929165406</v>
          </cell>
          <cell r="AY18">
            <v>73.102827906110193</v>
          </cell>
          <cell r="AZ18">
            <v>76.547608699026739</v>
          </cell>
        </row>
        <row r="19">
          <cell r="F19">
            <v>75</v>
          </cell>
          <cell r="G19">
            <v>7.6</v>
          </cell>
          <cell r="H19"/>
          <cell r="I19"/>
          <cell r="J19"/>
          <cell r="K19">
            <v>0</v>
          </cell>
          <cell r="L19">
            <v>0</v>
          </cell>
          <cell r="N19">
            <v>75</v>
          </cell>
          <cell r="O19">
            <v>7.6</v>
          </cell>
          <cell r="P19"/>
          <cell r="Q19"/>
          <cell r="R19"/>
          <cell r="S19">
            <v>0</v>
          </cell>
          <cell r="T19">
            <v>0</v>
          </cell>
          <cell r="V19">
            <v>75</v>
          </cell>
          <cell r="W19">
            <v>7.6</v>
          </cell>
          <cell r="X19"/>
          <cell r="Y19"/>
          <cell r="Z19"/>
          <cell r="AA19">
            <v>0</v>
          </cell>
          <cell r="AB19">
            <v>0</v>
          </cell>
          <cell r="AD19">
            <v>75</v>
          </cell>
          <cell r="AE19">
            <v>7.6</v>
          </cell>
          <cell r="AF19"/>
          <cell r="AG19"/>
          <cell r="AH19"/>
          <cell r="AI19">
            <v>0</v>
          </cell>
          <cell r="AJ19">
            <v>0</v>
          </cell>
          <cell r="AL19">
            <v>75</v>
          </cell>
          <cell r="AM19">
            <v>7.6</v>
          </cell>
          <cell r="AN19"/>
          <cell r="AO19"/>
          <cell r="AP19"/>
          <cell r="AQ19">
            <v>0</v>
          </cell>
          <cell r="AR19">
            <v>0</v>
          </cell>
          <cell r="AT19">
            <v>75</v>
          </cell>
          <cell r="AU19">
            <v>7.6</v>
          </cell>
          <cell r="AV19"/>
          <cell r="AW19"/>
          <cell r="AX19"/>
          <cell r="AY19">
            <v>0</v>
          </cell>
          <cell r="AZ19">
            <v>0</v>
          </cell>
        </row>
        <row r="20">
          <cell r="F20">
            <v>90</v>
          </cell>
          <cell r="G20">
            <v>8.0500000000000007</v>
          </cell>
          <cell r="H20">
            <v>103399.09999999999</v>
          </cell>
          <cell r="I20">
            <v>171.46709999999996</v>
          </cell>
          <cell r="J20">
            <v>10.050392520000001</v>
          </cell>
          <cell r="K20">
            <v>138.0310155</v>
          </cell>
          <cell r="L20">
            <v>148.08140802</v>
          </cell>
          <cell r="N20">
            <v>90</v>
          </cell>
          <cell r="O20">
            <v>8.0500000000000007</v>
          </cell>
          <cell r="P20">
            <v>104520.33359518148</v>
          </cell>
          <cell r="Q20">
            <v>188.4884826859693</v>
          </cell>
          <cell r="R20">
            <v>10.15937642545164</v>
          </cell>
          <cell r="S20">
            <v>151.73322856220528</v>
          </cell>
          <cell r="T20">
            <v>161.89260498765691</v>
          </cell>
          <cell r="V20">
            <v>90</v>
          </cell>
          <cell r="W20">
            <v>8.0500000000000007</v>
          </cell>
          <cell r="X20">
            <v>105653.72556287261</v>
          </cell>
          <cell r="Y20">
            <v>192.25825233968868</v>
          </cell>
          <cell r="Z20">
            <v>10.269542124711219</v>
          </cell>
          <cell r="AA20">
            <v>154.76789313344941</v>
          </cell>
          <cell r="AB20">
            <v>165.03743525816063</v>
          </cell>
          <cell r="AD20">
            <v>90</v>
          </cell>
          <cell r="AE20">
            <v>8.0500000000000007</v>
          </cell>
          <cell r="AF20">
            <v>106799.4077453788</v>
          </cell>
          <cell r="AG20">
            <v>196.10341738648248</v>
          </cell>
          <cell r="AH20">
            <v>10.380902432850819</v>
          </cell>
          <cell r="AI20">
            <v>157.86325099611841</v>
          </cell>
          <cell r="AJ20">
            <v>168.24415342896924</v>
          </cell>
          <cell r="AL20">
            <v>90</v>
          </cell>
          <cell r="AM20">
            <v>8.0500000000000007</v>
          </cell>
          <cell r="AN20">
            <v>107957.51341466996</v>
          </cell>
          <cell r="AO20">
            <v>200.02548573421208</v>
          </cell>
          <cell r="AP20">
            <v>10.493470303905919</v>
          </cell>
          <cell r="AQ20">
            <v>161.02051601604074</v>
          </cell>
          <cell r="AR20">
            <v>171.51398631994667</v>
          </cell>
          <cell r="AT20">
            <v>90</v>
          </cell>
          <cell r="AU20">
            <v>8.0500000000000007</v>
          </cell>
          <cell r="AV20">
            <v>109128.17728788337</v>
          </cell>
          <cell r="AW20">
            <v>204.02599544889634</v>
          </cell>
          <cell r="AX20">
            <v>10.607258832382263</v>
          </cell>
          <cell r="AY20">
            <v>164.24092633636158</v>
          </cell>
          <cell r="AZ20">
            <v>174.84818516874384</v>
          </cell>
        </row>
        <row r="21">
          <cell r="F21">
            <v>90</v>
          </cell>
          <cell r="G21">
            <v>8.0500000000000007</v>
          </cell>
          <cell r="H21"/>
          <cell r="I21"/>
          <cell r="J21"/>
          <cell r="K21">
            <v>0</v>
          </cell>
          <cell r="L21">
            <v>0</v>
          </cell>
          <cell r="N21">
            <v>90</v>
          </cell>
          <cell r="O21">
            <v>8.0500000000000007</v>
          </cell>
          <cell r="P21"/>
          <cell r="Q21"/>
          <cell r="R21"/>
          <cell r="S21">
            <v>0</v>
          </cell>
          <cell r="T21">
            <v>0</v>
          </cell>
          <cell r="V21">
            <v>90</v>
          </cell>
          <cell r="W21">
            <v>8.0500000000000007</v>
          </cell>
          <cell r="X21"/>
          <cell r="Y21"/>
          <cell r="Z21"/>
          <cell r="AA21">
            <v>0</v>
          </cell>
          <cell r="AB21">
            <v>0</v>
          </cell>
          <cell r="AD21">
            <v>90</v>
          </cell>
          <cell r="AE21">
            <v>8.0500000000000007</v>
          </cell>
          <cell r="AF21"/>
          <cell r="AG21"/>
          <cell r="AH21"/>
          <cell r="AI21">
            <v>0</v>
          </cell>
          <cell r="AJ21">
            <v>0</v>
          </cell>
          <cell r="AL21">
            <v>90</v>
          </cell>
          <cell r="AM21">
            <v>8.0500000000000007</v>
          </cell>
          <cell r="AN21"/>
          <cell r="AO21"/>
          <cell r="AP21"/>
          <cell r="AQ21">
            <v>0</v>
          </cell>
          <cell r="AR21">
            <v>0</v>
          </cell>
          <cell r="AT21">
            <v>90</v>
          </cell>
          <cell r="AU21">
            <v>8.0500000000000007</v>
          </cell>
          <cell r="AV21"/>
          <cell r="AW21"/>
          <cell r="AX21"/>
          <cell r="AY21">
            <v>0</v>
          </cell>
          <cell r="AZ21">
            <v>0</v>
          </cell>
        </row>
        <row r="22">
          <cell r="F22"/>
          <cell r="G22"/>
          <cell r="H22"/>
          <cell r="I22"/>
          <cell r="J22"/>
          <cell r="K22">
            <v>0</v>
          </cell>
          <cell r="L22"/>
          <cell r="N22">
            <v>0</v>
          </cell>
          <cell r="O22">
            <v>0</v>
          </cell>
          <cell r="P22"/>
          <cell r="Q22"/>
          <cell r="R22"/>
          <cell r="S22">
            <v>0</v>
          </cell>
          <cell r="T22"/>
          <cell r="V22"/>
          <cell r="W22">
            <v>0</v>
          </cell>
          <cell r="X22"/>
          <cell r="Y22"/>
          <cell r="Z22"/>
          <cell r="AA22">
            <v>0</v>
          </cell>
          <cell r="AB22"/>
          <cell r="AD22">
            <v>0</v>
          </cell>
          <cell r="AE22">
            <v>0</v>
          </cell>
          <cell r="AF22"/>
          <cell r="AG22"/>
          <cell r="AH22"/>
          <cell r="AI22">
            <v>0</v>
          </cell>
          <cell r="AJ22"/>
          <cell r="AL22">
            <v>0</v>
          </cell>
          <cell r="AM22">
            <v>0</v>
          </cell>
          <cell r="AN22"/>
          <cell r="AO22"/>
          <cell r="AP22"/>
          <cell r="AQ22">
            <v>0</v>
          </cell>
          <cell r="AR22"/>
          <cell r="AT22">
            <v>0</v>
          </cell>
          <cell r="AU22">
            <v>0</v>
          </cell>
          <cell r="AV22"/>
          <cell r="AW22"/>
          <cell r="AX22"/>
          <cell r="AY22">
            <v>0</v>
          </cell>
          <cell r="AZ22"/>
        </row>
        <row r="23">
          <cell r="F23">
            <v>125</v>
          </cell>
          <cell r="G23">
            <v>7.15</v>
          </cell>
          <cell r="H23">
            <v>248942.55</v>
          </cell>
          <cell r="I23">
            <v>570.09352499999989</v>
          </cell>
          <cell r="J23">
            <v>33.607244250000001</v>
          </cell>
          <cell r="K23">
            <v>407.61687037499991</v>
          </cell>
          <cell r="L23">
            <v>441.22411462499991</v>
          </cell>
          <cell r="N23">
            <v>125</v>
          </cell>
          <cell r="O23">
            <v>7.15</v>
          </cell>
          <cell r="P23">
            <v>259193.00744784111</v>
          </cell>
          <cell r="Q23">
            <v>590.04679837499987</v>
          </cell>
          <cell r="R23">
            <v>34.991056005458546</v>
          </cell>
          <cell r="S23">
            <v>421.88346083812496</v>
          </cell>
          <cell r="T23">
            <v>456.87451684358348</v>
          </cell>
          <cell r="V23">
            <v>125</v>
          </cell>
          <cell r="W23">
            <v>7.15</v>
          </cell>
          <cell r="X23">
            <v>269865.53769075079</v>
          </cell>
          <cell r="Y23">
            <v>610.69843631812478</v>
          </cell>
          <cell r="Z23">
            <v>36.431847588251351</v>
          </cell>
          <cell r="AA23">
            <v>436.64938196745925</v>
          </cell>
          <cell r="AB23">
            <v>473.08122955571059</v>
          </cell>
          <cell r="AD23">
            <v>125</v>
          </cell>
          <cell r="AE23">
            <v>7.15</v>
          </cell>
          <cell r="AF23">
            <v>280977.51999645866</v>
          </cell>
          <cell r="AG23">
            <v>632.07288158925905</v>
          </cell>
          <cell r="AH23">
            <v>37.931965199521919</v>
          </cell>
          <cell r="AI23">
            <v>451.93211033632025</v>
          </cell>
          <cell r="AJ23">
            <v>489.86407553584218</v>
          </cell>
          <cell r="AL23">
            <v>125</v>
          </cell>
          <cell r="AM23">
            <v>7.15</v>
          </cell>
          <cell r="AN23">
            <v>292547.04924135323</v>
          </cell>
          <cell r="AO23">
            <v>654.19543244488307</v>
          </cell>
          <cell r="AP23">
            <v>39.49385164758268</v>
          </cell>
          <cell r="AQ23">
            <v>467.7497341980914</v>
          </cell>
          <cell r="AR23">
            <v>507.24358584567409</v>
          </cell>
          <cell r="AT23">
            <v>125</v>
          </cell>
          <cell r="AU23">
            <v>7.15</v>
          </cell>
          <cell r="AV23">
            <v>304592.96537638101</v>
          </cell>
          <cell r="AW23">
            <v>677.09227258045394</v>
          </cell>
          <cell r="AX23">
            <v>41.120050325811434</v>
          </cell>
          <cell r="AY23">
            <v>484.12097489502457</v>
          </cell>
          <cell r="AZ23">
            <v>525.24102522083604</v>
          </cell>
        </row>
        <row r="24">
          <cell r="F24">
            <v>150</v>
          </cell>
          <cell r="G24">
            <v>8.35</v>
          </cell>
          <cell r="H24">
            <v>2167.33</v>
          </cell>
          <cell r="I24">
            <v>3.90402</v>
          </cell>
          <cell r="J24">
            <v>0.35110745999999998</v>
          </cell>
          <cell r="K24">
            <v>3.2598566999999994</v>
          </cell>
          <cell r="L24">
            <v>3.6109641599999995</v>
          </cell>
          <cell r="N24">
            <v>150</v>
          </cell>
          <cell r="O24">
            <v>8.35</v>
          </cell>
          <cell r="P24">
            <v>2256.5719714525681</v>
          </cell>
          <cell r="Q24">
            <v>4.0406607000000001</v>
          </cell>
          <cell r="R24">
            <v>0.36556465937531601</v>
          </cell>
          <cell r="S24">
            <v>3.3739516844999997</v>
          </cell>
          <cell r="T24">
            <v>3.7395163438753158</v>
          </cell>
          <cell r="V24">
            <v>150</v>
          </cell>
          <cell r="W24">
            <v>8.35</v>
          </cell>
          <cell r="X24">
            <v>2349.4885699664237</v>
          </cell>
          <cell r="Y24">
            <v>4.1820838244999994</v>
          </cell>
          <cell r="Z24">
            <v>0.38061714833456062</v>
          </cell>
          <cell r="AA24">
            <v>3.4920399934574995</v>
          </cell>
          <cell r="AB24">
            <v>3.8726571417920601</v>
          </cell>
          <cell r="AD24">
            <v>150</v>
          </cell>
          <cell r="AE24">
            <v>8.35</v>
          </cell>
          <cell r="AF24">
            <v>2446.2311019708154</v>
          </cell>
          <cell r="AG24">
            <v>4.3284567583574987</v>
          </cell>
          <cell r="AH24">
            <v>0.39628943851927212</v>
          </cell>
          <cell r="AI24">
            <v>3.6142613932285115</v>
          </cell>
          <cell r="AJ24">
            <v>4.0105508317477838</v>
          </cell>
          <cell r="AL24">
            <v>150</v>
          </cell>
          <cell r="AM24">
            <v>8.35</v>
          </cell>
          <cell r="AN24">
            <v>2546.9571040879191</v>
          </cell>
          <cell r="AO24">
            <v>4.4799527449000101</v>
          </cell>
          <cell r="AP24">
            <v>0.41260705086224286</v>
          </cell>
          <cell r="AQ24">
            <v>3.740760541991508</v>
          </cell>
          <cell r="AR24">
            <v>4.1533675928537512</v>
          </cell>
          <cell r="AT24">
            <v>150</v>
          </cell>
          <cell r="AU24">
            <v>8.35</v>
          </cell>
          <cell r="AV24">
            <v>2651.8305996672402</v>
          </cell>
          <cell r="AW24">
            <v>4.6367510909715106</v>
          </cell>
          <cell r="AX24">
            <v>0.42959655714609285</v>
          </cell>
          <cell r="AY24">
            <v>3.8716871609612111</v>
          </cell>
          <cell r="AZ24">
            <v>4.301283718107304</v>
          </cell>
        </row>
        <row r="25">
          <cell r="F25">
            <v>135</v>
          </cell>
          <cell r="G25">
            <v>7.85</v>
          </cell>
          <cell r="H25">
            <v>129285.01</v>
          </cell>
          <cell r="I25">
            <v>209.99218499999998</v>
          </cell>
          <cell r="J25">
            <v>18.849754458</v>
          </cell>
          <cell r="K25">
            <v>164.84386522499997</v>
          </cell>
          <cell r="L25">
            <v>183.69361968299998</v>
          </cell>
          <cell r="N25">
            <v>135</v>
          </cell>
          <cell r="O25">
            <v>7.85</v>
          </cell>
          <cell r="P25">
            <v>134608.44905711865</v>
          </cell>
          <cell r="Q25">
            <v>217.34191147499993</v>
          </cell>
          <cell r="R25">
            <v>19.625911872527901</v>
          </cell>
          <cell r="S25">
            <v>170.61340050787493</v>
          </cell>
          <cell r="T25">
            <v>190.23931238040282</v>
          </cell>
          <cell r="V25">
            <v>135</v>
          </cell>
          <cell r="W25">
            <v>7.85</v>
          </cell>
          <cell r="X25">
            <v>140151.08601966233</v>
          </cell>
          <cell r="Y25">
            <v>224.94887837662492</v>
          </cell>
          <cell r="Z25">
            <v>20.434028341666767</v>
          </cell>
          <cell r="AA25">
            <v>176.58486952565056</v>
          </cell>
          <cell r="AB25">
            <v>197.01889786731732</v>
          </cell>
          <cell r="AD25">
            <v>135</v>
          </cell>
          <cell r="AE25">
            <v>7.85</v>
          </cell>
          <cell r="AF25">
            <v>145921.9465797123</v>
          </cell>
          <cell r="AG25">
            <v>232.82208911980678</v>
          </cell>
          <cell r="AH25">
            <v>21.275419811322053</v>
          </cell>
          <cell r="AI25">
            <v>182.7653399590483</v>
          </cell>
          <cell r="AJ25">
            <v>204.04075977037036</v>
          </cell>
          <cell r="AL25">
            <v>135</v>
          </cell>
          <cell r="AM25">
            <v>7.85</v>
          </cell>
          <cell r="AN25">
            <v>151930.42807121098</v>
          </cell>
          <cell r="AO25">
            <v>240.97086223900001</v>
          </cell>
          <cell r="AP25">
            <v>22.151456412782558</v>
          </cell>
          <cell r="AQ25">
            <v>189.16212685761499</v>
          </cell>
          <cell r="AR25">
            <v>211.31358327039754</v>
          </cell>
          <cell r="AT25">
            <v>135</v>
          </cell>
          <cell r="AU25">
            <v>7.85</v>
          </cell>
          <cell r="AV25">
            <v>158186.31477268579</v>
          </cell>
          <cell r="AW25">
            <v>249.40484241736499</v>
          </cell>
          <cell r="AX25">
            <v>23.063564693857586</v>
          </cell>
          <cell r="AY25">
            <v>195.78280129763149</v>
          </cell>
          <cell r="AZ25">
            <v>218.84636599148908</v>
          </cell>
        </row>
        <row r="26">
          <cell r="F26">
            <v>135</v>
          </cell>
          <cell r="G26">
            <v>7.85</v>
          </cell>
          <cell r="H26"/>
          <cell r="I26"/>
          <cell r="J26"/>
          <cell r="K26">
            <v>0</v>
          </cell>
          <cell r="L26">
            <v>0</v>
          </cell>
          <cell r="N26">
            <v>135</v>
          </cell>
          <cell r="O26">
            <v>7.85</v>
          </cell>
          <cell r="P26"/>
          <cell r="Q26"/>
          <cell r="R26"/>
          <cell r="S26">
            <v>0</v>
          </cell>
          <cell r="T26">
            <v>0</v>
          </cell>
          <cell r="V26">
            <v>135</v>
          </cell>
          <cell r="W26">
            <v>7.85</v>
          </cell>
          <cell r="X26"/>
          <cell r="Y26"/>
          <cell r="Z26"/>
          <cell r="AA26">
            <v>0</v>
          </cell>
          <cell r="AB26">
            <v>0</v>
          </cell>
          <cell r="AD26">
            <v>135</v>
          </cell>
          <cell r="AE26">
            <v>7.85</v>
          </cell>
          <cell r="AF26"/>
          <cell r="AG26"/>
          <cell r="AH26"/>
          <cell r="AI26">
            <v>0</v>
          </cell>
          <cell r="AJ26">
            <v>0</v>
          </cell>
          <cell r="AL26">
            <v>135</v>
          </cell>
          <cell r="AM26">
            <v>7.85</v>
          </cell>
          <cell r="AN26"/>
          <cell r="AO26"/>
          <cell r="AP26"/>
          <cell r="AQ26">
            <v>0</v>
          </cell>
          <cell r="AR26">
            <v>0</v>
          </cell>
          <cell r="AT26">
            <v>135</v>
          </cell>
          <cell r="AU26">
            <v>7.85</v>
          </cell>
          <cell r="AV26"/>
          <cell r="AW26"/>
          <cell r="AX26"/>
          <cell r="AY26">
            <v>0</v>
          </cell>
          <cell r="AZ26">
            <v>0</v>
          </cell>
        </row>
        <row r="28">
          <cell r="F28">
            <v>50</v>
          </cell>
          <cell r="G28">
            <v>6.95</v>
          </cell>
          <cell r="H28">
            <v>51.39</v>
          </cell>
          <cell r="I28">
            <v>4.9000000000000009E-2</v>
          </cell>
          <cell r="J28">
            <v>3.0834E-3</v>
          </cell>
          <cell r="K28">
            <v>3.4055000000000009E-2</v>
          </cell>
          <cell r="L28">
            <v>3.7138400000000009E-2</v>
          </cell>
          <cell r="N28">
            <v>50</v>
          </cell>
          <cell r="O28">
            <v>6.95</v>
          </cell>
          <cell r="P28">
            <v>51.39</v>
          </cell>
          <cell r="Q28">
            <v>4.9000000000000009E-2</v>
          </cell>
          <cell r="R28">
            <v>3.0834E-3</v>
          </cell>
          <cell r="S28">
            <v>3.4055000000000009E-2</v>
          </cell>
          <cell r="T28">
            <v>3.7138400000000009E-2</v>
          </cell>
          <cell r="V28">
            <v>50</v>
          </cell>
          <cell r="W28">
            <v>6.95</v>
          </cell>
          <cell r="X28">
            <v>51.39</v>
          </cell>
          <cell r="Y28">
            <v>4.9000000000000009E-2</v>
          </cell>
          <cell r="Z28">
            <v>3.0834E-3</v>
          </cell>
          <cell r="AA28">
            <v>3.4055000000000009E-2</v>
          </cell>
          <cell r="AB28">
            <v>3.7138400000000009E-2</v>
          </cell>
          <cell r="AD28">
            <v>50</v>
          </cell>
          <cell r="AE28">
            <v>6.95</v>
          </cell>
          <cell r="AF28">
            <v>51.39</v>
          </cell>
          <cell r="AG28">
            <v>4.9000000000000009E-2</v>
          </cell>
          <cell r="AH28">
            <v>3.0834E-3</v>
          </cell>
          <cell r="AI28">
            <v>3.4055000000000009E-2</v>
          </cell>
          <cell r="AJ28">
            <v>3.7138400000000009E-2</v>
          </cell>
          <cell r="AL28">
            <v>50</v>
          </cell>
          <cell r="AM28">
            <v>6.95</v>
          </cell>
          <cell r="AN28">
            <v>51.39</v>
          </cell>
          <cell r="AO28">
            <v>4.9000000000000009E-2</v>
          </cell>
          <cell r="AP28">
            <v>3.0834E-3</v>
          </cell>
          <cell r="AQ28">
            <v>3.4055000000000009E-2</v>
          </cell>
          <cell r="AR28">
            <v>3.7138400000000009E-2</v>
          </cell>
          <cell r="AT28">
            <v>50</v>
          </cell>
          <cell r="AU28">
            <v>6.95</v>
          </cell>
          <cell r="AV28">
            <v>51.39</v>
          </cell>
          <cell r="AW28">
            <v>4.9000000000000009E-2</v>
          </cell>
          <cell r="AX28">
            <v>3.0834E-3</v>
          </cell>
          <cell r="AY28">
            <v>3.4055000000000009E-2</v>
          </cell>
          <cell r="AZ28">
            <v>3.7138400000000009E-2</v>
          </cell>
        </row>
        <row r="29">
          <cell r="F29"/>
          <cell r="G29">
            <v>7.8</v>
          </cell>
          <cell r="H29">
            <v>1636.74</v>
          </cell>
          <cell r="I29">
            <v>8.0790000000000006</v>
          </cell>
          <cell r="J29">
            <v>0</v>
          </cell>
          <cell r="K29">
            <v>6.3016200000000007</v>
          </cell>
          <cell r="L29">
            <v>6.3016200000000007</v>
          </cell>
          <cell r="N29">
            <v>0</v>
          </cell>
          <cell r="O29">
            <v>7.8</v>
          </cell>
          <cell r="P29">
            <v>1636.74</v>
          </cell>
          <cell r="Q29">
            <v>8.0790000000000006</v>
          </cell>
          <cell r="R29">
            <v>0</v>
          </cell>
          <cell r="S29">
            <v>6.3016200000000007</v>
          </cell>
          <cell r="T29">
            <v>6.3016200000000007</v>
          </cell>
          <cell r="V29">
            <v>0</v>
          </cell>
          <cell r="W29">
            <v>7.8</v>
          </cell>
          <cell r="X29">
            <v>1636.74</v>
          </cell>
          <cell r="Y29">
            <v>8.0790000000000006</v>
          </cell>
          <cell r="Z29">
            <v>0</v>
          </cell>
          <cell r="AA29">
            <v>6.3016200000000007</v>
          </cell>
          <cell r="AB29">
            <v>6.3016200000000007</v>
          </cell>
          <cell r="AD29">
            <v>0</v>
          </cell>
          <cell r="AE29">
            <v>7.8</v>
          </cell>
          <cell r="AF29">
            <v>1636.74</v>
          </cell>
          <cell r="AG29">
            <v>8.0790000000000006</v>
          </cell>
          <cell r="AH29">
            <v>0</v>
          </cell>
          <cell r="AI29">
            <v>6.3016200000000007</v>
          </cell>
          <cell r="AJ29">
            <v>6.3016200000000007</v>
          </cell>
          <cell r="AL29">
            <v>0</v>
          </cell>
          <cell r="AM29">
            <v>7.8</v>
          </cell>
          <cell r="AN29">
            <v>1636.74</v>
          </cell>
          <cell r="AO29">
            <v>8.0790000000000006</v>
          </cell>
          <cell r="AP29">
            <v>0</v>
          </cell>
          <cell r="AQ29">
            <v>6.3016200000000007</v>
          </cell>
          <cell r="AR29">
            <v>6.3016200000000007</v>
          </cell>
          <cell r="AT29">
            <v>0</v>
          </cell>
          <cell r="AU29">
            <v>7.8</v>
          </cell>
          <cell r="AV29">
            <v>1636.74</v>
          </cell>
          <cell r="AW29">
            <v>8.0790000000000006</v>
          </cell>
          <cell r="AX29">
            <v>0</v>
          </cell>
          <cell r="AY29">
            <v>6.3016200000000007</v>
          </cell>
          <cell r="AZ29">
            <v>6.3016200000000007</v>
          </cell>
        </row>
        <row r="30">
          <cell r="F30">
            <v>125</v>
          </cell>
          <cell r="G30">
            <v>6.1</v>
          </cell>
          <cell r="H30">
            <v>8000</v>
          </cell>
          <cell r="I30">
            <v>29.837999999999994</v>
          </cell>
          <cell r="J30">
            <v>1.08</v>
          </cell>
          <cell r="K30">
            <v>18.201179999999997</v>
          </cell>
          <cell r="L30">
            <v>19.281179999999999</v>
          </cell>
          <cell r="N30">
            <v>125</v>
          </cell>
          <cell r="O30">
            <v>6.1</v>
          </cell>
          <cell r="P30">
            <v>8000</v>
          </cell>
          <cell r="Q30">
            <v>29.837999999999994</v>
          </cell>
          <cell r="R30">
            <v>1.08</v>
          </cell>
          <cell r="S30">
            <v>18.201179999999997</v>
          </cell>
          <cell r="T30">
            <v>19.281179999999999</v>
          </cell>
          <cell r="V30">
            <v>125</v>
          </cell>
          <cell r="W30">
            <v>6.1</v>
          </cell>
          <cell r="X30">
            <v>8000</v>
          </cell>
          <cell r="Y30">
            <v>29.837999999999994</v>
          </cell>
          <cell r="Z30">
            <v>1.08</v>
          </cell>
          <cell r="AA30">
            <v>18.201179999999997</v>
          </cell>
          <cell r="AB30">
            <v>19.281179999999999</v>
          </cell>
          <cell r="AD30">
            <v>125</v>
          </cell>
          <cell r="AE30">
            <v>6.1</v>
          </cell>
          <cell r="AF30">
            <v>8000</v>
          </cell>
          <cell r="AG30">
            <v>29.837999999999994</v>
          </cell>
          <cell r="AH30">
            <v>1.08</v>
          </cell>
          <cell r="AI30">
            <v>18.201179999999997</v>
          </cell>
          <cell r="AJ30">
            <v>19.281179999999999</v>
          </cell>
          <cell r="AL30">
            <v>125</v>
          </cell>
          <cell r="AM30">
            <v>6.1</v>
          </cell>
          <cell r="AN30">
            <v>8000</v>
          </cell>
          <cell r="AO30">
            <v>29.837999999999994</v>
          </cell>
          <cell r="AP30">
            <v>1.08</v>
          </cell>
          <cell r="AQ30">
            <v>18.201179999999997</v>
          </cell>
          <cell r="AR30">
            <v>19.281179999999999</v>
          </cell>
          <cell r="AT30">
            <v>125</v>
          </cell>
          <cell r="AU30">
            <v>6.1</v>
          </cell>
          <cell r="AV30">
            <v>8000</v>
          </cell>
          <cell r="AW30">
            <v>29.837999999999994</v>
          </cell>
          <cell r="AX30">
            <v>1.08</v>
          </cell>
          <cell r="AY30">
            <v>18.201179999999997</v>
          </cell>
          <cell r="AZ30">
            <v>19.281179999999999</v>
          </cell>
        </row>
        <row r="31">
          <cell r="F31">
            <v>67.5</v>
          </cell>
          <cell r="G31">
            <v>8.0500000000000007</v>
          </cell>
          <cell r="H31">
            <v>3667.76</v>
          </cell>
          <cell r="I31">
            <v>0</v>
          </cell>
          <cell r="J31">
            <v>0.29708856</v>
          </cell>
          <cell r="K31">
            <v>0</v>
          </cell>
          <cell r="L31">
            <v>0.29708856</v>
          </cell>
          <cell r="N31">
            <v>67.5</v>
          </cell>
          <cell r="O31">
            <v>8.0500000000000007</v>
          </cell>
          <cell r="P31"/>
          <cell r="Q31"/>
          <cell r="R31">
            <v>0</v>
          </cell>
          <cell r="S31">
            <v>0</v>
          </cell>
          <cell r="T31">
            <v>0</v>
          </cell>
          <cell r="V31">
            <v>67.5</v>
          </cell>
          <cell r="W31">
            <v>8.0500000000000007</v>
          </cell>
          <cell r="X31"/>
          <cell r="Y31"/>
          <cell r="Z31">
            <v>0</v>
          </cell>
          <cell r="AA31">
            <v>0</v>
          </cell>
          <cell r="AB31">
            <v>0</v>
          </cell>
          <cell r="AD31">
            <v>67.5</v>
          </cell>
          <cell r="AE31">
            <v>8.0500000000000007</v>
          </cell>
          <cell r="AF31"/>
          <cell r="AG31"/>
          <cell r="AH31">
            <v>0</v>
          </cell>
          <cell r="AI31">
            <v>0</v>
          </cell>
          <cell r="AJ31">
            <v>0</v>
          </cell>
          <cell r="AL31">
            <v>67.5</v>
          </cell>
          <cell r="AM31">
            <v>8.0500000000000007</v>
          </cell>
          <cell r="AN31"/>
          <cell r="AO31"/>
          <cell r="AP31">
            <v>0</v>
          </cell>
          <cell r="AQ31">
            <v>0</v>
          </cell>
          <cell r="AR31">
            <v>0</v>
          </cell>
          <cell r="AT31">
            <v>67.5</v>
          </cell>
          <cell r="AU31">
            <v>8.0500000000000007</v>
          </cell>
          <cell r="AV31"/>
          <cell r="AW31"/>
          <cell r="AX31">
            <v>0</v>
          </cell>
          <cell r="AY31">
            <v>0</v>
          </cell>
          <cell r="AZ31">
            <v>0</v>
          </cell>
        </row>
        <row r="32">
          <cell r="F32">
            <v>45</v>
          </cell>
          <cell r="G32">
            <v>8.0500000000000007</v>
          </cell>
          <cell r="H32"/>
          <cell r="I32"/>
          <cell r="J32"/>
          <cell r="K32"/>
          <cell r="L32">
            <v>0</v>
          </cell>
          <cell r="N32">
            <v>45</v>
          </cell>
          <cell r="O32">
            <v>8.0500000000000007</v>
          </cell>
          <cell r="P32"/>
          <cell r="Q32"/>
          <cell r="R32"/>
          <cell r="S32"/>
          <cell r="T32">
            <v>0</v>
          </cell>
          <cell r="V32">
            <v>45</v>
          </cell>
          <cell r="W32">
            <v>8.0500000000000007</v>
          </cell>
          <cell r="X32"/>
          <cell r="Y32"/>
          <cell r="Z32"/>
          <cell r="AA32"/>
          <cell r="AB32">
            <v>0</v>
          </cell>
          <cell r="AD32">
            <v>45</v>
          </cell>
          <cell r="AE32">
            <v>8.0500000000000007</v>
          </cell>
          <cell r="AF32"/>
          <cell r="AG32"/>
          <cell r="AH32"/>
          <cell r="AI32"/>
          <cell r="AJ32">
            <v>0</v>
          </cell>
          <cell r="AL32">
            <v>45</v>
          </cell>
          <cell r="AM32">
            <v>8.0500000000000007</v>
          </cell>
          <cell r="AN32"/>
          <cell r="AO32"/>
          <cell r="AP32"/>
          <cell r="AQ32"/>
          <cell r="AR32">
            <v>0</v>
          </cell>
          <cell r="AT32">
            <v>45</v>
          </cell>
          <cell r="AU32">
            <v>8.0500000000000007</v>
          </cell>
          <cell r="AV32"/>
          <cell r="AW32"/>
          <cell r="AX32"/>
          <cell r="AY32"/>
          <cell r="AZ32">
            <v>0</v>
          </cell>
        </row>
        <row r="33">
          <cell r="F33"/>
          <cell r="G33">
            <v>11.2</v>
          </cell>
          <cell r="H33"/>
          <cell r="I33"/>
          <cell r="J33"/>
          <cell r="K33"/>
          <cell r="L33">
            <v>0</v>
          </cell>
          <cell r="N33">
            <v>0</v>
          </cell>
          <cell r="O33">
            <v>11.2</v>
          </cell>
          <cell r="P33"/>
          <cell r="Q33"/>
          <cell r="R33"/>
          <cell r="S33"/>
          <cell r="T33">
            <v>0</v>
          </cell>
          <cell r="V33">
            <v>0</v>
          </cell>
          <cell r="W33">
            <v>11.2</v>
          </cell>
          <cell r="X33"/>
          <cell r="Y33"/>
          <cell r="Z33"/>
          <cell r="AA33"/>
          <cell r="AB33">
            <v>0</v>
          </cell>
          <cell r="AD33">
            <v>0</v>
          </cell>
          <cell r="AE33">
            <v>11.2</v>
          </cell>
          <cell r="AF33"/>
          <cell r="AG33"/>
          <cell r="AH33"/>
          <cell r="AI33"/>
          <cell r="AJ33">
            <v>0</v>
          </cell>
          <cell r="AL33">
            <v>0</v>
          </cell>
          <cell r="AM33">
            <v>11.2</v>
          </cell>
          <cell r="AN33"/>
          <cell r="AO33"/>
          <cell r="AP33"/>
          <cell r="AQ33"/>
          <cell r="AR33">
            <v>0</v>
          </cell>
          <cell r="AT33">
            <v>0</v>
          </cell>
          <cell r="AU33">
            <v>11.2</v>
          </cell>
          <cell r="AV33"/>
          <cell r="AW33"/>
          <cell r="AX33"/>
          <cell r="AY33"/>
          <cell r="AZ33">
            <v>0</v>
          </cell>
        </row>
        <row r="34">
          <cell r="F34">
            <v>20</v>
          </cell>
          <cell r="G34">
            <v>8</v>
          </cell>
          <cell r="H34">
            <v>12.58</v>
          </cell>
          <cell r="I34">
            <v>9.0669999999999984</v>
          </cell>
          <cell r="J34">
            <v>3.0191999999999996E-4</v>
          </cell>
          <cell r="K34">
            <v>7.2535999999999987</v>
          </cell>
          <cell r="L34">
            <v>7.2539019199999988</v>
          </cell>
          <cell r="N34">
            <v>20</v>
          </cell>
          <cell r="O34">
            <v>8</v>
          </cell>
          <cell r="P34">
            <v>12.58</v>
          </cell>
          <cell r="Q34">
            <v>9.0669999999999984</v>
          </cell>
          <cell r="R34">
            <v>3.0191999999999996E-4</v>
          </cell>
          <cell r="S34">
            <v>7.2535999999999987</v>
          </cell>
          <cell r="T34">
            <v>7.2539019199999988</v>
          </cell>
          <cell r="V34">
            <v>20</v>
          </cell>
          <cell r="W34">
            <v>8</v>
          </cell>
          <cell r="X34">
            <v>12.58</v>
          </cell>
          <cell r="Y34">
            <v>9.0669999999999984</v>
          </cell>
          <cell r="Z34">
            <v>3.0191999999999996E-4</v>
          </cell>
          <cell r="AA34">
            <v>7.2535999999999987</v>
          </cell>
          <cell r="AB34">
            <v>7.2539019199999988</v>
          </cell>
          <cell r="AD34">
            <v>20</v>
          </cell>
          <cell r="AE34">
            <v>8</v>
          </cell>
          <cell r="AF34">
            <v>12.58</v>
          </cell>
          <cell r="AG34">
            <v>9.0669999999999984</v>
          </cell>
          <cell r="AH34">
            <v>3.0191999999999996E-4</v>
          </cell>
          <cell r="AI34">
            <v>7.2535999999999987</v>
          </cell>
          <cell r="AJ34">
            <v>7.2539019199999988</v>
          </cell>
          <cell r="AL34">
            <v>20</v>
          </cell>
          <cell r="AM34">
            <v>8</v>
          </cell>
          <cell r="AN34">
            <v>12.58</v>
          </cell>
          <cell r="AO34">
            <v>9.0669999999999984</v>
          </cell>
          <cell r="AP34">
            <v>3.0191999999999996E-4</v>
          </cell>
          <cell r="AQ34">
            <v>7.2535999999999987</v>
          </cell>
          <cell r="AR34">
            <v>7.2539019199999988</v>
          </cell>
          <cell r="AT34">
            <v>20</v>
          </cell>
          <cell r="AU34">
            <v>8</v>
          </cell>
          <cell r="AV34">
            <v>12.58</v>
          </cell>
          <cell r="AW34">
            <v>9.0669999999999984</v>
          </cell>
          <cell r="AX34">
            <v>3.0191999999999996E-4</v>
          </cell>
          <cell r="AY34">
            <v>7.2535999999999987</v>
          </cell>
          <cell r="AZ34">
            <v>7.2539019199999988</v>
          </cell>
        </row>
        <row r="35">
          <cell r="F35"/>
          <cell r="G35">
            <v>175</v>
          </cell>
          <cell r="H35"/>
          <cell r="I35"/>
          <cell r="J35"/>
          <cell r="K35">
            <v>0</v>
          </cell>
          <cell r="L35">
            <v>0</v>
          </cell>
          <cell r="N35">
            <v>0</v>
          </cell>
          <cell r="O35">
            <v>175</v>
          </cell>
          <cell r="P35"/>
          <cell r="Q35"/>
          <cell r="R35"/>
          <cell r="S35">
            <v>0</v>
          </cell>
          <cell r="T35">
            <v>0</v>
          </cell>
          <cell r="V35">
            <v>0</v>
          </cell>
          <cell r="W35">
            <v>175</v>
          </cell>
          <cell r="X35"/>
          <cell r="Y35"/>
          <cell r="Z35"/>
          <cell r="AA35">
            <v>0</v>
          </cell>
          <cell r="AB35">
            <v>0</v>
          </cell>
          <cell r="AD35">
            <v>0</v>
          </cell>
          <cell r="AE35">
            <v>175</v>
          </cell>
          <cell r="AF35"/>
          <cell r="AG35"/>
          <cell r="AH35"/>
          <cell r="AI35">
            <v>0</v>
          </cell>
          <cell r="AJ35">
            <v>0</v>
          </cell>
          <cell r="AL35">
            <v>0</v>
          </cell>
          <cell r="AM35">
            <v>175</v>
          </cell>
          <cell r="AN35"/>
          <cell r="AO35"/>
          <cell r="AP35"/>
          <cell r="AQ35">
            <v>0</v>
          </cell>
          <cell r="AR35">
            <v>0</v>
          </cell>
          <cell r="AT35">
            <v>0</v>
          </cell>
          <cell r="AU35">
            <v>175</v>
          </cell>
          <cell r="AV35"/>
          <cell r="AW35"/>
          <cell r="AX35"/>
          <cell r="AY35">
            <v>0</v>
          </cell>
          <cell r="AZ35">
            <v>0</v>
          </cell>
        </row>
      </sheetData>
      <sheetData sheetId="7"/>
      <sheetData sheetId="8"/>
      <sheetData sheetId="9">
        <row r="9">
          <cell r="H9">
            <v>66.473820857008803</v>
          </cell>
          <cell r="J9">
            <v>92.331812948471622</v>
          </cell>
          <cell r="K9">
            <v>22.921372564458078</v>
          </cell>
          <cell r="L9">
            <v>124.09338656851214</v>
          </cell>
          <cell r="M9">
            <v>30.806183215633141</v>
          </cell>
          <cell r="N9">
            <v>157.3856763722066</v>
          </cell>
          <cell r="O9">
            <v>39.070994159400286</v>
          </cell>
          <cell r="P9">
            <v>191.67602657330286</v>
          </cell>
          <cell r="Q9">
            <v>47.583573596822433</v>
          </cell>
        </row>
        <row r="10">
          <cell r="H10">
            <v>90.661711615686201</v>
          </cell>
          <cell r="I10">
            <v>36.264684646274482</v>
          </cell>
          <cell r="J10">
            <v>74.57585445880315</v>
          </cell>
          <cell r="K10">
            <v>29.830341783521259</v>
          </cell>
          <cell r="L10">
            <v>63.103809081132212</v>
          </cell>
          <cell r="M10">
            <v>25.241523632452886</v>
          </cell>
          <cell r="N10">
            <v>51.864165005370879</v>
          </cell>
          <cell r="O10">
            <v>20.745666002148351</v>
          </cell>
          <cell r="P10">
            <v>40.287570731859418</v>
          </cell>
          <cell r="Q10">
            <v>16.115028292743769</v>
          </cell>
        </row>
      </sheetData>
      <sheetData sheetId="10"/>
      <sheetData sheetId="11">
        <row r="5">
          <cell r="F5">
            <v>478.44740399999995</v>
          </cell>
          <cell r="G5">
            <v>403.77790200000004</v>
          </cell>
          <cell r="H5">
            <v>265.66563829787236</v>
          </cell>
          <cell r="I5">
            <v>265.66563829787236</v>
          </cell>
          <cell r="J5">
            <v>265.66563829787236</v>
          </cell>
          <cell r="K5">
            <v>265.66563829787236</v>
          </cell>
          <cell r="L5">
            <v>265.66563829787236</v>
          </cell>
          <cell r="O5">
            <v>60.054790500000003</v>
          </cell>
          <cell r="P5">
            <v>73.136117021276604</v>
          </cell>
          <cell r="Q5">
            <v>73.136117021276604</v>
          </cell>
          <cell r="R5">
            <v>73.136117021276604</v>
          </cell>
          <cell r="S5">
            <v>73.136117021276604</v>
          </cell>
          <cell r="T5">
            <v>73.136117021276604</v>
          </cell>
          <cell r="U5">
            <v>73.136117021276604</v>
          </cell>
          <cell r="X5">
            <v>210.10081719999999</v>
          </cell>
          <cell r="Y5">
            <v>172.58700104778092</v>
          </cell>
          <cell r="Z5">
            <v>113.55360352353874</v>
          </cell>
          <cell r="AA5">
            <v>113.55360352353874</v>
          </cell>
          <cell r="AB5">
            <v>113.55360352353874</v>
          </cell>
          <cell r="AC5">
            <v>113.55360352353874</v>
          </cell>
          <cell r="AD5">
            <v>113.55360352353874</v>
          </cell>
          <cell r="AG5">
            <v>0.27828779999999997</v>
          </cell>
          <cell r="AH5">
            <v>0</v>
          </cell>
          <cell r="AI5">
            <v>0</v>
          </cell>
          <cell r="AJ5">
            <v>0</v>
          </cell>
          <cell r="AK5">
            <v>0</v>
          </cell>
          <cell r="AL5">
            <v>0</v>
          </cell>
          <cell r="AM5">
            <v>0</v>
          </cell>
        </row>
        <row r="6">
          <cell r="F6">
            <v>757.1621449999999</v>
          </cell>
          <cell r="G6">
            <v>565.51798199999996</v>
          </cell>
          <cell r="H6">
            <v>697.51499999999999</v>
          </cell>
          <cell r="I6">
            <v>697.51499999999999</v>
          </cell>
          <cell r="J6">
            <v>697.51499999999999</v>
          </cell>
          <cell r="K6">
            <v>697.51499999999999</v>
          </cell>
          <cell r="L6">
            <v>697.51499999999999</v>
          </cell>
          <cell r="O6">
            <v>76.262444900000006</v>
          </cell>
          <cell r="P6">
            <v>76.811369047619053</v>
          </cell>
          <cell r="Q6">
            <v>76.811369047619053</v>
          </cell>
          <cell r="R6">
            <v>76.811369047619053</v>
          </cell>
          <cell r="S6">
            <v>76.811369047619053</v>
          </cell>
          <cell r="T6">
            <v>76.811369047619053</v>
          </cell>
          <cell r="U6">
            <v>76.811369047619053</v>
          </cell>
          <cell r="X6">
            <v>289.24570820000002</v>
          </cell>
          <cell r="Y6">
            <v>220.16331315451939</v>
          </cell>
          <cell r="Z6">
            <v>271.55142411541328</v>
          </cell>
          <cell r="AA6">
            <v>271.55142411541328</v>
          </cell>
          <cell r="AB6">
            <v>271.55142411541328</v>
          </cell>
          <cell r="AC6">
            <v>271.55142411541328</v>
          </cell>
          <cell r="AD6">
            <v>271.55142411541328</v>
          </cell>
          <cell r="AG6">
            <v>0.17272689000000011</v>
          </cell>
          <cell r="AH6">
            <v>-0.73431119999999994</v>
          </cell>
          <cell r="AI6">
            <v>0</v>
          </cell>
          <cell r="AJ6">
            <v>0</v>
          </cell>
          <cell r="AK6">
            <v>0</v>
          </cell>
          <cell r="AL6">
            <v>0</v>
          </cell>
          <cell r="AM6">
            <v>0</v>
          </cell>
        </row>
        <row r="9">
          <cell r="F9">
            <v>536.07796200000007</v>
          </cell>
          <cell r="G9">
            <v>506.77474799999993</v>
          </cell>
          <cell r="H9">
            <v>542.29130399999985</v>
          </cell>
          <cell r="I9">
            <v>542.29130399999985</v>
          </cell>
          <cell r="J9">
            <v>542.29130399999985</v>
          </cell>
          <cell r="K9">
            <v>542.29130399999985</v>
          </cell>
          <cell r="L9">
            <v>542.29130399999985</v>
          </cell>
          <cell r="O9">
            <v>65.067755846200015</v>
          </cell>
          <cell r="P9">
            <v>57.290909090909089</v>
          </cell>
          <cell r="Q9">
            <v>57.290909090909089</v>
          </cell>
          <cell r="R9">
            <v>57.290909090909089</v>
          </cell>
          <cell r="S9">
            <v>57.290909090909089</v>
          </cell>
          <cell r="T9">
            <v>57.290909090909089</v>
          </cell>
          <cell r="U9">
            <v>57.290909090909089</v>
          </cell>
          <cell r="X9">
            <v>223.08072192290001</v>
          </cell>
          <cell r="Y9">
            <v>200.49488656899922</v>
          </cell>
          <cell r="Z9">
            <v>214.54627309653293</v>
          </cell>
          <cell r="AA9">
            <v>214.54627309653293</v>
          </cell>
          <cell r="AB9">
            <v>214.54627309653293</v>
          </cell>
          <cell r="AC9">
            <v>214.54627309653293</v>
          </cell>
          <cell r="AD9">
            <v>214.54627309653293</v>
          </cell>
          <cell r="AG9">
            <v>0</v>
          </cell>
          <cell r="AH9">
            <v>0</v>
          </cell>
          <cell r="AI9">
            <v>0</v>
          </cell>
          <cell r="AJ9">
            <v>0</v>
          </cell>
          <cell r="AK9">
            <v>0</v>
          </cell>
          <cell r="AL9">
            <v>0</v>
          </cell>
          <cell r="AM9">
            <v>0</v>
          </cell>
        </row>
        <row r="10">
          <cell r="F10">
            <v>120.32786399999999</v>
          </cell>
          <cell r="G10">
            <v>130.4927376</v>
          </cell>
          <cell r="H10">
            <v>107.51082299999996</v>
          </cell>
          <cell r="I10">
            <v>107.51082299999996</v>
          </cell>
          <cell r="J10">
            <v>107.51082299999996</v>
          </cell>
          <cell r="K10">
            <v>107.51082299999996</v>
          </cell>
          <cell r="L10">
            <v>107.51082299999996</v>
          </cell>
          <cell r="O10">
            <v>86.638180799999986</v>
          </cell>
          <cell r="P10">
            <v>75.497752355555548</v>
          </cell>
          <cell r="Q10">
            <v>75.497752355555548</v>
          </cell>
          <cell r="R10">
            <v>75.497752355555548</v>
          </cell>
          <cell r="S10">
            <v>75.497752355555548</v>
          </cell>
          <cell r="T10">
            <v>75.497752355555548</v>
          </cell>
          <cell r="U10">
            <v>75.497752355555548</v>
          </cell>
          <cell r="X10">
            <v>37.313232300000003</v>
          </cell>
          <cell r="Y10">
            <v>36.362789682482024</v>
          </cell>
          <cell r="Z10">
            <v>29.958705114479496</v>
          </cell>
          <cell r="AA10">
            <v>29.958705114479496</v>
          </cell>
          <cell r="AB10">
            <v>29.958705114479496</v>
          </cell>
          <cell r="AC10">
            <v>29.958705114479496</v>
          </cell>
          <cell r="AD10">
            <v>29.958705114479496</v>
          </cell>
          <cell r="AG10">
            <v>0</v>
          </cell>
          <cell r="AH10">
            <v>4.4042900000000003E-2</v>
          </cell>
          <cell r="AI10">
            <v>3.6286221849534554E-2</v>
          </cell>
          <cell r="AJ10">
            <v>3.6286221849534554E-2</v>
          </cell>
          <cell r="AK10">
            <v>3.6286221849534554E-2</v>
          </cell>
          <cell r="AL10">
            <v>3.6286221849534554E-2</v>
          </cell>
          <cell r="AM10">
            <v>3.8895356075863655E-2</v>
          </cell>
        </row>
        <row r="13">
          <cell r="Z13">
            <v>16.502126027752436</v>
          </cell>
        </row>
        <row r="14">
          <cell r="F14">
            <v>21.832494999999998</v>
          </cell>
          <cell r="G14">
            <v>55.441180000000003</v>
          </cell>
          <cell r="H14"/>
          <cell r="X14">
            <v>7.6155149999999994</v>
          </cell>
          <cell r="Y14">
            <v>24.71837244</v>
          </cell>
          <cell r="Z14"/>
        </row>
        <row r="17">
          <cell r="F17">
            <v>18.262574000000001</v>
          </cell>
          <cell r="G17">
            <v>0</v>
          </cell>
          <cell r="X17">
            <v>5.03</v>
          </cell>
          <cell r="Y17">
            <v>0</v>
          </cell>
        </row>
        <row r="18">
          <cell r="F18">
            <v>0</v>
          </cell>
          <cell r="G18">
            <v>0</v>
          </cell>
          <cell r="CI18">
            <v>-5.5316199000000008</v>
          </cell>
        </row>
      </sheetData>
      <sheetData sheetId="12">
        <row r="9">
          <cell r="D9">
            <v>0</v>
          </cell>
          <cell r="E9">
            <v>0</v>
          </cell>
          <cell r="F9">
            <v>9.1179999999999997E-2</v>
          </cell>
          <cell r="G9">
            <v>1.21776</v>
          </cell>
          <cell r="H9">
            <v>0</v>
          </cell>
          <cell r="I9">
            <v>0</v>
          </cell>
          <cell r="J9">
            <v>0</v>
          </cell>
          <cell r="K9">
            <v>3.59816</v>
          </cell>
          <cell r="L9">
            <v>5.2019000000000002</v>
          </cell>
          <cell r="M9">
            <v>7.7254399999999999</v>
          </cell>
          <cell r="N9">
            <v>4.6810099999999997</v>
          </cell>
          <cell r="O9">
            <v>0</v>
          </cell>
          <cell r="P9">
            <v>0</v>
          </cell>
          <cell r="Q9">
            <v>0</v>
          </cell>
          <cell r="R9">
            <v>0</v>
          </cell>
          <cell r="S9">
            <v>0</v>
          </cell>
          <cell r="T9">
            <v>0</v>
          </cell>
          <cell r="U9">
            <v>0</v>
          </cell>
          <cell r="V9">
            <v>0</v>
          </cell>
          <cell r="W9">
            <v>11.824920000000001</v>
          </cell>
          <cell r="X9">
            <v>2.40618</v>
          </cell>
          <cell r="Y9">
            <v>0</v>
          </cell>
          <cell r="Z9">
            <v>0</v>
          </cell>
          <cell r="AA9">
            <v>0</v>
          </cell>
        </row>
        <row r="10">
          <cell r="D10">
            <v>0</v>
          </cell>
          <cell r="E10">
            <v>0</v>
          </cell>
          <cell r="F10">
            <v>0</v>
          </cell>
          <cell r="G10">
            <v>1.22</v>
          </cell>
          <cell r="H10">
            <v>1.22</v>
          </cell>
          <cell r="I10">
            <v>1.22</v>
          </cell>
          <cell r="J10"/>
          <cell r="K10"/>
          <cell r="L10">
            <v>1.34</v>
          </cell>
          <cell r="M10"/>
          <cell r="N10"/>
          <cell r="O10"/>
          <cell r="P10"/>
          <cell r="Q10"/>
          <cell r="R10"/>
          <cell r="S10"/>
          <cell r="T10"/>
          <cell r="U10"/>
          <cell r="V10"/>
          <cell r="W10"/>
          <cell r="X10"/>
          <cell r="Y10"/>
          <cell r="Z10"/>
          <cell r="AA10"/>
        </row>
        <row r="18">
          <cell r="D18">
            <v>0.21640999999999999</v>
          </cell>
          <cell r="E18">
            <v>2.6952980000000002</v>
          </cell>
          <cell r="F18">
            <v>6.9019999999999998E-2</v>
          </cell>
          <cell r="G18">
            <v>0</v>
          </cell>
          <cell r="H18">
            <v>0.139873</v>
          </cell>
          <cell r="I18">
            <v>0.62992000000000004</v>
          </cell>
          <cell r="J18">
            <v>0.72555000000000003</v>
          </cell>
          <cell r="K18">
            <v>0</v>
          </cell>
          <cell r="L18">
            <v>0</v>
          </cell>
          <cell r="M18">
            <v>0</v>
          </cell>
          <cell r="N18">
            <v>0</v>
          </cell>
          <cell r="O18">
            <v>0</v>
          </cell>
          <cell r="P18">
            <v>0</v>
          </cell>
          <cell r="Q18">
            <v>0</v>
          </cell>
          <cell r="R18">
            <v>0.99601899999999999</v>
          </cell>
          <cell r="S18">
            <v>2.9861629999999999</v>
          </cell>
          <cell r="T18">
            <v>9.898415</v>
          </cell>
          <cell r="U18">
            <v>8.8416730000000001</v>
          </cell>
          <cell r="V18">
            <v>9.1871980000000004</v>
          </cell>
          <cell r="W18">
            <v>8.3019850000000002</v>
          </cell>
          <cell r="X18">
            <v>8.8350279999999994</v>
          </cell>
          <cell r="Y18">
            <v>3.4411109999999998</v>
          </cell>
          <cell r="Z18">
            <v>0</v>
          </cell>
          <cell r="AA18">
            <v>0</v>
          </cell>
        </row>
        <row r="19">
          <cell r="D19">
            <v>0</v>
          </cell>
          <cell r="E19">
            <v>0.54053890000000004</v>
          </cell>
          <cell r="F19">
            <v>0.37829180000000001</v>
          </cell>
          <cell r="G19">
            <v>0</v>
          </cell>
          <cell r="H19">
            <v>5.76599E-2</v>
          </cell>
          <cell r="I19">
            <v>0.17248479999999999</v>
          </cell>
          <cell r="J19">
            <v>0.58723219999999998</v>
          </cell>
          <cell r="K19"/>
          <cell r="L19"/>
          <cell r="M19"/>
          <cell r="N19"/>
          <cell r="O19"/>
          <cell r="P19"/>
          <cell r="Q19"/>
          <cell r="R19">
            <v>0.26160489999999997</v>
          </cell>
          <cell r="S19">
            <v>1.2851807</v>
          </cell>
          <cell r="T19">
            <v>0.42059039999999998</v>
          </cell>
          <cell r="U19">
            <v>1.9494446000000001</v>
          </cell>
          <cell r="V19"/>
          <cell r="W19"/>
          <cell r="X19"/>
          <cell r="Y19"/>
          <cell r="Z19"/>
          <cell r="AA19"/>
        </row>
        <row r="21">
          <cell r="D21">
            <v>9.3455899999999996</v>
          </cell>
          <cell r="E21">
            <v>3.3845900000000002</v>
          </cell>
          <cell r="F21">
            <v>23.365117999999999</v>
          </cell>
          <cell r="G21">
            <v>16.950405</v>
          </cell>
          <cell r="H21">
            <v>16.979213000000001</v>
          </cell>
          <cell r="I21">
            <v>12.008198</v>
          </cell>
          <cell r="J21">
            <v>17.412269999999999</v>
          </cell>
          <cell r="K21">
            <v>8.7181680000000004</v>
          </cell>
          <cell r="L21">
            <v>6.1200450000000002</v>
          </cell>
          <cell r="M21">
            <v>8.6295800000000007</v>
          </cell>
          <cell r="N21">
            <v>10.357860000000001</v>
          </cell>
          <cell r="O21">
            <v>18.398028</v>
          </cell>
          <cell r="P21">
            <v>11.395243000000001</v>
          </cell>
          <cell r="Q21">
            <v>14.748225</v>
          </cell>
          <cell r="R21">
            <v>14.118765</v>
          </cell>
          <cell r="S21">
            <v>18.889793000000001</v>
          </cell>
          <cell r="T21">
            <v>8.9820200000000003</v>
          </cell>
          <cell r="U21">
            <v>15.294463</v>
          </cell>
          <cell r="V21">
            <v>5.4230980000000004</v>
          </cell>
          <cell r="W21">
            <v>2.4729429999999999</v>
          </cell>
          <cell r="X21">
            <v>2.7763849999999999</v>
          </cell>
          <cell r="Y21">
            <v>7.001099</v>
          </cell>
          <cell r="Z21">
            <v>0</v>
          </cell>
          <cell r="AA21">
            <v>0</v>
          </cell>
        </row>
        <row r="22">
          <cell r="D22">
            <v>3.5708443999999999</v>
          </cell>
          <cell r="E22">
            <v>0.76456690000000005</v>
          </cell>
          <cell r="F22">
            <v>5.5110346000000003</v>
          </cell>
          <cell r="G22">
            <v>5.7920800000000003</v>
          </cell>
          <cell r="H22">
            <v>4.3334786999999997</v>
          </cell>
          <cell r="I22">
            <v>4.8706509999999996</v>
          </cell>
          <cell r="J22">
            <v>5.0697422999999997</v>
          </cell>
          <cell r="K22">
            <v>2.3041585000000002</v>
          </cell>
          <cell r="L22">
            <v>0.98259810000000003</v>
          </cell>
          <cell r="M22">
            <v>1.6450882</v>
          </cell>
          <cell r="N22">
            <v>1.7229593000000001</v>
          </cell>
          <cell r="O22">
            <v>2.6952088999999999</v>
          </cell>
          <cell r="P22">
            <v>3.0367860000000002</v>
          </cell>
          <cell r="Q22">
            <v>2.1926234</v>
          </cell>
          <cell r="R22">
            <v>3.4667495000000002</v>
          </cell>
          <cell r="S22">
            <v>3.8914838999999999</v>
          </cell>
          <cell r="T22">
            <v>0.17061789999999999</v>
          </cell>
          <cell r="U22">
            <v>1.4363904999999999</v>
          </cell>
          <cell r="V22"/>
          <cell r="W22"/>
          <cell r="X22"/>
          <cell r="Y22"/>
          <cell r="Z22"/>
          <cell r="AA22"/>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row>
        <row r="25">
          <cell r="D25"/>
          <cell r="E25"/>
          <cell r="F25"/>
          <cell r="G25"/>
          <cell r="H25"/>
          <cell r="I25"/>
          <cell r="J25"/>
          <cell r="K25"/>
          <cell r="L25"/>
          <cell r="M25"/>
          <cell r="N25"/>
          <cell r="O25"/>
          <cell r="P25"/>
          <cell r="Q25"/>
          <cell r="R25"/>
          <cell r="S25"/>
          <cell r="T25"/>
          <cell r="U25"/>
          <cell r="V25"/>
          <cell r="W25"/>
          <cell r="X25"/>
          <cell r="Y25"/>
          <cell r="Z25"/>
          <cell r="AA25"/>
        </row>
        <row r="27">
          <cell r="D27">
            <v>11.649343</v>
          </cell>
          <cell r="E27">
            <v>12.235060000000001</v>
          </cell>
          <cell r="F27">
            <v>5.4485200000000003</v>
          </cell>
          <cell r="G27">
            <v>15.358708</v>
          </cell>
          <cell r="H27">
            <v>21.248432999999999</v>
          </cell>
          <cell r="I27">
            <v>11.766923</v>
          </cell>
          <cell r="J27">
            <v>8.1893550000000008</v>
          </cell>
          <cell r="K27">
            <v>9.443918</v>
          </cell>
          <cell r="L27">
            <v>11.590142999999999</v>
          </cell>
          <cell r="M27">
            <v>12.669862999999999</v>
          </cell>
          <cell r="N27">
            <v>11.970732999999999</v>
          </cell>
          <cell r="O27">
            <v>16.272503</v>
          </cell>
          <cell r="P27">
            <v>16.793119999999998</v>
          </cell>
          <cell r="Q27">
            <v>6.9950599999999996</v>
          </cell>
          <cell r="R27">
            <v>7.0129630000000001</v>
          </cell>
          <cell r="S27">
            <v>3.122528</v>
          </cell>
          <cell r="T27">
            <v>0.45764500000000002</v>
          </cell>
          <cell r="U27">
            <v>1.8367579999999999</v>
          </cell>
          <cell r="V27">
            <v>0.33871000000000001</v>
          </cell>
          <cell r="W27">
            <v>8.0399999999999999E-2</v>
          </cell>
          <cell r="X27">
            <v>0</v>
          </cell>
          <cell r="Y27">
            <v>0.59352800000000006</v>
          </cell>
          <cell r="Z27">
            <v>0</v>
          </cell>
          <cell r="AA27">
            <v>0</v>
          </cell>
        </row>
        <row r="28">
          <cell r="D28">
            <v>3.0173338160000003</v>
          </cell>
          <cell r="E28">
            <v>3.3535000649999995</v>
          </cell>
          <cell r="F28">
            <v>1.6416901640000001</v>
          </cell>
          <cell r="G28">
            <v>5.1784470469999997</v>
          </cell>
          <cell r="H28">
            <v>6.9857199599999991</v>
          </cell>
          <cell r="I28">
            <v>3.5663269239999993</v>
          </cell>
          <cell r="J28">
            <v>2.4040254410000004</v>
          </cell>
          <cell r="K28">
            <v>2.0659916419999993</v>
          </cell>
          <cell r="L28">
            <v>2.5443613210000007</v>
          </cell>
          <cell r="M28">
            <v>2.6382833030000001</v>
          </cell>
          <cell r="N28">
            <v>2.5551374189999994</v>
          </cell>
          <cell r="O28">
            <v>3.5054876359999998</v>
          </cell>
          <cell r="P28">
            <v>3.3425678239999996</v>
          </cell>
          <cell r="Q28">
            <v>1.3018161460000002</v>
          </cell>
          <cell r="R28">
            <v>1.7751722249999999</v>
          </cell>
          <cell r="S28">
            <v>0.9460085490000002</v>
          </cell>
          <cell r="T28">
            <v>0.102445253</v>
          </cell>
          <cell r="U28">
            <v>0.71812252600000004</v>
          </cell>
          <cell r="V28">
            <v>8.5493298999999981E-2</v>
          </cell>
          <cell r="W28">
            <v>1.3492268E-2</v>
          </cell>
          <cell r="X28"/>
          <cell r="Y28"/>
          <cell r="Z28"/>
          <cell r="AA28"/>
        </row>
        <row r="36">
          <cell r="D36">
            <v>0.40875</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row>
        <row r="37">
          <cell r="D37">
            <v>0.13</v>
          </cell>
          <cell r="E37">
            <v>0</v>
          </cell>
          <cell r="F37">
            <v>0.56000000000000005</v>
          </cell>
          <cell r="G37">
            <v>0.13</v>
          </cell>
          <cell r="H37">
            <v>0</v>
          </cell>
          <cell r="I37">
            <v>0</v>
          </cell>
          <cell r="J37">
            <v>0</v>
          </cell>
          <cell r="K37">
            <v>0</v>
          </cell>
          <cell r="L37">
            <v>0</v>
          </cell>
          <cell r="M37">
            <v>0</v>
          </cell>
          <cell r="N37">
            <v>0</v>
          </cell>
          <cell r="O37">
            <v>0</v>
          </cell>
          <cell r="P37"/>
          <cell r="Q37"/>
          <cell r="R37"/>
          <cell r="S37"/>
          <cell r="T37"/>
          <cell r="U37"/>
          <cell r="V37"/>
          <cell r="W37"/>
          <cell r="X37"/>
          <cell r="Y37"/>
          <cell r="Z37"/>
          <cell r="AA37"/>
        </row>
        <row r="40">
          <cell r="P40">
            <v>0.23236879999999999</v>
          </cell>
          <cell r="Q40">
            <v>1.8518965000000001</v>
          </cell>
          <cell r="R40">
            <v>2.9100204999999999</v>
          </cell>
          <cell r="S40">
            <v>2.9359367999999999</v>
          </cell>
          <cell r="T40">
            <v>2.4479975</v>
          </cell>
          <cell r="U40">
            <v>0.36363030000000002</v>
          </cell>
          <cell r="V40">
            <v>3.35535E-2</v>
          </cell>
          <cell r="W40">
            <v>1.5266735</v>
          </cell>
          <cell r="X40">
            <v>0</v>
          </cell>
          <cell r="Y40">
            <v>0</v>
          </cell>
          <cell r="Z40">
            <v>0</v>
          </cell>
          <cell r="AA40">
            <v>0</v>
          </cell>
        </row>
        <row r="42">
          <cell r="D42">
            <v>12.591058999999998</v>
          </cell>
          <cell r="E42">
            <v>5.2096900000000028</v>
          </cell>
          <cell r="F42">
            <v>0.89250400000000718</v>
          </cell>
          <cell r="G42">
            <v>5.9847020000000004</v>
          </cell>
          <cell r="H42">
            <v>-3.4687460000000119</v>
          </cell>
          <cell r="I42">
            <v>9.4747170000000072</v>
          </cell>
          <cell r="J42">
            <v>27.121959999999998</v>
          </cell>
          <cell r="K42">
            <v>29.555888999999997</v>
          </cell>
          <cell r="L42">
            <v>11.861021000000001</v>
          </cell>
          <cell r="M42">
            <v>9.7651219999999999</v>
          </cell>
          <cell r="N42">
            <v>8.8198070000000008</v>
          </cell>
          <cell r="O42">
            <v>2.2200940000000027</v>
          </cell>
          <cell r="P42">
            <v>6.5364540000000027</v>
          </cell>
          <cell r="Q42">
            <v>2.3167010000000037</v>
          </cell>
          <cell r="R42">
            <v>-3.4720329999999908</v>
          </cell>
          <cell r="S42">
            <v>-4.5813480000000055</v>
          </cell>
          <cell r="T42">
            <v>-4.9538830000000065</v>
          </cell>
          <cell r="U42">
            <v>-4.4979149999999954</v>
          </cell>
          <cell r="V42">
            <v>1.9262940000000026</v>
          </cell>
          <cell r="W42">
            <v>-6.2690309999999938</v>
          </cell>
          <cell r="X42">
            <v>0</v>
          </cell>
          <cell r="Y42">
            <v>0</v>
          </cell>
          <cell r="Z42"/>
          <cell r="AA42"/>
        </row>
        <row r="43">
          <cell r="P43">
            <v>0.74309560000000008</v>
          </cell>
          <cell r="Q43">
            <v>0</v>
          </cell>
          <cell r="R43">
            <v>0</v>
          </cell>
          <cell r="S43">
            <v>0</v>
          </cell>
          <cell r="T43">
            <v>0</v>
          </cell>
          <cell r="U43">
            <v>0.94058089999999994</v>
          </cell>
          <cell r="V43">
            <v>2.2578818999999997</v>
          </cell>
          <cell r="W43">
            <v>0</v>
          </cell>
          <cell r="X43">
            <v>0</v>
          </cell>
          <cell r="Y43">
            <v>0</v>
          </cell>
          <cell r="Z43">
            <v>0</v>
          </cell>
          <cell r="AA43">
            <v>0</v>
          </cell>
        </row>
      </sheetData>
      <sheetData sheetId="13"/>
      <sheetData sheetId="14"/>
      <sheetData sheetId="15"/>
      <sheetData sheetId="16"/>
      <sheetData sheetId="17">
        <row r="8">
          <cell r="D8"/>
          <cell r="E8"/>
          <cell r="F8">
            <v>122705.37</v>
          </cell>
          <cell r="G8">
            <v>39396</v>
          </cell>
          <cell r="H8">
            <v>251.54099999999997</v>
          </cell>
          <cell r="I8">
            <v>3.423</v>
          </cell>
          <cell r="J8">
            <v>131.16700000000003</v>
          </cell>
          <cell r="K8">
            <v>0.44700000000000001</v>
          </cell>
          <cell r="L8">
            <v>0</v>
          </cell>
          <cell r="M8">
            <v>6.5609999999999999</v>
          </cell>
          <cell r="N8">
            <v>141.59800000000004</v>
          </cell>
        </row>
        <row r="10">
          <cell r="D10">
            <v>20</v>
          </cell>
          <cell r="E10">
            <v>3.25</v>
          </cell>
          <cell r="F10">
            <v>34823.19</v>
          </cell>
          <cell r="G10">
            <v>22300</v>
          </cell>
          <cell r="H10">
            <v>78.01100000000001</v>
          </cell>
          <cell r="I10">
            <v>1.484</v>
          </cell>
          <cell r="J10">
            <v>25.354000000000003</v>
          </cell>
          <cell r="K10">
            <v>8.5999999999999993E-2</v>
          </cell>
          <cell r="L10">
            <v>0</v>
          </cell>
          <cell r="M10">
            <v>1.5429999999999999</v>
          </cell>
          <cell r="N10">
            <v>28.466999999999999</v>
          </cell>
        </row>
        <row r="11">
          <cell r="D11">
            <v>20</v>
          </cell>
          <cell r="E11">
            <v>4.5999999999999996</v>
          </cell>
          <cell r="F11">
            <v>23174.62</v>
          </cell>
          <cell r="G11">
            <v>10387</v>
          </cell>
          <cell r="H11">
            <v>39.466999999999999</v>
          </cell>
          <cell r="I11">
            <v>0.48999999999999988</v>
          </cell>
          <cell r="J11">
            <v>17.734999999999999</v>
          </cell>
          <cell r="K11">
            <v>1.9E-2</v>
          </cell>
          <cell r="L11">
            <v>0</v>
          </cell>
          <cell r="M11">
            <v>0.89400000000000002</v>
          </cell>
          <cell r="N11">
            <v>19.137999999999995</v>
          </cell>
        </row>
        <row r="12">
          <cell r="D12">
            <v>20</v>
          </cell>
          <cell r="E12">
            <v>6</v>
          </cell>
          <cell r="F12">
            <v>19938.97</v>
          </cell>
          <cell r="G12">
            <v>4361</v>
          </cell>
          <cell r="H12">
            <v>36.683</v>
          </cell>
          <cell r="I12">
            <v>0.40900000000000009</v>
          </cell>
          <cell r="J12">
            <v>21.040999999999997</v>
          </cell>
          <cell r="K12">
            <v>1.8000000000000002E-2</v>
          </cell>
          <cell r="L12">
            <v>0</v>
          </cell>
          <cell r="M12">
            <v>0.95199999999999996</v>
          </cell>
          <cell r="N12">
            <v>22.419999999999995</v>
          </cell>
        </row>
        <row r="13">
          <cell r="D13">
            <v>20</v>
          </cell>
          <cell r="E13">
            <v>6.75</v>
          </cell>
          <cell r="F13">
            <v>8615.67</v>
          </cell>
          <cell r="G13">
            <v>979</v>
          </cell>
          <cell r="H13">
            <v>50.312000000000012</v>
          </cell>
          <cell r="I13">
            <v>0.51900000000000013</v>
          </cell>
          <cell r="J13">
            <v>29.697999999999997</v>
          </cell>
          <cell r="K13">
            <v>-1E-3</v>
          </cell>
          <cell r="L13">
            <v>0</v>
          </cell>
          <cell r="M13">
            <v>1.4359999999999999</v>
          </cell>
          <cell r="N13">
            <v>31.651999999999997</v>
          </cell>
        </row>
        <row r="14">
          <cell r="D14">
            <v>20</v>
          </cell>
          <cell r="E14">
            <v>8</v>
          </cell>
          <cell r="F14">
            <v>35778.769999999997</v>
          </cell>
          <cell r="G14">
            <v>1219</v>
          </cell>
          <cell r="H14">
            <v>45.87</v>
          </cell>
          <cell r="I14">
            <v>0.50700000000000001</v>
          </cell>
          <cell r="J14">
            <v>36.695999999999998</v>
          </cell>
          <cell r="K14">
            <v>6.0000000000000001E-3</v>
          </cell>
          <cell r="L14">
            <v>0</v>
          </cell>
          <cell r="M14">
            <v>1.7019999999999997</v>
          </cell>
          <cell r="N14">
            <v>38.910999999999994</v>
          </cell>
        </row>
        <row r="15">
          <cell r="D15">
            <v>20</v>
          </cell>
          <cell r="E15">
            <v>8</v>
          </cell>
          <cell r="F15">
            <v>374.14</v>
          </cell>
          <cell r="G15">
            <v>150</v>
          </cell>
          <cell r="H15">
            <v>1.2010000000000001</v>
          </cell>
          <cell r="I15">
            <v>1.2000000000000004E-2</v>
          </cell>
          <cell r="J15">
            <v>0.64300000000000013</v>
          </cell>
          <cell r="K15">
            <v>0.32100000000000006</v>
          </cell>
          <cell r="L15">
            <v>0</v>
          </cell>
          <cell r="M15">
            <v>3.4000000000000002E-2</v>
          </cell>
          <cell r="N15">
            <v>1.0100000000000002</v>
          </cell>
        </row>
        <row r="18">
          <cell r="D18"/>
          <cell r="E18"/>
          <cell r="F18"/>
          <cell r="H18"/>
          <cell r="I18"/>
          <cell r="J18"/>
          <cell r="N18"/>
        </row>
        <row r="19">
          <cell r="D19">
            <v>75</v>
          </cell>
          <cell r="E19">
            <v>7.6</v>
          </cell>
          <cell r="F19">
            <v>34222.86</v>
          </cell>
          <cell r="G19">
            <v>13237</v>
          </cell>
          <cell r="H19">
            <v>73.387</v>
          </cell>
          <cell r="I19">
            <v>2.8659999999999997</v>
          </cell>
          <cell r="J19">
            <v>53.436999999999998</v>
          </cell>
          <cell r="K19">
            <v>4.4999999999999998E-2</v>
          </cell>
          <cell r="L19">
            <v>0</v>
          </cell>
          <cell r="M19">
            <v>2.6769999999999996</v>
          </cell>
          <cell r="N19">
            <v>59.024999999999999</v>
          </cell>
        </row>
        <row r="20">
          <cell r="D20">
            <v>75</v>
          </cell>
          <cell r="E20">
            <v>7.6</v>
          </cell>
          <cell r="F20">
            <v>1897.1</v>
          </cell>
          <cell r="G20">
            <v>695</v>
          </cell>
          <cell r="H20">
            <v>5.8660000000000005</v>
          </cell>
          <cell r="I20">
            <v>0.16000000000000003</v>
          </cell>
          <cell r="J20">
            <v>4.2770000000000001</v>
          </cell>
          <cell r="K20">
            <v>2.1989999999999998</v>
          </cell>
          <cell r="L20">
            <v>0</v>
          </cell>
          <cell r="M20">
            <v>0.21500000000000002</v>
          </cell>
          <cell r="N20">
            <v>6.851</v>
          </cell>
        </row>
        <row r="21">
          <cell r="D21">
            <v>60</v>
          </cell>
          <cell r="E21">
            <v>7.35</v>
          </cell>
          <cell r="F21">
            <v>97928.29</v>
          </cell>
          <cell r="G21">
            <v>2947</v>
          </cell>
          <cell r="H21">
            <v>162.99499999999998</v>
          </cell>
          <cell r="I21">
            <v>9.4829999999999988</v>
          </cell>
          <cell r="J21">
            <v>130.87599999999998</v>
          </cell>
          <cell r="K21">
            <v>-0.51</v>
          </cell>
          <cell r="L21">
            <v>0</v>
          </cell>
          <cell r="M21">
            <v>6.5470000000000006</v>
          </cell>
          <cell r="N21">
            <v>146.39599999999999</v>
          </cell>
        </row>
        <row r="22">
          <cell r="D22">
            <v>60</v>
          </cell>
          <cell r="E22">
            <v>7.35</v>
          </cell>
          <cell r="F22">
            <v>2852.43</v>
          </cell>
          <cell r="G22">
            <v>101</v>
          </cell>
          <cell r="H22">
            <v>5.1099999999999994</v>
          </cell>
          <cell r="I22">
            <v>0.3</v>
          </cell>
          <cell r="J22">
            <v>3.95</v>
          </cell>
          <cell r="K22">
            <v>2.0579999999999998</v>
          </cell>
          <cell r="L22">
            <v>0</v>
          </cell>
          <cell r="M22">
            <v>0.19800000000000001</v>
          </cell>
          <cell r="N22">
            <v>6.5060000000000002</v>
          </cell>
        </row>
        <row r="23">
          <cell r="D23"/>
          <cell r="E23"/>
          <cell r="F23">
            <v>0</v>
          </cell>
          <cell r="H23"/>
          <cell r="I23"/>
          <cell r="J23"/>
          <cell r="N23">
            <v>0</v>
          </cell>
        </row>
        <row r="24">
          <cell r="D24">
            <v>125</v>
          </cell>
          <cell r="E24">
            <v>6.5</v>
          </cell>
          <cell r="F24">
            <v>244286.82</v>
          </cell>
          <cell r="G24">
            <v>217</v>
          </cell>
          <cell r="H24">
            <v>550.81499999999994</v>
          </cell>
          <cell r="I24">
            <v>39.858000000000004</v>
          </cell>
          <cell r="J24">
            <v>408.40300000000002</v>
          </cell>
          <cell r="K24">
            <v>5.8659999999999997</v>
          </cell>
          <cell r="L24">
            <v>0</v>
          </cell>
          <cell r="M24">
            <v>20.661999999999999</v>
          </cell>
          <cell r="N24">
            <v>474.78899999999999</v>
          </cell>
        </row>
        <row r="25">
          <cell r="D25">
            <v>150</v>
          </cell>
          <cell r="E25">
            <v>7.6</v>
          </cell>
          <cell r="F25">
            <v>2167.33</v>
          </cell>
          <cell r="G25">
            <v>14</v>
          </cell>
          <cell r="H25">
            <v>3.7720000000000002</v>
          </cell>
          <cell r="I25">
            <v>0.38400000000000012</v>
          </cell>
          <cell r="J25">
            <v>3.3140000000000005</v>
          </cell>
          <cell r="K25">
            <v>8.4000000000000005E-2</v>
          </cell>
          <cell r="L25">
            <v>0</v>
          </cell>
          <cell r="M25">
            <v>0.16800000000000004</v>
          </cell>
          <cell r="N25">
            <v>3.9500000000000006</v>
          </cell>
        </row>
        <row r="26">
          <cell r="D26">
            <v>135</v>
          </cell>
          <cell r="E26">
            <v>7.15</v>
          </cell>
          <cell r="F26">
            <v>128575.32</v>
          </cell>
          <cell r="G26">
            <v>322</v>
          </cell>
          <cell r="H26">
            <v>202.23099999999999</v>
          </cell>
          <cell r="I26">
            <v>23.436999999999998</v>
          </cell>
          <cell r="J26">
            <v>167.85300000000001</v>
          </cell>
          <cell r="K26">
            <v>0.41100000000000003</v>
          </cell>
          <cell r="L26">
            <v>1E-3</v>
          </cell>
          <cell r="M26">
            <v>8.4850000000000012</v>
          </cell>
          <cell r="N26">
            <v>200.18700000000004</v>
          </cell>
        </row>
        <row r="27">
          <cell r="D27">
            <v>135</v>
          </cell>
          <cell r="E27">
            <v>7.15</v>
          </cell>
          <cell r="F27">
            <v>260.27999999999997</v>
          </cell>
          <cell r="G27">
            <v>1</v>
          </cell>
          <cell r="H27">
            <v>0.66000000000000014</v>
          </cell>
          <cell r="I27">
            <v>7.4999999999999997E-2</v>
          </cell>
          <cell r="J27">
            <v>0.82400000000000018</v>
          </cell>
          <cell r="K27">
            <v>0.44700000000000006</v>
          </cell>
          <cell r="L27">
            <v>0</v>
          </cell>
          <cell r="M27">
            <v>4.0000000000000008E-2</v>
          </cell>
          <cell r="N27">
            <v>1.3860000000000001</v>
          </cell>
        </row>
        <row r="28">
          <cell r="D28"/>
          <cell r="E28"/>
          <cell r="F28">
            <v>0</v>
          </cell>
          <cell r="G28">
            <v>0</v>
          </cell>
          <cell r="H28"/>
          <cell r="I28"/>
          <cell r="J28"/>
          <cell r="K28"/>
          <cell r="L28"/>
          <cell r="M28"/>
          <cell r="N28">
            <v>0</v>
          </cell>
        </row>
        <row r="29">
          <cell r="D29">
            <v>50</v>
          </cell>
          <cell r="E29">
            <v>6.95</v>
          </cell>
          <cell r="F29">
            <v>51.39</v>
          </cell>
          <cell r="G29">
            <v>3</v>
          </cell>
          <cell r="H29">
            <v>4.9000000000000009E-2</v>
          </cell>
          <cell r="I29">
            <v>0</v>
          </cell>
          <cell r="J29">
            <v>3.2999999999999995E-2</v>
          </cell>
          <cell r="K29">
            <v>0</v>
          </cell>
          <cell r="L29">
            <v>0</v>
          </cell>
          <cell r="M29">
            <v>0</v>
          </cell>
          <cell r="N29">
            <v>3.2999999999999995E-2</v>
          </cell>
        </row>
        <row r="30">
          <cell r="D30"/>
          <cell r="E30">
            <v>7.8</v>
          </cell>
          <cell r="F30">
            <v>1631.8</v>
          </cell>
          <cell r="G30">
            <v>71</v>
          </cell>
          <cell r="H30">
            <v>8.0790000000000006</v>
          </cell>
          <cell r="I30">
            <v>0</v>
          </cell>
          <cell r="J30">
            <v>6.19</v>
          </cell>
          <cell r="K30">
            <v>0</v>
          </cell>
          <cell r="L30">
            <v>0</v>
          </cell>
          <cell r="M30">
            <v>0.30900000000000005</v>
          </cell>
          <cell r="N30">
            <v>6.4990000000000006</v>
          </cell>
        </row>
        <row r="31">
          <cell r="D31">
            <v>125</v>
          </cell>
          <cell r="E31">
            <v>5.5</v>
          </cell>
          <cell r="F31">
            <v>8000</v>
          </cell>
          <cell r="G31">
            <v>1</v>
          </cell>
          <cell r="H31">
            <v>29.837999999999994</v>
          </cell>
          <cell r="I31">
            <v>1.1959999999999997</v>
          </cell>
          <cell r="J31">
            <v>17.585000000000001</v>
          </cell>
          <cell r="K31">
            <v>-7.0000000000000007E-2</v>
          </cell>
          <cell r="L31">
            <v>0</v>
          </cell>
          <cell r="M31">
            <v>0.88</v>
          </cell>
          <cell r="N31">
            <v>19.590999999999998</v>
          </cell>
        </row>
        <row r="32">
          <cell r="D32">
            <v>67.5</v>
          </cell>
          <cell r="E32">
            <v>8.0500000000000007</v>
          </cell>
          <cell r="F32">
            <v>3395.81</v>
          </cell>
          <cell r="G32">
            <v>711</v>
          </cell>
          <cell r="H32">
            <v>8.6859999999999999</v>
          </cell>
          <cell r="I32">
            <v>0.29100000000000004</v>
          </cell>
          <cell r="J32">
            <v>6.2309999999999999</v>
          </cell>
          <cell r="K32">
            <v>1E-3</v>
          </cell>
          <cell r="L32">
            <v>0</v>
          </cell>
          <cell r="M32">
            <v>0.40800000000000003</v>
          </cell>
          <cell r="N32">
            <v>6.9310000000000009</v>
          </cell>
        </row>
        <row r="33">
          <cell r="D33">
            <v>45</v>
          </cell>
          <cell r="E33">
            <v>8.0500000000000007</v>
          </cell>
          <cell r="F33">
            <v>174.54</v>
          </cell>
          <cell r="G33">
            <v>16</v>
          </cell>
          <cell r="H33">
            <v>0.50600000000000001</v>
          </cell>
          <cell r="I33">
            <v>1.8000000000000002E-2</v>
          </cell>
          <cell r="J33">
            <v>0.40509999999999996</v>
          </cell>
          <cell r="K33">
            <v>0.21899999999999997</v>
          </cell>
          <cell r="L33">
            <v>0</v>
          </cell>
          <cell r="M33">
            <v>2.7E-2</v>
          </cell>
          <cell r="N33">
            <v>0.66909999999999992</v>
          </cell>
        </row>
        <row r="34">
          <cell r="D34"/>
          <cell r="E34"/>
          <cell r="F34">
            <v>0</v>
          </cell>
          <cell r="G34">
            <v>0</v>
          </cell>
          <cell r="H34"/>
          <cell r="I34"/>
          <cell r="J34"/>
          <cell r="K34"/>
          <cell r="L34"/>
          <cell r="M34"/>
          <cell r="N34">
            <v>0</v>
          </cell>
        </row>
        <row r="35">
          <cell r="D35"/>
          <cell r="E35"/>
          <cell r="F35">
            <v>5.9</v>
          </cell>
          <cell r="G35">
            <v>4</v>
          </cell>
          <cell r="H35">
            <v>9.0669999999999984</v>
          </cell>
          <cell r="I35">
            <v>8.3000000000000004E-2</v>
          </cell>
          <cell r="J35">
            <v>2.8540000000000001</v>
          </cell>
          <cell r="K35">
            <v>0.11</v>
          </cell>
          <cell r="L35">
            <v>0</v>
          </cell>
          <cell r="M35">
            <v>0.14399999999999999</v>
          </cell>
          <cell r="N35">
            <v>3.1910000000000003</v>
          </cell>
        </row>
        <row r="36">
          <cell r="D36"/>
          <cell r="E36">
            <v>175</v>
          </cell>
          <cell r="F36">
            <v>0</v>
          </cell>
          <cell r="G36">
            <v>1542</v>
          </cell>
          <cell r="H36">
            <v>0</v>
          </cell>
          <cell r="I36">
            <v>0</v>
          </cell>
          <cell r="J36">
            <v>0.32900000000000007</v>
          </cell>
          <cell r="K36">
            <v>0</v>
          </cell>
          <cell r="L36">
            <v>0</v>
          </cell>
          <cell r="M36">
            <v>0</v>
          </cell>
          <cell r="N36">
            <v>0.32900000000000007</v>
          </cell>
        </row>
        <row r="37">
          <cell r="D37"/>
          <cell r="E37"/>
          <cell r="F37">
            <v>648155.23000000021</v>
          </cell>
          <cell r="G37">
            <v>59278</v>
          </cell>
          <cell r="H37">
            <v>1312.605</v>
          </cell>
          <cell r="I37">
            <v>81.572000000000003</v>
          </cell>
          <cell r="J37">
            <v>937.72809999999981</v>
          </cell>
          <cell r="K37">
            <v>11.308999999999997</v>
          </cell>
          <cell r="L37">
            <v>1E-3</v>
          </cell>
          <cell r="M37">
            <v>47.320999999999998</v>
          </cell>
          <cell r="N37">
            <v>1117.431</v>
          </cell>
          <cell r="O37">
            <v>1086.1609999999998</v>
          </cell>
        </row>
      </sheetData>
      <sheetData sheetId="18">
        <row r="218">
          <cell r="F218">
            <v>123677.75999999999</v>
          </cell>
        </row>
        <row r="220">
          <cell r="F220">
            <v>17451.75</v>
          </cell>
        </row>
        <row r="221">
          <cell r="F221">
            <v>19040.82</v>
          </cell>
        </row>
        <row r="222">
          <cell r="F222">
            <v>23837.71</v>
          </cell>
        </row>
        <row r="223">
          <cell r="F223">
            <v>12652.04</v>
          </cell>
        </row>
        <row r="224">
          <cell r="F224">
            <v>50388.68</v>
          </cell>
        </row>
        <row r="225">
          <cell r="F225">
            <v>306.77</v>
          </cell>
        </row>
      </sheetData>
      <sheetData sheetId="19">
        <row r="34">
          <cell r="D34">
            <v>58.733199999999997</v>
          </cell>
          <cell r="E34">
            <v>17.619959999999999</v>
          </cell>
          <cell r="F34">
            <v>17.619959999999999</v>
          </cell>
          <cell r="G34">
            <v>11.746639999999999</v>
          </cell>
          <cell r="H34">
            <v>5.8733199999999997</v>
          </cell>
          <cell r="I34">
            <v>5.8733199999999997</v>
          </cell>
        </row>
        <row r="35">
          <cell r="D35">
            <v>53.957299999999996</v>
          </cell>
          <cell r="E35">
            <v>16.187189999999998</v>
          </cell>
          <cell r="F35">
            <v>16.187189999999998</v>
          </cell>
          <cell r="G35">
            <v>10.791460000000001</v>
          </cell>
          <cell r="H35">
            <v>5.3957300000000004</v>
          </cell>
          <cell r="I35">
            <v>5.3957300000000004</v>
          </cell>
        </row>
        <row r="36">
          <cell r="D36">
            <v>7.3216999999999999</v>
          </cell>
          <cell r="E36">
            <v>2.19651</v>
          </cell>
          <cell r="F36">
            <v>2.19651</v>
          </cell>
          <cell r="G36">
            <v>1.46434</v>
          </cell>
          <cell r="H36">
            <v>0.73216999999999999</v>
          </cell>
          <cell r="I36">
            <v>0.73216999999999999</v>
          </cell>
        </row>
        <row r="37">
          <cell r="D37">
            <v>95.935100000000006</v>
          </cell>
          <cell r="E37">
            <v>28.780529999999999</v>
          </cell>
          <cell r="F37">
            <v>28.780529999999999</v>
          </cell>
          <cell r="G37">
            <v>19.187020000000004</v>
          </cell>
          <cell r="H37">
            <v>9.593510000000002</v>
          </cell>
          <cell r="I37">
            <v>9.593510000000002</v>
          </cell>
        </row>
        <row r="38">
          <cell r="D38">
            <v>3.2469999999999999</v>
          </cell>
          <cell r="E38">
            <v>0.97409999999999997</v>
          </cell>
          <cell r="F38">
            <v>0.97409999999999997</v>
          </cell>
          <cell r="G38">
            <v>0.64939999999999998</v>
          </cell>
          <cell r="H38">
            <v>0.32469999999999999</v>
          </cell>
          <cell r="I38">
            <v>0.32469999999999999</v>
          </cell>
        </row>
        <row r="39">
          <cell r="D39">
            <v>86.946700000000007</v>
          </cell>
          <cell r="E39">
            <v>26.084010000000003</v>
          </cell>
          <cell r="F39">
            <v>26.084010000000003</v>
          </cell>
          <cell r="G39">
            <v>17.389340000000001</v>
          </cell>
          <cell r="H39">
            <v>8.6946700000000003</v>
          </cell>
          <cell r="I39">
            <v>8.6946700000000003</v>
          </cell>
        </row>
        <row r="40">
          <cell r="D40">
            <v>198.9742</v>
          </cell>
          <cell r="E40">
            <v>59.692259999999997</v>
          </cell>
          <cell r="F40">
            <v>59.692259999999997</v>
          </cell>
          <cell r="G40">
            <v>39.794840000000001</v>
          </cell>
          <cell r="H40">
            <v>19.89742</v>
          </cell>
          <cell r="I40">
            <v>19.89742</v>
          </cell>
        </row>
        <row r="41">
          <cell r="D41">
            <v>1.7400000000000002</v>
          </cell>
          <cell r="E41">
            <v>1</v>
          </cell>
          <cell r="F41">
            <v>0.55000000000000004</v>
          </cell>
          <cell r="G41">
            <v>0.08</v>
          </cell>
          <cell r="H41">
            <v>7.0000000000000007E-2</v>
          </cell>
          <cell r="I41">
            <v>0.04</v>
          </cell>
        </row>
        <row r="116">
          <cell r="E116">
            <v>10.571975999999999</v>
          </cell>
          <cell r="F116">
            <v>17.619959999999999</v>
          </cell>
          <cell r="G116">
            <v>14.095967999999999</v>
          </cell>
          <cell r="H116">
            <v>8.2226479999999995</v>
          </cell>
          <cell r="I116">
            <v>5.8733199999999997</v>
          </cell>
        </row>
        <row r="117">
          <cell r="E117">
            <v>8.0935949999999988</v>
          </cell>
          <cell r="F117">
            <v>16.187189999999998</v>
          </cell>
          <cell r="G117">
            <v>13.489324999999999</v>
          </cell>
          <cell r="H117">
            <v>8.0935950000000005</v>
          </cell>
          <cell r="I117">
            <v>5.3957300000000004</v>
          </cell>
        </row>
        <row r="118">
          <cell r="E118">
            <v>1.098255</v>
          </cell>
          <cell r="F118">
            <v>2.19651</v>
          </cell>
          <cell r="G118">
            <v>1.830425</v>
          </cell>
          <cell r="H118">
            <v>1.098255</v>
          </cell>
          <cell r="I118">
            <v>0.73216999999999999</v>
          </cell>
        </row>
        <row r="119">
          <cell r="E119">
            <v>14.390264999999999</v>
          </cell>
          <cell r="F119">
            <v>28.780529999999999</v>
          </cell>
          <cell r="G119">
            <v>23.983775000000001</v>
          </cell>
          <cell r="H119">
            <v>14.390265000000003</v>
          </cell>
          <cell r="I119">
            <v>9.593510000000002</v>
          </cell>
        </row>
        <row r="120">
          <cell r="E120">
            <v>0.97409999999999997</v>
          </cell>
          <cell r="F120">
            <v>0.97409999999999997</v>
          </cell>
          <cell r="G120">
            <v>0.64939999999999998</v>
          </cell>
          <cell r="H120">
            <v>0.32469999999999999</v>
          </cell>
          <cell r="I120">
            <v>0.32469999999999999</v>
          </cell>
        </row>
        <row r="121">
          <cell r="E121">
            <v>15.650406</v>
          </cell>
          <cell r="F121">
            <v>26.084010000000003</v>
          </cell>
          <cell r="G121">
            <v>20.867208000000005</v>
          </cell>
          <cell r="H121">
            <v>12.172538000000001</v>
          </cell>
          <cell r="I121">
            <v>8.6946700000000003</v>
          </cell>
        </row>
        <row r="122">
          <cell r="E122">
            <v>29.846129999999999</v>
          </cell>
          <cell r="F122">
            <v>59.692259999999997</v>
          </cell>
          <cell r="G122">
            <v>49.743549999999999</v>
          </cell>
          <cell r="H122">
            <v>29.846130000000002</v>
          </cell>
          <cell r="I122">
            <v>19.89742</v>
          </cell>
        </row>
        <row r="123">
          <cell r="E123">
            <v>1</v>
          </cell>
          <cell r="F123">
            <v>0.55000000000000004</v>
          </cell>
          <cell r="G123">
            <v>0.08</v>
          </cell>
          <cell r="H123">
            <v>7.0000000000000007E-2</v>
          </cell>
          <cell r="I123">
            <v>0.04</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S1"/>
      <sheetName val="S2"/>
      <sheetName val="S4"/>
      <sheetName val="S5"/>
      <sheetName val="A1"/>
      <sheetName val="F1 2009-10"/>
      <sheetName val="F1a 2009-10"/>
      <sheetName val="F1 2010-11"/>
      <sheetName val="F1a 2010-11"/>
      <sheetName val="F1 2011-12"/>
      <sheetName val="F1a 2011-12"/>
      <sheetName val="F1 2012 -13"/>
      <sheetName val="F1a 2012-13"/>
      <sheetName val="F1 2013 -14"/>
      <sheetName val="F1a 2013-14"/>
      <sheetName val="F1 2014 -15"/>
      <sheetName val="F1a 2014-15"/>
      <sheetName val="F1 2015-16"/>
      <sheetName val="F1a 2015-16"/>
      <sheetName val="F1 2016-17"/>
      <sheetName val="F1a 2016-17"/>
      <sheetName val="F1 2017-18"/>
      <sheetName val="F1a 2017-18"/>
      <sheetName val="F1 2018-19"/>
      <sheetName val="F1a 2018-19"/>
      <sheetName val="F1 2019-20"/>
      <sheetName val="F1a 2019-20"/>
      <sheetName val="F1 2020-21"/>
      <sheetName val="F1a 2020-21"/>
      <sheetName val="F1b"/>
      <sheetName val="F1c"/>
      <sheetName val="F1d"/>
      <sheetName val="F1e"/>
      <sheetName val="F2"/>
      <sheetName val="F2a"/>
      <sheetName val="F2a(i)"/>
      <sheetName val="F2b"/>
      <sheetName val="F2b(i)"/>
      <sheetName val="F2b(ii)"/>
      <sheetName val="F2b(iii)"/>
      <sheetName val="F2b-loan"/>
      <sheetName val="F2b(ii)-loan"/>
      <sheetName val="F2b(iii)-loan"/>
      <sheetName val="F2c"/>
      <sheetName val="F2d"/>
      <sheetName val="F2f"/>
      <sheetName val="F2e"/>
      <sheetName val="F3"/>
      <sheetName val="F3a"/>
      <sheetName val="F3b"/>
      <sheetName val="F4"/>
      <sheetName val="F5 - R&amp;M Exp"/>
      <sheetName val="F6a"/>
      <sheetName val="F6 - Emp Costs"/>
      <sheetName val="F7 Admin &amp;  Gen"/>
      <sheetName val="F8"/>
      <sheetName val="F9"/>
      <sheetName val="F10"/>
      <sheetName val="F11"/>
      <sheetName val="F11a"/>
      <sheetName val="F11b"/>
      <sheetName val="F12"/>
      <sheetName val="F13"/>
      <sheetName val="F14"/>
      <sheetName val="P1"/>
      <sheetName val="P1a"/>
      <sheetName val="P2"/>
      <sheetName val="P3"/>
      <sheetName val="P4"/>
      <sheetName val="R1- FY08-FY14"/>
      <sheetName val="R1 FY15-FY21"/>
      <sheetName val="R2"/>
      <sheetName val="R3a FY08-FY14"/>
      <sheetName val="R3a FY15-21"/>
      <sheetName val="R3"/>
      <sheetName val="R4"/>
      <sheetName val="R4a"/>
      <sheetName val="R4b"/>
      <sheetName val="R5"/>
      <sheetName val="T1"/>
    </sheetNames>
    <sheetDataSet>
      <sheetData sheetId="0"/>
      <sheetData sheetId="1"/>
      <sheetData sheetId="2"/>
      <sheetData sheetId="3"/>
      <sheetData sheetId="4"/>
      <sheetData sheetId="5"/>
      <sheetData sheetId="6">
        <row r="43">
          <cell r="G43">
            <v>1342.9516500000002</v>
          </cell>
        </row>
        <row r="46">
          <cell r="S46">
            <v>314.06599999999992</v>
          </cell>
        </row>
      </sheetData>
      <sheetData sheetId="7"/>
      <sheetData sheetId="8">
        <row r="46">
          <cell r="G46">
            <v>1412.5072645950443</v>
          </cell>
        </row>
        <row r="49">
          <cell r="S49">
            <v>507.26036055537452</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15">
          <cell r="N15">
            <v>1246.54</v>
          </cell>
          <cell r="P15">
            <v>1291.25</v>
          </cell>
          <cell r="R15">
            <v>1307.23</v>
          </cell>
          <cell r="T15">
            <v>1312.6019999999999</v>
          </cell>
          <cell r="V15">
            <v>1339.8997099999997</v>
          </cell>
          <cell r="X15">
            <v>1397.5168901499997</v>
          </cell>
          <cell r="Z15">
            <v>1436.6980085112496</v>
          </cell>
          <cell r="AB15">
            <v>1477.0887496592632</v>
          </cell>
          <cell r="AD15">
            <v>1518.7282160644595</v>
          </cell>
          <cell r="AF15">
            <v>1561.6568140971806</v>
          </cell>
        </row>
        <row r="41">
          <cell r="N41">
            <v>2083.98</v>
          </cell>
          <cell r="P41">
            <v>2148.9</v>
          </cell>
          <cell r="R41">
            <v>2080.5700000000002</v>
          </cell>
          <cell r="T41">
            <v>1894.791805942556</v>
          </cell>
          <cell r="V41">
            <v>1675.11974652039</v>
          </cell>
          <cell r="X41">
            <v>1643.4582562267967</v>
          </cell>
          <cell r="Z41">
            <v>1669.1352423736193</v>
          </cell>
          <cell r="AB41">
            <v>1700.6744849783197</v>
          </cell>
          <cell r="AD41">
            <v>1733.733728753388</v>
          </cell>
          <cell r="AF41">
            <v>1767.7840465030768</v>
          </cell>
        </row>
      </sheetData>
      <sheetData sheetId="31">
        <row r="10">
          <cell r="F10">
            <v>15.46</v>
          </cell>
          <cell r="I10">
            <v>33.79</v>
          </cell>
          <cell r="L10">
            <v>43.84</v>
          </cell>
          <cell r="O10">
            <v>0.47643229999999998</v>
          </cell>
        </row>
        <row r="11">
          <cell r="O11">
            <v>22.3042652</v>
          </cell>
        </row>
        <row r="12">
          <cell r="O12">
            <v>0.39448260000000002</v>
          </cell>
        </row>
      </sheetData>
      <sheetData sheetId="32"/>
      <sheetData sheetId="33">
        <row r="113">
          <cell r="O113">
            <v>18.5512154</v>
          </cell>
        </row>
      </sheetData>
      <sheetData sheetId="34"/>
      <sheetData sheetId="35">
        <row r="57">
          <cell r="G57">
            <v>13.49316</v>
          </cell>
          <cell r="P57">
            <v>31.793759999999995</v>
          </cell>
        </row>
        <row r="58">
          <cell r="J58">
            <v>17.425799999999999</v>
          </cell>
          <cell r="M58">
            <v>23.849639999999997</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13">
          <cell r="D13"/>
          <cell r="E13"/>
          <cell r="F13"/>
          <cell r="G13"/>
        </row>
      </sheetData>
      <sheetData sheetId="59">
        <row r="37">
          <cell r="D37">
            <v>0</v>
          </cell>
          <cell r="E37">
            <v>7.31</v>
          </cell>
          <cell r="F37">
            <v>7.8311263699999998</v>
          </cell>
          <cell r="G37">
            <v>14.604694779999999</v>
          </cell>
        </row>
      </sheetData>
      <sheetData sheetId="60">
        <row r="27">
          <cell r="D27">
            <v>0</v>
          </cell>
          <cell r="E27">
            <v>0.92</v>
          </cell>
          <cell r="F27">
            <v>1.1255850000000001</v>
          </cell>
          <cell r="G27">
            <v>0.28600500000000001</v>
          </cell>
        </row>
      </sheetData>
      <sheetData sheetId="61">
        <row r="11">
          <cell r="D11">
            <v>46.71</v>
          </cell>
          <cell r="G11">
            <v>82.752053899999993</v>
          </cell>
        </row>
      </sheetData>
      <sheetData sheetId="62"/>
      <sheetData sheetId="63"/>
      <sheetData sheetId="64">
        <row r="37">
          <cell r="D37"/>
          <cell r="E37"/>
          <cell r="G37">
            <v>76.189224244199991</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9"/>
  <sheetViews>
    <sheetView tabSelected="1" view="pageBreakPreview" zoomScale="80" zoomScaleNormal="100" zoomScaleSheetLayoutView="80" workbookViewId="0">
      <selection activeCell="D25" sqref="D25"/>
    </sheetView>
  </sheetViews>
  <sheetFormatPr defaultRowHeight="12" customHeight="1" x14ac:dyDescent="0.2"/>
  <cols>
    <col min="1" max="1" width="8.42578125" style="1" customWidth="1"/>
    <col min="2" max="2" width="20.5703125" style="1" customWidth="1"/>
    <col min="3" max="3" width="20.28515625" style="1" customWidth="1"/>
    <col min="4" max="4" width="74.28515625" style="1" customWidth="1"/>
    <col min="5" max="256" width="9.140625" style="1"/>
    <col min="257" max="257" width="8.42578125" style="1" customWidth="1"/>
    <col min="258" max="258" width="20.5703125" style="1" customWidth="1"/>
    <col min="259" max="259" width="20.28515625" style="1" customWidth="1"/>
    <col min="260" max="260" width="74.28515625" style="1" customWidth="1"/>
    <col min="261" max="512" width="9.140625" style="1"/>
    <col min="513" max="513" width="8.42578125" style="1" customWidth="1"/>
    <col min="514" max="514" width="20.5703125" style="1" customWidth="1"/>
    <col min="515" max="515" width="20.28515625" style="1" customWidth="1"/>
    <col min="516" max="516" width="74.28515625" style="1" customWidth="1"/>
    <col min="517" max="768" width="9.140625" style="1"/>
    <col min="769" max="769" width="8.42578125" style="1" customWidth="1"/>
    <col min="770" max="770" width="20.5703125" style="1" customWidth="1"/>
    <col min="771" max="771" width="20.28515625" style="1" customWidth="1"/>
    <col min="772" max="772" width="74.28515625" style="1" customWidth="1"/>
    <col min="773" max="1024" width="9.140625" style="1"/>
    <col min="1025" max="1025" width="8.42578125" style="1" customWidth="1"/>
    <col min="1026" max="1026" width="20.5703125" style="1" customWidth="1"/>
    <col min="1027" max="1027" width="20.28515625" style="1" customWidth="1"/>
    <col min="1028" max="1028" width="74.28515625" style="1" customWidth="1"/>
    <col min="1029" max="1280" width="9.140625" style="1"/>
    <col min="1281" max="1281" width="8.42578125" style="1" customWidth="1"/>
    <col min="1282" max="1282" width="20.5703125" style="1" customWidth="1"/>
    <col min="1283" max="1283" width="20.28515625" style="1" customWidth="1"/>
    <col min="1284" max="1284" width="74.28515625" style="1" customWidth="1"/>
    <col min="1285" max="1536" width="9.140625" style="1"/>
    <col min="1537" max="1537" width="8.42578125" style="1" customWidth="1"/>
    <col min="1538" max="1538" width="20.5703125" style="1" customWidth="1"/>
    <col min="1539" max="1539" width="20.28515625" style="1" customWidth="1"/>
    <col min="1540" max="1540" width="74.28515625" style="1" customWidth="1"/>
    <col min="1541" max="1792" width="9.140625" style="1"/>
    <col min="1793" max="1793" width="8.42578125" style="1" customWidth="1"/>
    <col min="1794" max="1794" width="20.5703125" style="1" customWidth="1"/>
    <col min="1795" max="1795" width="20.28515625" style="1" customWidth="1"/>
    <col min="1796" max="1796" width="74.28515625" style="1" customWidth="1"/>
    <col min="1797" max="2048" width="9.140625" style="1"/>
    <col min="2049" max="2049" width="8.42578125" style="1" customWidth="1"/>
    <col min="2050" max="2050" width="20.5703125" style="1" customWidth="1"/>
    <col min="2051" max="2051" width="20.28515625" style="1" customWidth="1"/>
    <col min="2052" max="2052" width="74.28515625" style="1" customWidth="1"/>
    <col min="2053" max="2304" width="9.140625" style="1"/>
    <col min="2305" max="2305" width="8.42578125" style="1" customWidth="1"/>
    <col min="2306" max="2306" width="20.5703125" style="1" customWidth="1"/>
    <col min="2307" max="2307" width="20.28515625" style="1" customWidth="1"/>
    <col min="2308" max="2308" width="74.28515625" style="1" customWidth="1"/>
    <col min="2309" max="2560" width="9.140625" style="1"/>
    <col min="2561" max="2561" width="8.42578125" style="1" customWidth="1"/>
    <col min="2562" max="2562" width="20.5703125" style="1" customWidth="1"/>
    <col min="2563" max="2563" width="20.28515625" style="1" customWidth="1"/>
    <col min="2564" max="2564" width="74.28515625" style="1" customWidth="1"/>
    <col min="2565" max="2816" width="9.140625" style="1"/>
    <col min="2817" max="2817" width="8.42578125" style="1" customWidth="1"/>
    <col min="2818" max="2818" width="20.5703125" style="1" customWidth="1"/>
    <col min="2819" max="2819" width="20.28515625" style="1" customWidth="1"/>
    <col min="2820" max="2820" width="74.28515625" style="1" customWidth="1"/>
    <col min="2821" max="3072" width="9.140625" style="1"/>
    <col min="3073" max="3073" width="8.42578125" style="1" customWidth="1"/>
    <col min="3074" max="3074" width="20.5703125" style="1" customWidth="1"/>
    <col min="3075" max="3075" width="20.28515625" style="1" customWidth="1"/>
    <col min="3076" max="3076" width="74.28515625" style="1" customWidth="1"/>
    <col min="3077" max="3328" width="9.140625" style="1"/>
    <col min="3329" max="3329" width="8.42578125" style="1" customWidth="1"/>
    <col min="3330" max="3330" width="20.5703125" style="1" customWidth="1"/>
    <col min="3331" max="3331" width="20.28515625" style="1" customWidth="1"/>
    <col min="3332" max="3332" width="74.28515625" style="1" customWidth="1"/>
    <col min="3333" max="3584" width="9.140625" style="1"/>
    <col min="3585" max="3585" width="8.42578125" style="1" customWidth="1"/>
    <col min="3586" max="3586" width="20.5703125" style="1" customWidth="1"/>
    <col min="3587" max="3587" width="20.28515625" style="1" customWidth="1"/>
    <col min="3588" max="3588" width="74.28515625" style="1" customWidth="1"/>
    <col min="3589" max="3840" width="9.140625" style="1"/>
    <col min="3841" max="3841" width="8.42578125" style="1" customWidth="1"/>
    <col min="3842" max="3842" width="20.5703125" style="1" customWidth="1"/>
    <col min="3843" max="3843" width="20.28515625" style="1" customWidth="1"/>
    <col min="3844" max="3844" width="74.28515625" style="1" customWidth="1"/>
    <col min="3845" max="4096" width="9.140625" style="1"/>
    <col min="4097" max="4097" width="8.42578125" style="1" customWidth="1"/>
    <col min="4098" max="4098" width="20.5703125" style="1" customWidth="1"/>
    <col min="4099" max="4099" width="20.28515625" style="1" customWidth="1"/>
    <col min="4100" max="4100" width="74.28515625" style="1" customWidth="1"/>
    <col min="4101" max="4352" width="9.140625" style="1"/>
    <col min="4353" max="4353" width="8.42578125" style="1" customWidth="1"/>
    <col min="4354" max="4354" width="20.5703125" style="1" customWidth="1"/>
    <col min="4355" max="4355" width="20.28515625" style="1" customWidth="1"/>
    <col min="4356" max="4356" width="74.28515625" style="1" customWidth="1"/>
    <col min="4357" max="4608" width="9.140625" style="1"/>
    <col min="4609" max="4609" width="8.42578125" style="1" customWidth="1"/>
    <col min="4610" max="4610" width="20.5703125" style="1" customWidth="1"/>
    <col min="4611" max="4611" width="20.28515625" style="1" customWidth="1"/>
    <col min="4612" max="4612" width="74.28515625" style="1" customWidth="1"/>
    <col min="4613" max="4864" width="9.140625" style="1"/>
    <col min="4865" max="4865" width="8.42578125" style="1" customWidth="1"/>
    <col min="4866" max="4866" width="20.5703125" style="1" customWidth="1"/>
    <col min="4867" max="4867" width="20.28515625" style="1" customWidth="1"/>
    <col min="4868" max="4868" width="74.28515625" style="1" customWidth="1"/>
    <col min="4869" max="5120" width="9.140625" style="1"/>
    <col min="5121" max="5121" width="8.42578125" style="1" customWidth="1"/>
    <col min="5122" max="5122" width="20.5703125" style="1" customWidth="1"/>
    <col min="5123" max="5123" width="20.28515625" style="1" customWidth="1"/>
    <col min="5124" max="5124" width="74.28515625" style="1" customWidth="1"/>
    <col min="5125" max="5376" width="9.140625" style="1"/>
    <col min="5377" max="5377" width="8.42578125" style="1" customWidth="1"/>
    <col min="5378" max="5378" width="20.5703125" style="1" customWidth="1"/>
    <col min="5379" max="5379" width="20.28515625" style="1" customWidth="1"/>
    <col min="5380" max="5380" width="74.28515625" style="1" customWidth="1"/>
    <col min="5381" max="5632" width="9.140625" style="1"/>
    <col min="5633" max="5633" width="8.42578125" style="1" customWidth="1"/>
    <col min="5634" max="5634" width="20.5703125" style="1" customWidth="1"/>
    <col min="5635" max="5635" width="20.28515625" style="1" customWidth="1"/>
    <col min="5636" max="5636" width="74.28515625" style="1" customWidth="1"/>
    <col min="5637" max="5888" width="9.140625" style="1"/>
    <col min="5889" max="5889" width="8.42578125" style="1" customWidth="1"/>
    <col min="5890" max="5890" width="20.5703125" style="1" customWidth="1"/>
    <col min="5891" max="5891" width="20.28515625" style="1" customWidth="1"/>
    <col min="5892" max="5892" width="74.28515625" style="1" customWidth="1"/>
    <col min="5893" max="6144" width="9.140625" style="1"/>
    <col min="6145" max="6145" width="8.42578125" style="1" customWidth="1"/>
    <col min="6146" max="6146" width="20.5703125" style="1" customWidth="1"/>
    <col min="6147" max="6147" width="20.28515625" style="1" customWidth="1"/>
    <col min="6148" max="6148" width="74.28515625" style="1" customWidth="1"/>
    <col min="6149" max="6400" width="9.140625" style="1"/>
    <col min="6401" max="6401" width="8.42578125" style="1" customWidth="1"/>
    <col min="6402" max="6402" width="20.5703125" style="1" customWidth="1"/>
    <col min="6403" max="6403" width="20.28515625" style="1" customWidth="1"/>
    <col min="6404" max="6404" width="74.28515625" style="1" customWidth="1"/>
    <col min="6405" max="6656" width="9.140625" style="1"/>
    <col min="6657" max="6657" width="8.42578125" style="1" customWidth="1"/>
    <col min="6658" max="6658" width="20.5703125" style="1" customWidth="1"/>
    <col min="6659" max="6659" width="20.28515625" style="1" customWidth="1"/>
    <col min="6660" max="6660" width="74.28515625" style="1" customWidth="1"/>
    <col min="6661" max="6912" width="9.140625" style="1"/>
    <col min="6913" max="6913" width="8.42578125" style="1" customWidth="1"/>
    <col min="6914" max="6914" width="20.5703125" style="1" customWidth="1"/>
    <col min="6915" max="6915" width="20.28515625" style="1" customWidth="1"/>
    <col min="6916" max="6916" width="74.28515625" style="1" customWidth="1"/>
    <col min="6917" max="7168" width="9.140625" style="1"/>
    <col min="7169" max="7169" width="8.42578125" style="1" customWidth="1"/>
    <col min="7170" max="7170" width="20.5703125" style="1" customWidth="1"/>
    <col min="7171" max="7171" width="20.28515625" style="1" customWidth="1"/>
    <col min="7172" max="7172" width="74.28515625" style="1" customWidth="1"/>
    <col min="7173" max="7424" width="9.140625" style="1"/>
    <col min="7425" max="7425" width="8.42578125" style="1" customWidth="1"/>
    <col min="7426" max="7426" width="20.5703125" style="1" customWidth="1"/>
    <col min="7427" max="7427" width="20.28515625" style="1" customWidth="1"/>
    <col min="7428" max="7428" width="74.28515625" style="1" customWidth="1"/>
    <col min="7429" max="7680" width="9.140625" style="1"/>
    <col min="7681" max="7681" width="8.42578125" style="1" customWidth="1"/>
    <col min="7682" max="7682" width="20.5703125" style="1" customWidth="1"/>
    <col min="7683" max="7683" width="20.28515625" style="1" customWidth="1"/>
    <col min="7684" max="7684" width="74.28515625" style="1" customWidth="1"/>
    <col min="7685" max="7936" width="9.140625" style="1"/>
    <col min="7937" max="7937" width="8.42578125" style="1" customWidth="1"/>
    <col min="7938" max="7938" width="20.5703125" style="1" customWidth="1"/>
    <col min="7939" max="7939" width="20.28515625" style="1" customWidth="1"/>
    <col min="7940" max="7940" width="74.28515625" style="1" customWidth="1"/>
    <col min="7941" max="8192" width="9.140625" style="1"/>
    <col min="8193" max="8193" width="8.42578125" style="1" customWidth="1"/>
    <col min="8194" max="8194" width="20.5703125" style="1" customWidth="1"/>
    <col min="8195" max="8195" width="20.28515625" style="1" customWidth="1"/>
    <col min="8196" max="8196" width="74.28515625" style="1" customWidth="1"/>
    <col min="8197" max="8448" width="9.140625" style="1"/>
    <col min="8449" max="8449" width="8.42578125" style="1" customWidth="1"/>
    <col min="8450" max="8450" width="20.5703125" style="1" customWidth="1"/>
    <col min="8451" max="8451" width="20.28515625" style="1" customWidth="1"/>
    <col min="8452" max="8452" width="74.28515625" style="1" customWidth="1"/>
    <col min="8453" max="8704" width="9.140625" style="1"/>
    <col min="8705" max="8705" width="8.42578125" style="1" customWidth="1"/>
    <col min="8706" max="8706" width="20.5703125" style="1" customWidth="1"/>
    <col min="8707" max="8707" width="20.28515625" style="1" customWidth="1"/>
    <col min="8708" max="8708" width="74.28515625" style="1" customWidth="1"/>
    <col min="8709" max="8960" width="9.140625" style="1"/>
    <col min="8961" max="8961" width="8.42578125" style="1" customWidth="1"/>
    <col min="8962" max="8962" width="20.5703125" style="1" customWidth="1"/>
    <col min="8963" max="8963" width="20.28515625" style="1" customWidth="1"/>
    <col min="8964" max="8964" width="74.28515625" style="1" customWidth="1"/>
    <col min="8965" max="9216" width="9.140625" style="1"/>
    <col min="9217" max="9217" width="8.42578125" style="1" customWidth="1"/>
    <col min="9218" max="9218" width="20.5703125" style="1" customWidth="1"/>
    <col min="9219" max="9219" width="20.28515625" style="1" customWidth="1"/>
    <col min="9220" max="9220" width="74.28515625" style="1" customWidth="1"/>
    <col min="9221" max="9472" width="9.140625" style="1"/>
    <col min="9473" max="9473" width="8.42578125" style="1" customWidth="1"/>
    <col min="9474" max="9474" width="20.5703125" style="1" customWidth="1"/>
    <col min="9475" max="9475" width="20.28515625" style="1" customWidth="1"/>
    <col min="9476" max="9476" width="74.28515625" style="1" customWidth="1"/>
    <col min="9477" max="9728" width="9.140625" style="1"/>
    <col min="9729" max="9729" width="8.42578125" style="1" customWidth="1"/>
    <col min="9730" max="9730" width="20.5703125" style="1" customWidth="1"/>
    <col min="9731" max="9731" width="20.28515625" style="1" customWidth="1"/>
    <col min="9732" max="9732" width="74.28515625" style="1" customWidth="1"/>
    <col min="9733" max="9984" width="9.140625" style="1"/>
    <col min="9985" max="9985" width="8.42578125" style="1" customWidth="1"/>
    <col min="9986" max="9986" width="20.5703125" style="1" customWidth="1"/>
    <col min="9987" max="9987" width="20.28515625" style="1" customWidth="1"/>
    <col min="9988" max="9988" width="74.28515625" style="1" customWidth="1"/>
    <col min="9989" max="10240" width="9.140625" style="1"/>
    <col min="10241" max="10241" width="8.42578125" style="1" customWidth="1"/>
    <col min="10242" max="10242" width="20.5703125" style="1" customWidth="1"/>
    <col min="10243" max="10243" width="20.28515625" style="1" customWidth="1"/>
    <col min="10244" max="10244" width="74.28515625" style="1" customWidth="1"/>
    <col min="10245" max="10496" width="9.140625" style="1"/>
    <col min="10497" max="10497" width="8.42578125" style="1" customWidth="1"/>
    <col min="10498" max="10498" width="20.5703125" style="1" customWidth="1"/>
    <col min="10499" max="10499" width="20.28515625" style="1" customWidth="1"/>
    <col min="10500" max="10500" width="74.28515625" style="1" customWidth="1"/>
    <col min="10501" max="10752" width="9.140625" style="1"/>
    <col min="10753" max="10753" width="8.42578125" style="1" customWidth="1"/>
    <col min="10754" max="10754" width="20.5703125" style="1" customWidth="1"/>
    <col min="10755" max="10755" width="20.28515625" style="1" customWidth="1"/>
    <col min="10756" max="10756" width="74.28515625" style="1" customWidth="1"/>
    <col min="10757" max="11008" width="9.140625" style="1"/>
    <col min="11009" max="11009" width="8.42578125" style="1" customWidth="1"/>
    <col min="11010" max="11010" width="20.5703125" style="1" customWidth="1"/>
    <col min="11011" max="11011" width="20.28515625" style="1" customWidth="1"/>
    <col min="11012" max="11012" width="74.28515625" style="1" customWidth="1"/>
    <col min="11013" max="11264" width="9.140625" style="1"/>
    <col min="11265" max="11265" width="8.42578125" style="1" customWidth="1"/>
    <col min="11266" max="11266" width="20.5703125" style="1" customWidth="1"/>
    <col min="11267" max="11267" width="20.28515625" style="1" customWidth="1"/>
    <col min="11268" max="11268" width="74.28515625" style="1" customWidth="1"/>
    <col min="11269" max="11520" width="9.140625" style="1"/>
    <col min="11521" max="11521" width="8.42578125" style="1" customWidth="1"/>
    <col min="11522" max="11522" width="20.5703125" style="1" customWidth="1"/>
    <col min="11523" max="11523" width="20.28515625" style="1" customWidth="1"/>
    <col min="11524" max="11524" width="74.28515625" style="1" customWidth="1"/>
    <col min="11525" max="11776" width="9.140625" style="1"/>
    <col min="11777" max="11777" width="8.42578125" style="1" customWidth="1"/>
    <col min="11778" max="11778" width="20.5703125" style="1" customWidth="1"/>
    <col min="11779" max="11779" width="20.28515625" style="1" customWidth="1"/>
    <col min="11780" max="11780" width="74.28515625" style="1" customWidth="1"/>
    <col min="11781" max="12032" width="9.140625" style="1"/>
    <col min="12033" max="12033" width="8.42578125" style="1" customWidth="1"/>
    <col min="12034" max="12034" width="20.5703125" style="1" customWidth="1"/>
    <col min="12035" max="12035" width="20.28515625" style="1" customWidth="1"/>
    <col min="12036" max="12036" width="74.28515625" style="1" customWidth="1"/>
    <col min="12037" max="12288" width="9.140625" style="1"/>
    <col min="12289" max="12289" width="8.42578125" style="1" customWidth="1"/>
    <col min="12290" max="12290" width="20.5703125" style="1" customWidth="1"/>
    <col min="12291" max="12291" width="20.28515625" style="1" customWidth="1"/>
    <col min="12292" max="12292" width="74.28515625" style="1" customWidth="1"/>
    <col min="12293" max="12544" width="9.140625" style="1"/>
    <col min="12545" max="12545" width="8.42578125" style="1" customWidth="1"/>
    <col min="12546" max="12546" width="20.5703125" style="1" customWidth="1"/>
    <col min="12547" max="12547" width="20.28515625" style="1" customWidth="1"/>
    <col min="12548" max="12548" width="74.28515625" style="1" customWidth="1"/>
    <col min="12549" max="12800" width="9.140625" style="1"/>
    <col min="12801" max="12801" width="8.42578125" style="1" customWidth="1"/>
    <col min="12802" max="12802" width="20.5703125" style="1" customWidth="1"/>
    <col min="12803" max="12803" width="20.28515625" style="1" customWidth="1"/>
    <col min="12804" max="12804" width="74.28515625" style="1" customWidth="1"/>
    <col min="12805" max="13056" width="9.140625" style="1"/>
    <col min="13057" max="13057" width="8.42578125" style="1" customWidth="1"/>
    <col min="13058" max="13058" width="20.5703125" style="1" customWidth="1"/>
    <col min="13059" max="13059" width="20.28515625" style="1" customWidth="1"/>
    <col min="13060" max="13060" width="74.28515625" style="1" customWidth="1"/>
    <col min="13061" max="13312" width="9.140625" style="1"/>
    <col min="13313" max="13313" width="8.42578125" style="1" customWidth="1"/>
    <col min="13314" max="13314" width="20.5703125" style="1" customWidth="1"/>
    <col min="13315" max="13315" width="20.28515625" style="1" customWidth="1"/>
    <col min="13316" max="13316" width="74.28515625" style="1" customWidth="1"/>
    <col min="13317" max="13568" width="9.140625" style="1"/>
    <col min="13569" max="13569" width="8.42578125" style="1" customWidth="1"/>
    <col min="13570" max="13570" width="20.5703125" style="1" customWidth="1"/>
    <col min="13571" max="13571" width="20.28515625" style="1" customWidth="1"/>
    <col min="13572" max="13572" width="74.28515625" style="1" customWidth="1"/>
    <col min="13573" max="13824" width="9.140625" style="1"/>
    <col min="13825" max="13825" width="8.42578125" style="1" customWidth="1"/>
    <col min="13826" max="13826" width="20.5703125" style="1" customWidth="1"/>
    <col min="13827" max="13827" width="20.28515625" style="1" customWidth="1"/>
    <col min="13828" max="13828" width="74.28515625" style="1" customWidth="1"/>
    <col min="13829" max="14080" width="9.140625" style="1"/>
    <col min="14081" max="14081" width="8.42578125" style="1" customWidth="1"/>
    <col min="14082" max="14082" width="20.5703125" style="1" customWidth="1"/>
    <col min="14083" max="14083" width="20.28515625" style="1" customWidth="1"/>
    <col min="14084" max="14084" width="74.28515625" style="1" customWidth="1"/>
    <col min="14085" max="14336" width="9.140625" style="1"/>
    <col min="14337" max="14337" width="8.42578125" style="1" customWidth="1"/>
    <col min="14338" max="14338" width="20.5703125" style="1" customWidth="1"/>
    <col min="14339" max="14339" width="20.28515625" style="1" customWidth="1"/>
    <col min="14340" max="14340" width="74.28515625" style="1" customWidth="1"/>
    <col min="14341" max="14592" width="9.140625" style="1"/>
    <col min="14593" max="14593" width="8.42578125" style="1" customWidth="1"/>
    <col min="14594" max="14594" width="20.5703125" style="1" customWidth="1"/>
    <col min="14595" max="14595" width="20.28515625" style="1" customWidth="1"/>
    <col min="14596" max="14596" width="74.28515625" style="1" customWidth="1"/>
    <col min="14597" max="14848" width="9.140625" style="1"/>
    <col min="14849" max="14849" width="8.42578125" style="1" customWidth="1"/>
    <col min="14850" max="14850" width="20.5703125" style="1" customWidth="1"/>
    <col min="14851" max="14851" width="20.28515625" style="1" customWidth="1"/>
    <col min="14852" max="14852" width="74.28515625" style="1" customWidth="1"/>
    <col min="14853" max="15104" width="9.140625" style="1"/>
    <col min="15105" max="15105" width="8.42578125" style="1" customWidth="1"/>
    <col min="15106" max="15106" width="20.5703125" style="1" customWidth="1"/>
    <col min="15107" max="15107" width="20.28515625" style="1" customWidth="1"/>
    <col min="15108" max="15108" width="74.28515625" style="1" customWidth="1"/>
    <col min="15109" max="15360" width="9.140625" style="1"/>
    <col min="15361" max="15361" width="8.42578125" style="1" customWidth="1"/>
    <col min="15362" max="15362" width="20.5703125" style="1" customWidth="1"/>
    <col min="15363" max="15363" width="20.28515625" style="1" customWidth="1"/>
    <col min="15364" max="15364" width="74.28515625" style="1" customWidth="1"/>
    <col min="15365" max="15616" width="9.140625" style="1"/>
    <col min="15617" max="15617" width="8.42578125" style="1" customWidth="1"/>
    <col min="15618" max="15618" width="20.5703125" style="1" customWidth="1"/>
    <col min="15619" max="15619" width="20.28515625" style="1" customWidth="1"/>
    <col min="15620" max="15620" width="74.28515625" style="1" customWidth="1"/>
    <col min="15621" max="15872" width="9.140625" style="1"/>
    <col min="15873" max="15873" width="8.42578125" style="1" customWidth="1"/>
    <col min="15874" max="15874" width="20.5703125" style="1" customWidth="1"/>
    <col min="15875" max="15875" width="20.28515625" style="1" customWidth="1"/>
    <col min="15876" max="15876" width="74.28515625" style="1" customWidth="1"/>
    <col min="15877" max="16128" width="9.140625" style="1"/>
    <col min="16129" max="16129" width="8.42578125" style="1" customWidth="1"/>
    <col min="16130" max="16130" width="20.5703125" style="1" customWidth="1"/>
    <col min="16131" max="16131" width="20.28515625" style="1" customWidth="1"/>
    <col min="16132" max="16132" width="74.28515625" style="1" customWidth="1"/>
    <col min="16133" max="16384" width="9.140625" style="1"/>
  </cols>
  <sheetData>
    <row r="1" spans="1:5" ht="12" customHeight="1" x14ac:dyDescent="0.2">
      <c r="E1" s="2"/>
    </row>
    <row r="2" spans="1:5" ht="12" customHeight="1" x14ac:dyDescent="0.2">
      <c r="B2" s="3"/>
      <c r="C2" s="3"/>
    </row>
    <row r="4" spans="1:5" ht="12" customHeight="1" x14ac:dyDescent="0.2">
      <c r="A4" s="4" t="s">
        <v>897</v>
      </c>
      <c r="B4" s="5"/>
      <c r="C4" s="5"/>
      <c r="D4" s="6"/>
    </row>
    <row r="5" spans="1:5" ht="12" customHeight="1" x14ac:dyDescent="0.2">
      <c r="A5" s="4"/>
      <c r="B5" s="5"/>
      <c r="C5" s="5"/>
      <c r="D5" s="6"/>
      <c r="E5" s="7"/>
    </row>
    <row r="6" spans="1:5" ht="12" customHeight="1" x14ac:dyDescent="0.2">
      <c r="A6" s="8"/>
      <c r="B6" s="8"/>
      <c r="C6" s="9" t="s">
        <v>0</v>
      </c>
      <c r="D6" s="8"/>
    </row>
    <row r="7" spans="1:5" ht="12" customHeight="1" x14ac:dyDescent="0.2">
      <c r="A7" s="10"/>
      <c r="B7" s="10"/>
      <c r="C7" s="10"/>
      <c r="D7" s="10"/>
    </row>
    <row r="8" spans="1:5" ht="12.75" x14ac:dyDescent="0.2">
      <c r="A8" s="11" t="s">
        <v>1</v>
      </c>
      <c r="B8" s="12"/>
      <c r="C8" s="13"/>
      <c r="D8" s="13"/>
    </row>
    <row r="9" spans="1:5" ht="13.5" thickBot="1" x14ac:dyDescent="0.25">
      <c r="A9" s="14"/>
      <c r="B9" s="15"/>
      <c r="C9" s="16"/>
      <c r="D9" s="16"/>
    </row>
    <row r="10" spans="1:5" ht="12.75" x14ac:dyDescent="0.2">
      <c r="A10" s="17"/>
      <c r="B10" s="18" t="s">
        <v>150</v>
      </c>
      <c r="C10" s="19"/>
      <c r="D10" s="20"/>
    </row>
    <row r="11" spans="1:5" ht="12.75" x14ac:dyDescent="0.2">
      <c r="A11" s="21">
        <v>1</v>
      </c>
      <c r="B11" s="22" t="s">
        <v>3</v>
      </c>
      <c r="C11" s="22" t="s">
        <v>4</v>
      </c>
      <c r="D11" s="23" t="s">
        <v>5</v>
      </c>
    </row>
    <row r="12" spans="1:5" ht="12" customHeight="1" x14ac:dyDescent="0.2">
      <c r="A12" s="21">
        <v>2</v>
      </c>
      <c r="B12" s="22" t="s">
        <v>3</v>
      </c>
      <c r="C12" s="22" t="s">
        <v>6</v>
      </c>
      <c r="D12" s="23" t="s">
        <v>7</v>
      </c>
    </row>
    <row r="13" spans="1:5" ht="12" customHeight="1" x14ac:dyDescent="0.2">
      <c r="A13" s="24">
        <f>A12+1</f>
        <v>3</v>
      </c>
      <c r="B13" s="22" t="s">
        <v>3</v>
      </c>
      <c r="C13" s="22" t="s">
        <v>8</v>
      </c>
      <c r="D13" s="25" t="s">
        <v>75</v>
      </c>
    </row>
    <row r="14" spans="1:5" ht="12" customHeight="1" thickBot="1" x14ac:dyDescent="0.25">
      <c r="A14" s="24">
        <f>A13+1</f>
        <v>4</v>
      </c>
      <c r="B14" s="22" t="s">
        <v>3</v>
      </c>
      <c r="C14" s="22" t="s">
        <v>76</v>
      </c>
      <c r="D14" s="25" t="s">
        <v>9</v>
      </c>
    </row>
    <row r="15" spans="1:5" ht="12.75" x14ac:dyDescent="0.2">
      <c r="A15" s="26"/>
      <c r="B15" s="18" t="s">
        <v>2</v>
      </c>
      <c r="C15" s="27"/>
      <c r="D15" s="28"/>
    </row>
    <row r="16" spans="1:5" ht="12" customHeight="1" x14ac:dyDescent="0.2">
      <c r="A16" s="29">
        <f>A14+1</f>
        <v>5</v>
      </c>
      <c r="B16" s="30" t="s">
        <v>3</v>
      </c>
      <c r="C16" s="30" t="s">
        <v>10</v>
      </c>
      <c r="D16" s="31" t="s">
        <v>87</v>
      </c>
    </row>
    <row r="17" spans="1:4" ht="12" customHeight="1" x14ac:dyDescent="0.2">
      <c r="A17" s="32">
        <f>A16+1</f>
        <v>6</v>
      </c>
      <c r="B17" s="30" t="s">
        <v>3</v>
      </c>
      <c r="C17" s="33" t="s">
        <v>14</v>
      </c>
      <c r="D17" s="34" t="s">
        <v>88</v>
      </c>
    </row>
    <row r="18" spans="1:4" ht="12" customHeight="1" x14ac:dyDescent="0.2">
      <c r="A18" s="32">
        <f t="shared" ref="A18:A47" si="0">A17+1</f>
        <v>7</v>
      </c>
      <c r="B18" s="30" t="s">
        <v>3</v>
      </c>
      <c r="C18" s="33" t="s">
        <v>77</v>
      </c>
      <c r="D18" s="34" t="s">
        <v>89</v>
      </c>
    </row>
    <row r="19" spans="1:4" ht="12" customHeight="1" x14ac:dyDescent="0.2">
      <c r="A19" s="32">
        <f t="shared" si="0"/>
        <v>8</v>
      </c>
      <c r="B19" s="30" t="s">
        <v>3</v>
      </c>
      <c r="C19" s="30" t="s">
        <v>23</v>
      </c>
      <c r="D19" s="31" t="s">
        <v>90</v>
      </c>
    </row>
    <row r="20" spans="1:4" ht="12" customHeight="1" x14ac:dyDescent="0.2">
      <c r="A20" s="32">
        <f t="shared" si="0"/>
        <v>9</v>
      </c>
      <c r="B20" s="30" t="s">
        <v>3</v>
      </c>
      <c r="C20" s="30" t="s">
        <v>27</v>
      </c>
      <c r="D20" s="31" t="s">
        <v>91</v>
      </c>
    </row>
    <row r="21" spans="1:4" ht="12" customHeight="1" x14ac:dyDescent="0.2">
      <c r="A21" s="32">
        <f t="shared" si="0"/>
        <v>10</v>
      </c>
      <c r="B21" s="30" t="s">
        <v>3</v>
      </c>
      <c r="C21" s="30" t="s">
        <v>28</v>
      </c>
      <c r="D21" s="31" t="s">
        <v>29</v>
      </c>
    </row>
    <row r="22" spans="1:4" ht="12" customHeight="1" x14ac:dyDescent="0.2">
      <c r="A22" s="32">
        <f t="shared" si="0"/>
        <v>11</v>
      </c>
      <c r="B22" s="30" t="s">
        <v>3</v>
      </c>
      <c r="C22" s="30" t="s">
        <v>30</v>
      </c>
      <c r="D22" s="31" t="s">
        <v>31</v>
      </c>
    </row>
    <row r="23" spans="1:4" ht="12" customHeight="1" x14ac:dyDescent="0.2">
      <c r="A23" s="32">
        <f t="shared" si="0"/>
        <v>12</v>
      </c>
      <c r="B23" s="30" t="s">
        <v>3</v>
      </c>
      <c r="C23" s="30" t="s">
        <v>32</v>
      </c>
      <c r="D23" s="34" t="s">
        <v>33</v>
      </c>
    </row>
    <row r="24" spans="1:4" ht="12" customHeight="1" x14ac:dyDescent="0.2">
      <c r="A24" s="32">
        <f t="shared" si="0"/>
        <v>13</v>
      </c>
      <c r="B24" s="30" t="s">
        <v>3</v>
      </c>
      <c r="C24" s="30" t="s">
        <v>34</v>
      </c>
      <c r="D24" s="34" t="s">
        <v>92</v>
      </c>
    </row>
    <row r="25" spans="1:4" ht="12" customHeight="1" x14ac:dyDescent="0.2">
      <c r="A25" s="32">
        <f t="shared" si="0"/>
        <v>14</v>
      </c>
      <c r="B25" s="30" t="s">
        <v>3</v>
      </c>
      <c r="C25" s="30" t="s">
        <v>35</v>
      </c>
      <c r="D25" s="34" t="s">
        <v>93</v>
      </c>
    </row>
    <row r="26" spans="1:4" ht="12" customHeight="1" x14ac:dyDescent="0.2">
      <c r="A26" s="32">
        <f t="shared" si="0"/>
        <v>15</v>
      </c>
      <c r="B26" s="30" t="s">
        <v>3</v>
      </c>
      <c r="C26" s="30" t="s">
        <v>36</v>
      </c>
      <c r="D26" s="34" t="s">
        <v>24</v>
      </c>
    </row>
    <row r="27" spans="1:4" ht="12" customHeight="1" x14ac:dyDescent="0.2">
      <c r="A27" s="32">
        <f t="shared" si="0"/>
        <v>16</v>
      </c>
      <c r="B27" s="30" t="s">
        <v>3</v>
      </c>
      <c r="C27" s="30" t="s">
        <v>37</v>
      </c>
      <c r="D27" s="34" t="s">
        <v>94</v>
      </c>
    </row>
    <row r="28" spans="1:4" ht="12" customHeight="1" x14ac:dyDescent="0.2">
      <c r="A28" s="32">
        <f t="shared" si="0"/>
        <v>17</v>
      </c>
      <c r="B28" s="30" t="s">
        <v>3</v>
      </c>
      <c r="C28" s="30" t="s">
        <v>40</v>
      </c>
      <c r="D28" s="34" t="s">
        <v>20</v>
      </c>
    </row>
    <row r="29" spans="1:4" ht="12" customHeight="1" x14ac:dyDescent="0.2">
      <c r="A29" s="32">
        <f t="shared" si="0"/>
        <v>18</v>
      </c>
      <c r="B29" s="30" t="s">
        <v>3</v>
      </c>
      <c r="C29" s="30" t="s">
        <v>42</v>
      </c>
      <c r="D29" s="34" t="s">
        <v>95</v>
      </c>
    </row>
    <row r="30" spans="1:4" ht="12" customHeight="1" x14ac:dyDescent="0.2">
      <c r="A30" s="32">
        <f t="shared" si="0"/>
        <v>19</v>
      </c>
      <c r="B30" s="30" t="s">
        <v>3</v>
      </c>
      <c r="C30" s="30" t="s">
        <v>43</v>
      </c>
      <c r="D30" s="34" t="s">
        <v>96</v>
      </c>
    </row>
    <row r="31" spans="1:4" ht="12" customHeight="1" x14ac:dyDescent="0.2">
      <c r="A31" s="32">
        <f t="shared" si="0"/>
        <v>20</v>
      </c>
      <c r="B31" s="30" t="s">
        <v>3</v>
      </c>
      <c r="C31" s="30" t="s">
        <v>78</v>
      </c>
      <c r="D31" s="31" t="s">
        <v>97</v>
      </c>
    </row>
    <row r="32" spans="1:4" ht="12" customHeight="1" x14ac:dyDescent="0.2">
      <c r="A32" s="32">
        <f t="shared" si="0"/>
        <v>21</v>
      </c>
      <c r="B32" s="30" t="s">
        <v>3</v>
      </c>
      <c r="C32" s="30" t="s">
        <v>79</v>
      </c>
      <c r="D32" s="31" t="s">
        <v>22</v>
      </c>
    </row>
    <row r="33" spans="1:4" ht="12" customHeight="1" x14ac:dyDescent="0.2">
      <c r="A33" s="32">
        <f t="shared" si="0"/>
        <v>22</v>
      </c>
      <c r="B33" s="30" t="s">
        <v>3</v>
      </c>
      <c r="C33" s="30" t="s">
        <v>80</v>
      </c>
      <c r="D33" s="31" t="s">
        <v>21</v>
      </c>
    </row>
    <row r="34" spans="1:4" ht="12" customHeight="1" x14ac:dyDescent="0.2">
      <c r="A34" s="32">
        <f t="shared" si="0"/>
        <v>23</v>
      </c>
      <c r="B34" s="30" t="s">
        <v>3</v>
      </c>
      <c r="C34" s="30" t="s">
        <v>81</v>
      </c>
      <c r="D34" s="31" t="s">
        <v>98</v>
      </c>
    </row>
    <row r="35" spans="1:4" ht="12" customHeight="1" x14ac:dyDescent="0.2">
      <c r="A35" s="32">
        <f t="shared" si="0"/>
        <v>24</v>
      </c>
      <c r="B35" s="30" t="s">
        <v>3</v>
      </c>
      <c r="C35" s="30" t="s">
        <v>82</v>
      </c>
      <c r="D35" s="31" t="s">
        <v>99</v>
      </c>
    </row>
    <row r="36" spans="1:4" ht="12" customHeight="1" x14ac:dyDescent="0.2">
      <c r="A36" s="32">
        <f t="shared" si="0"/>
        <v>25</v>
      </c>
      <c r="B36" s="30" t="s">
        <v>3</v>
      </c>
      <c r="C36" s="30" t="s">
        <v>83</v>
      </c>
      <c r="D36" s="34" t="s">
        <v>100</v>
      </c>
    </row>
    <row r="37" spans="1:4" ht="12" customHeight="1" x14ac:dyDescent="0.2">
      <c r="A37" s="32">
        <f t="shared" si="0"/>
        <v>26</v>
      </c>
      <c r="B37" s="30" t="s">
        <v>3</v>
      </c>
      <c r="C37" s="30" t="s">
        <v>84</v>
      </c>
      <c r="D37" s="31" t="s">
        <v>41</v>
      </c>
    </row>
    <row r="38" spans="1:4" ht="12" customHeight="1" x14ac:dyDescent="0.2">
      <c r="A38" s="32">
        <f t="shared" si="0"/>
        <v>27</v>
      </c>
      <c r="B38" s="30" t="s">
        <v>3</v>
      </c>
      <c r="C38" s="30" t="s">
        <v>85</v>
      </c>
      <c r="D38" s="31" t="s">
        <v>101</v>
      </c>
    </row>
    <row r="39" spans="1:4" ht="12" customHeight="1" x14ac:dyDescent="0.2">
      <c r="A39" s="32">
        <f t="shared" si="0"/>
        <v>28</v>
      </c>
      <c r="B39" s="30" t="s">
        <v>3</v>
      </c>
      <c r="C39" s="30" t="s">
        <v>86</v>
      </c>
      <c r="D39" s="31" t="s">
        <v>102</v>
      </c>
    </row>
    <row r="40" spans="1:4" ht="12" customHeight="1" x14ac:dyDescent="0.2">
      <c r="A40" s="32">
        <f t="shared" si="0"/>
        <v>29</v>
      </c>
      <c r="B40" s="30" t="s">
        <v>3</v>
      </c>
      <c r="C40" s="30" t="s">
        <v>11</v>
      </c>
      <c r="D40" s="31" t="s">
        <v>103</v>
      </c>
    </row>
    <row r="41" spans="1:4" ht="12" customHeight="1" x14ac:dyDescent="0.2">
      <c r="A41" s="32">
        <f t="shared" si="0"/>
        <v>30</v>
      </c>
      <c r="B41" s="30" t="s">
        <v>3</v>
      </c>
      <c r="C41" s="30" t="s">
        <v>18</v>
      </c>
      <c r="D41" s="31" t="s">
        <v>19</v>
      </c>
    </row>
    <row r="42" spans="1:4" ht="12" customHeight="1" x14ac:dyDescent="0.2">
      <c r="A42" s="32">
        <f t="shared" si="0"/>
        <v>31</v>
      </c>
      <c r="B42" s="30" t="s">
        <v>3</v>
      </c>
      <c r="C42" s="30" t="s">
        <v>25</v>
      </c>
      <c r="D42" s="34" t="s">
        <v>26</v>
      </c>
    </row>
    <row r="43" spans="1:4" ht="12" customHeight="1" x14ac:dyDescent="0.2">
      <c r="A43" s="32">
        <f t="shared" si="0"/>
        <v>32</v>
      </c>
      <c r="B43" s="30" t="s">
        <v>3</v>
      </c>
      <c r="C43" s="30" t="s">
        <v>44</v>
      </c>
      <c r="D43" s="34" t="s">
        <v>45</v>
      </c>
    </row>
    <row r="44" spans="1:4" ht="12" customHeight="1" x14ac:dyDescent="0.2">
      <c r="A44" s="32">
        <f t="shared" si="0"/>
        <v>33</v>
      </c>
      <c r="B44" s="30" t="s">
        <v>3</v>
      </c>
      <c r="C44" s="30" t="s">
        <v>46</v>
      </c>
      <c r="D44" s="34" t="s">
        <v>47</v>
      </c>
    </row>
    <row r="45" spans="1:4" ht="12" customHeight="1" x14ac:dyDescent="0.2">
      <c r="A45" s="32">
        <f t="shared" si="0"/>
        <v>34</v>
      </c>
      <c r="B45" s="30" t="s">
        <v>3</v>
      </c>
      <c r="C45" s="30" t="s">
        <v>48</v>
      </c>
      <c r="D45" s="34" t="s">
        <v>49</v>
      </c>
    </row>
    <row r="46" spans="1:4" ht="12.75" x14ac:dyDescent="0.2">
      <c r="A46" s="32">
        <f t="shared" si="0"/>
        <v>35</v>
      </c>
      <c r="B46" s="30" t="s">
        <v>3</v>
      </c>
      <c r="C46" s="30" t="s">
        <v>50</v>
      </c>
      <c r="D46" s="34" t="s">
        <v>51</v>
      </c>
    </row>
    <row r="47" spans="1:4" ht="12" customHeight="1" x14ac:dyDescent="0.2">
      <c r="A47" s="32">
        <f t="shared" si="0"/>
        <v>36</v>
      </c>
      <c r="B47" s="30" t="s">
        <v>3</v>
      </c>
      <c r="C47" s="30" t="s">
        <v>53</v>
      </c>
      <c r="D47" s="31" t="s">
        <v>54</v>
      </c>
    </row>
    <row r="50" spans="1:3" ht="12" customHeight="1" x14ac:dyDescent="0.2">
      <c r="B50" s="1" t="s">
        <v>55</v>
      </c>
    </row>
    <row r="51" spans="1:3" ht="12" customHeight="1" x14ac:dyDescent="0.2">
      <c r="A51" s="1" t="s">
        <v>56</v>
      </c>
      <c r="B51" s="1" t="s">
        <v>57</v>
      </c>
    </row>
    <row r="52" spans="1:3" ht="12" customHeight="1" x14ac:dyDescent="0.2">
      <c r="A52" s="1" t="s">
        <v>58</v>
      </c>
    </row>
    <row r="53" spans="1:3" ht="12" customHeight="1" x14ac:dyDescent="0.2">
      <c r="B53" s="1" t="s">
        <v>59</v>
      </c>
      <c r="C53" s="1" t="s">
        <v>60</v>
      </c>
    </row>
    <row r="54" spans="1:3" ht="12" customHeight="1" x14ac:dyDescent="0.2">
      <c r="B54" s="1" t="s">
        <v>61</v>
      </c>
      <c r="C54" s="1" t="s">
        <v>62</v>
      </c>
    </row>
    <row r="55" spans="1:3" ht="12" customHeight="1" x14ac:dyDescent="0.2">
      <c r="B55" s="1" t="s">
        <v>63</v>
      </c>
      <c r="C55" s="1" t="s">
        <v>64</v>
      </c>
    </row>
    <row r="83" spans="2:5" ht="12" customHeight="1" x14ac:dyDescent="0.2">
      <c r="B83" s="2"/>
      <c r="C83" s="2"/>
      <c r="D83" s="2"/>
      <c r="E83" s="2"/>
    </row>
    <row r="144" spans="1:5" ht="12" customHeight="1" x14ac:dyDescent="0.2">
      <c r="A144" s="2" t="s">
        <v>65</v>
      </c>
      <c r="B144" s="1" t="s">
        <v>66</v>
      </c>
      <c r="C144" s="1" t="s">
        <v>67</v>
      </c>
      <c r="D144" s="1" t="s">
        <v>68</v>
      </c>
      <c r="E144" s="1" t="s">
        <v>69</v>
      </c>
    </row>
    <row r="145" spans="1:2" ht="12" customHeight="1" x14ac:dyDescent="0.2">
      <c r="A145" s="1" t="s">
        <v>70</v>
      </c>
      <c r="B145" s="1" t="e">
        <f>"FY" &amp; (RIGHT(#REF!,4)-1)</f>
        <v>#REF!</v>
      </c>
    </row>
    <row r="146" spans="1:2" ht="12" customHeight="1" x14ac:dyDescent="0.2">
      <c r="A146" s="1" t="s">
        <v>71</v>
      </c>
      <c r="B146" s="35" t="e">
        <f>#REF!</f>
        <v>#REF!</v>
      </c>
    </row>
    <row r="147" spans="1:2" ht="12" customHeight="1" x14ac:dyDescent="0.2">
      <c r="A147" s="1" t="s">
        <v>72</v>
      </c>
      <c r="B147" s="1" t="e">
        <f>"FY" &amp; (RIGHT(#REF!,4)+1)</f>
        <v>#REF!</v>
      </c>
    </row>
    <row r="148" spans="1:2" ht="12" customHeight="1" x14ac:dyDescent="0.2">
      <c r="A148" s="1" t="s">
        <v>73</v>
      </c>
      <c r="B148" s="1" t="e">
        <f>"FY" &amp; (RIGHT(#REF!,4)+2)</f>
        <v>#REF!</v>
      </c>
    </row>
    <row r="149" spans="1:2" ht="12" customHeight="1" x14ac:dyDescent="0.2">
      <c r="A149" s="1" t="s">
        <v>74</v>
      </c>
      <c r="B149" s="1" t="e">
        <f>"FY" &amp; (RIGHT(#REF!,4)+3)</f>
        <v>#REF!</v>
      </c>
    </row>
  </sheetData>
  <pageMargins left="0.75" right="0.75" top="0.28000000000000003" bottom="0.27" header="0.16" footer="0.16"/>
  <pageSetup paperSize="9" scale="4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AP118"/>
  <sheetViews>
    <sheetView view="pageBreakPreview" zoomScaleNormal="100" workbookViewId="0">
      <selection activeCell="B3" sqref="B3:N42"/>
    </sheetView>
  </sheetViews>
  <sheetFormatPr defaultRowHeight="12.75" x14ac:dyDescent="0.2"/>
  <cols>
    <col min="1" max="1" width="9.140625" style="37"/>
    <col min="2" max="2" width="6.28515625" style="37" customWidth="1"/>
    <col min="3" max="3" width="48.85546875" style="37" customWidth="1"/>
    <col min="4" max="4" width="14.28515625" style="37" customWidth="1"/>
    <col min="5" max="8" width="12.85546875" style="37" customWidth="1"/>
    <col min="9" max="9" width="12.5703125" style="37" customWidth="1"/>
    <col min="10" max="12" width="11.42578125" style="37" customWidth="1"/>
    <col min="13" max="13" width="12" style="37" customWidth="1"/>
    <col min="14" max="259" width="9.140625" style="37"/>
    <col min="260" max="260" width="6.28515625" style="37" customWidth="1"/>
    <col min="261" max="261" width="48.85546875" style="37" customWidth="1"/>
    <col min="262" max="264" width="14.28515625" style="37" customWidth="1"/>
    <col min="265" max="265" width="13.140625" style="37" customWidth="1"/>
    <col min="266" max="266" width="12.85546875" style="37" customWidth="1"/>
    <col min="267" max="267" width="12.5703125" style="37" customWidth="1"/>
    <col min="268" max="268" width="11.42578125" style="37" customWidth="1"/>
    <col min="269" max="269" width="12" style="37" customWidth="1"/>
    <col min="270" max="515" width="9.140625" style="37"/>
    <col min="516" max="516" width="6.28515625" style="37" customWidth="1"/>
    <col min="517" max="517" width="48.85546875" style="37" customWidth="1"/>
    <col min="518" max="520" width="14.28515625" style="37" customWidth="1"/>
    <col min="521" max="521" width="13.140625" style="37" customWidth="1"/>
    <col min="522" max="522" width="12.85546875" style="37" customWidth="1"/>
    <col min="523" max="523" width="12.5703125" style="37" customWidth="1"/>
    <col min="524" max="524" width="11.42578125" style="37" customWidth="1"/>
    <col min="525" max="525" width="12" style="37" customWidth="1"/>
    <col min="526" max="771" width="9.140625" style="37"/>
    <col min="772" max="772" width="6.28515625" style="37" customWidth="1"/>
    <col min="773" max="773" width="48.85546875" style="37" customWidth="1"/>
    <col min="774" max="776" width="14.28515625" style="37" customWidth="1"/>
    <col min="777" max="777" width="13.140625" style="37" customWidth="1"/>
    <col min="778" max="778" width="12.85546875" style="37" customWidth="1"/>
    <col min="779" max="779" width="12.5703125" style="37" customWidth="1"/>
    <col min="780" max="780" width="11.42578125" style="37" customWidth="1"/>
    <col min="781" max="781" width="12" style="37" customWidth="1"/>
    <col min="782" max="1027" width="9.140625" style="37"/>
    <col min="1028" max="1028" width="6.28515625" style="37" customWidth="1"/>
    <col min="1029" max="1029" width="48.85546875" style="37" customWidth="1"/>
    <col min="1030" max="1032" width="14.28515625" style="37" customWidth="1"/>
    <col min="1033" max="1033" width="13.140625" style="37" customWidth="1"/>
    <col min="1034" max="1034" width="12.85546875" style="37" customWidth="1"/>
    <col min="1035" max="1035" width="12.5703125" style="37" customWidth="1"/>
    <col min="1036" max="1036" width="11.42578125" style="37" customWidth="1"/>
    <col min="1037" max="1037" width="12" style="37" customWidth="1"/>
    <col min="1038" max="1283" width="9.140625" style="37"/>
    <col min="1284" max="1284" width="6.28515625" style="37" customWidth="1"/>
    <col min="1285" max="1285" width="48.85546875" style="37" customWidth="1"/>
    <col min="1286" max="1288" width="14.28515625" style="37" customWidth="1"/>
    <col min="1289" max="1289" width="13.140625" style="37" customWidth="1"/>
    <col min="1290" max="1290" width="12.85546875" style="37" customWidth="1"/>
    <col min="1291" max="1291" width="12.5703125" style="37" customWidth="1"/>
    <col min="1292" max="1292" width="11.42578125" style="37" customWidth="1"/>
    <col min="1293" max="1293" width="12" style="37" customWidth="1"/>
    <col min="1294" max="1539" width="9.140625" style="37"/>
    <col min="1540" max="1540" width="6.28515625" style="37" customWidth="1"/>
    <col min="1541" max="1541" width="48.85546875" style="37" customWidth="1"/>
    <col min="1542" max="1544" width="14.28515625" style="37" customWidth="1"/>
    <col min="1545" max="1545" width="13.140625" style="37" customWidth="1"/>
    <col min="1546" max="1546" width="12.85546875" style="37" customWidth="1"/>
    <col min="1547" max="1547" width="12.5703125" style="37" customWidth="1"/>
    <col min="1548" max="1548" width="11.42578125" style="37" customWidth="1"/>
    <col min="1549" max="1549" width="12" style="37" customWidth="1"/>
    <col min="1550" max="1795" width="9.140625" style="37"/>
    <col min="1796" max="1796" width="6.28515625" style="37" customWidth="1"/>
    <col min="1797" max="1797" width="48.85546875" style="37" customWidth="1"/>
    <col min="1798" max="1800" width="14.28515625" style="37" customWidth="1"/>
    <col min="1801" max="1801" width="13.140625" style="37" customWidth="1"/>
    <col min="1802" max="1802" width="12.85546875" style="37" customWidth="1"/>
    <col min="1803" max="1803" width="12.5703125" style="37" customWidth="1"/>
    <col min="1804" max="1804" width="11.42578125" style="37" customWidth="1"/>
    <col min="1805" max="1805" width="12" style="37" customWidth="1"/>
    <col min="1806" max="2051" width="9.140625" style="37"/>
    <col min="2052" max="2052" width="6.28515625" style="37" customWidth="1"/>
    <col min="2053" max="2053" width="48.85546875" style="37" customWidth="1"/>
    <col min="2054" max="2056" width="14.28515625" style="37" customWidth="1"/>
    <col min="2057" max="2057" width="13.140625" style="37" customWidth="1"/>
    <col min="2058" max="2058" width="12.85546875" style="37" customWidth="1"/>
    <col min="2059" max="2059" width="12.5703125" style="37" customWidth="1"/>
    <col min="2060" max="2060" width="11.42578125" style="37" customWidth="1"/>
    <col min="2061" max="2061" width="12" style="37" customWidth="1"/>
    <col min="2062" max="2307" width="9.140625" style="37"/>
    <col min="2308" max="2308" width="6.28515625" style="37" customWidth="1"/>
    <col min="2309" max="2309" width="48.85546875" style="37" customWidth="1"/>
    <col min="2310" max="2312" width="14.28515625" style="37" customWidth="1"/>
    <col min="2313" max="2313" width="13.140625" style="37" customWidth="1"/>
    <col min="2314" max="2314" width="12.85546875" style="37" customWidth="1"/>
    <col min="2315" max="2315" width="12.5703125" style="37" customWidth="1"/>
    <col min="2316" max="2316" width="11.42578125" style="37" customWidth="1"/>
    <col min="2317" max="2317" width="12" style="37" customWidth="1"/>
    <col min="2318" max="2563" width="9.140625" style="37"/>
    <col min="2564" max="2564" width="6.28515625" style="37" customWidth="1"/>
    <col min="2565" max="2565" width="48.85546875" style="37" customWidth="1"/>
    <col min="2566" max="2568" width="14.28515625" style="37" customWidth="1"/>
    <col min="2569" max="2569" width="13.140625" style="37" customWidth="1"/>
    <col min="2570" max="2570" width="12.85546875" style="37" customWidth="1"/>
    <col min="2571" max="2571" width="12.5703125" style="37" customWidth="1"/>
    <col min="2572" max="2572" width="11.42578125" style="37" customWidth="1"/>
    <col min="2573" max="2573" width="12" style="37" customWidth="1"/>
    <col min="2574" max="2819" width="9.140625" style="37"/>
    <col min="2820" max="2820" width="6.28515625" style="37" customWidth="1"/>
    <col min="2821" max="2821" width="48.85546875" style="37" customWidth="1"/>
    <col min="2822" max="2824" width="14.28515625" style="37" customWidth="1"/>
    <col min="2825" max="2825" width="13.140625" style="37" customWidth="1"/>
    <col min="2826" max="2826" width="12.85546875" style="37" customWidth="1"/>
    <col min="2827" max="2827" width="12.5703125" style="37" customWidth="1"/>
    <col min="2828" max="2828" width="11.42578125" style="37" customWidth="1"/>
    <col min="2829" max="2829" width="12" style="37" customWidth="1"/>
    <col min="2830" max="3075" width="9.140625" style="37"/>
    <col min="3076" max="3076" width="6.28515625" style="37" customWidth="1"/>
    <col min="3077" max="3077" width="48.85546875" style="37" customWidth="1"/>
    <col min="3078" max="3080" width="14.28515625" style="37" customWidth="1"/>
    <col min="3081" max="3081" width="13.140625" style="37" customWidth="1"/>
    <col min="3082" max="3082" width="12.85546875" style="37" customWidth="1"/>
    <col min="3083" max="3083" width="12.5703125" style="37" customWidth="1"/>
    <col min="3084" max="3084" width="11.42578125" style="37" customWidth="1"/>
    <col min="3085" max="3085" width="12" style="37" customWidth="1"/>
    <col min="3086" max="3331" width="9.140625" style="37"/>
    <col min="3332" max="3332" width="6.28515625" style="37" customWidth="1"/>
    <col min="3333" max="3333" width="48.85546875" style="37" customWidth="1"/>
    <col min="3334" max="3336" width="14.28515625" style="37" customWidth="1"/>
    <col min="3337" max="3337" width="13.140625" style="37" customWidth="1"/>
    <col min="3338" max="3338" width="12.85546875" style="37" customWidth="1"/>
    <col min="3339" max="3339" width="12.5703125" style="37" customWidth="1"/>
    <col min="3340" max="3340" width="11.42578125" style="37" customWidth="1"/>
    <col min="3341" max="3341" width="12" style="37" customWidth="1"/>
    <col min="3342" max="3587" width="9.140625" style="37"/>
    <col min="3588" max="3588" width="6.28515625" style="37" customWidth="1"/>
    <col min="3589" max="3589" width="48.85546875" style="37" customWidth="1"/>
    <col min="3590" max="3592" width="14.28515625" style="37" customWidth="1"/>
    <col min="3593" max="3593" width="13.140625" style="37" customWidth="1"/>
    <col min="3594" max="3594" width="12.85546875" style="37" customWidth="1"/>
    <col min="3595" max="3595" width="12.5703125" style="37" customWidth="1"/>
    <col min="3596" max="3596" width="11.42578125" style="37" customWidth="1"/>
    <col min="3597" max="3597" width="12" style="37" customWidth="1"/>
    <col min="3598" max="3843" width="9.140625" style="37"/>
    <col min="3844" max="3844" width="6.28515625" style="37" customWidth="1"/>
    <col min="3845" max="3845" width="48.85546875" style="37" customWidth="1"/>
    <col min="3846" max="3848" width="14.28515625" style="37" customWidth="1"/>
    <col min="3849" max="3849" width="13.140625" style="37" customWidth="1"/>
    <col min="3850" max="3850" width="12.85546875" style="37" customWidth="1"/>
    <col min="3851" max="3851" width="12.5703125" style="37" customWidth="1"/>
    <col min="3852" max="3852" width="11.42578125" style="37" customWidth="1"/>
    <col min="3853" max="3853" width="12" style="37" customWidth="1"/>
    <col min="3854" max="4099" width="9.140625" style="37"/>
    <col min="4100" max="4100" width="6.28515625" style="37" customWidth="1"/>
    <col min="4101" max="4101" width="48.85546875" style="37" customWidth="1"/>
    <col min="4102" max="4104" width="14.28515625" style="37" customWidth="1"/>
    <col min="4105" max="4105" width="13.140625" style="37" customWidth="1"/>
    <col min="4106" max="4106" width="12.85546875" style="37" customWidth="1"/>
    <col min="4107" max="4107" width="12.5703125" style="37" customWidth="1"/>
    <col min="4108" max="4108" width="11.42578125" style="37" customWidth="1"/>
    <col min="4109" max="4109" width="12" style="37" customWidth="1"/>
    <col min="4110" max="4355" width="9.140625" style="37"/>
    <col min="4356" max="4356" width="6.28515625" style="37" customWidth="1"/>
    <col min="4357" max="4357" width="48.85546875" style="37" customWidth="1"/>
    <col min="4358" max="4360" width="14.28515625" style="37" customWidth="1"/>
    <col min="4361" max="4361" width="13.140625" style="37" customWidth="1"/>
    <col min="4362" max="4362" width="12.85546875" style="37" customWidth="1"/>
    <col min="4363" max="4363" width="12.5703125" style="37" customWidth="1"/>
    <col min="4364" max="4364" width="11.42578125" style="37" customWidth="1"/>
    <col min="4365" max="4365" width="12" style="37" customWidth="1"/>
    <col min="4366" max="4611" width="9.140625" style="37"/>
    <col min="4612" max="4612" width="6.28515625" style="37" customWidth="1"/>
    <col min="4613" max="4613" width="48.85546875" style="37" customWidth="1"/>
    <col min="4614" max="4616" width="14.28515625" style="37" customWidth="1"/>
    <col min="4617" max="4617" width="13.140625" style="37" customWidth="1"/>
    <col min="4618" max="4618" width="12.85546875" style="37" customWidth="1"/>
    <col min="4619" max="4619" width="12.5703125" style="37" customWidth="1"/>
    <col min="4620" max="4620" width="11.42578125" style="37" customWidth="1"/>
    <col min="4621" max="4621" width="12" style="37" customWidth="1"/>
    <col min="4622" max="4867" width="9.140625" style="37"/>
    <col min="4868" max="4868" width="6.28515625" style="37" customWidth="1"/>
    <col min="4869" max="4869" width="48.85546875" style="37" customWidth="1"/>
    <col min="4870" max="4872" width="14.28515625" style="37" customWidth="1"/>
    <col min="4873" max="4873" width="13.140625" style="37" customWidth="1"/>
    <col min="4874" max="4874" width="12.85546875" style="37" customWidth="1"/>
    <col min="4875" max="4875" width="12.5703125" style="37" customWidth="1"/>
    <col min="4876" max="4876" width="11.42578125" style="37" customWidth="1"/>
    <col min="4877" max="4877" width="12" style="37" customWidth="1"/>
    <col min="4878" max="5123" width="9.140625" style="37"/>
    <col min="5124" max="5124" width="6.28515625" style="37" customWidth="1"/>
    <col min="5125" max="5125" width="48.85546875" style="37" customWidth="1"/>
    <col min="5126" max="5128" width="14.28515625" style="37" customWidth="1"/>
    <col min="5129" max="5129" width="13.140625" style="37" customWidth="1"/>
    <col min="5130" max="5130" width="12.85546875" style="37" customWidth="1"/>
    <col min="5131" max="5131" width="12.5703125" style="37" customWidth="1"/>
    <col min="5132" max="5132" width="11.42578125" style="37" customWidth="1"/>
    <col min="5133" max="5133" width="12" style="37" customWidth="1"/>
    <col min="5134" max="5379" width="9.140625" style="37"/>
    <col min="5380" max="5380" width="6.28515625" style="37" customWidth="1"/>
    <col min="5381" max="5381" width="48.85546875" style="37" customWidth="1"/>
    <col min="5382" max="5384" width="14.28515625" style="37" customWidth="1"/>
    <col min="5385" max="5385" width="13.140625" style="37" customWidth="1"/>
    <col min="5386" max="5386" width="12.85546875" style="37" customWidth="1"/>
    <col min="5387" max="5387" width="12.5703125" style="37" customWidth="1"/>
    <col min="5388" max="5388" width="11.42578125" style="37" customWidth="1"/>
    <col min="5389" max="5389" width="12" style="37" customWidth="1"/>
    <col min="5390" max="5635" width="9.140625" style="37"/>
    <col min="5636" max="5636" width="6.28515625" style="37" customWidth="1"/>
    <col min="5637" max="5637" width="48.85546875" style="37" customWidth="1"/>
    <col min="5638" max="5640" width="14.28515625" style="37" customWidth="1"/>
    <col min="5641" max="5641" width="13.140625" style="37" customWidth="1"/>
    <col min="5642" max="5642" width="12.85546875" style="37" customWidth="1"/>
    <col min="5643" max="5643" width="12.5703125" style="37" customWidth="1"/>
    <col min="5644" max="5644" width="11.42578125" style="37" customWidth="1"/>
    <col min="5645" max="5645" width="12" style="37" customWidth="1"/>
    <col min="5646" max="5891" width="9.140625" style="37"/>
    <col min="5892" max="5892" width="6.28515625" style="37" customWidth="1"/>
    <col min="5893" max="5893" width="48.85546875" style="37" customWidth="1"/>
    <col min="5894" max="5896" width="14.28515625" style="37" customWidth="1"/>
    <col min="5897" max="5897" width="13.140625" style="37" customWidth="1"/>
    <col min="5898" max="5898" width="12.85546875" style="37" customWidth="1"/>
    <col min="5899" max="5899" width="12.5703125" style="37" customWidth="1"/>
    <col min="5900" max="5900" width="11.42578125" style="37" customWidth="1"/>
    <col min="5901" max="5901" width="12" style="37" customWidth="1"/>
    <col min="5902" max="6147" width="9.140625" style="37"/>
    <col min="6148" max="6148" width="6.28515625" style="37" customWidth="1"/>
    <col min="6149" max="6149" width="48.85546875" style="37" customWidth="1"/>
    <col min="6150" max="6152" width="14.28515625" style="37" customWidth="1"/>
    <col min="6153" max="6153" width="13.140625" style="37" customWidth="1"/>
    <col min="6154" max="6154" width="12.85546875" style="37" customWidth="1"/>
    <col min="6155" max="6155" width="12.5703125" style="37" customWidth="1"/>
    <col min="6156" max="6156" width="11.42578125" style="37" customWidth="1"/>
    <col min="6157" max="6157" width="12" style="37" customWidth="1"/>
    <col min="6158" max="6403" width="9.140625" style="37"/>
    <col min="6404" max="6404" width="6.28515625" style="37" customWidth="1"/>
    <col min="6405" max="6405" width="48.85546875" style="37" customWidth="1"/>
    <col min="6406" max="6408" width="14.28515625" style="37" customWidth="1"/>
    <col min="6409" max="6409" width="13.140625" style="37" customWidth="1"/>
    <col min="6410" max="6410" width="12.85546875" style="37" customWidth="1"/>
    <col min="6411" max="6411" width="12.5703125" style="37" customWidth="1"/>
    <col min="6412" max="6412" width="11.42578125" style="37" customWidth="1"/>
    <col min="6413" max="6413" width="12" style="37" customWidth="1"/>
    <col min="6414" max="6659" width="9.140625" style="37"/>
    <col min="6660" max="6660" width="6.28515625" style="37" customWidth="1"/>
    <col min="6661" max="6661" width="48.85546875" style="37" customWidth="1"/>
    <col min="6662" max="6664" width="14.28515625" style="37" customWidth="1"/>
    <col min="6665" max="6665" width="13.140625" style="37" customWidth="1"/>
    <col min="6666" max="6666" width="12.85546875" style="37" customWidth="1"/>
    <col min="6667" max="6667" width="12.5703125" style="37" customWidth="1"/>
    <col min="6668" max="6668" width="11.42578125" style="37" customWidth="1"/>
    <col min="6669" max="6669" width="12" style="37" customWidth="1"/>
    <col min="6670" max="6915" width="9.140625" style="37"/>
    <col min="6916" max="6916" width="6.28515625" style="37" customWidth="1"/>
    <col min="6917" max="6917" width="48.85546875" style="37" customWidth="1"/>
    <col min="6918" max="6920" width="14.28515625" style="37" customWidth="1"/>
    <col min="6921" max="6921" width="13.140625" style="37" customWidth="1"/>
    <col min="6922" max="6922" width="12.85546875" style="37" customWidth="1"/>
    <col min="6923" max="6923" width="12.5703125" style="37" customWidth="1"/>
    <col min="6924" max="6924" width="11.42578125" style="37" customWidth="1"/>
    <col min="6925" max="6925" width="12" style="37" customWidth="1"/>
    <col min="6926" max="7171" width="9.140625" style="37"/>
    <col min="7172" max="7172" width="6.28515625" style="37" customWidth="1"/>
    <col min="7173" max="7173" width="48.85546875" style="37" customWidth="1"/>
    <col min="7174" max="7176" width="14.28515625" style="37" customWidth="1"/>
    <col min="7177" max="7177" width="13.140625" style="37" customWidth="1"/>
    <col min="7178" max="7178" width="12.85546875" style="37" customWidth="1"/>
    <col min="7179" max="7179" width="12.5703125" style="37" customWidth="1"/>
    <col min="7180" max="7180" width="11.42578125" style="37" customWidth="1"/>
    <col min="7181" max="7181" width="12" style="37" customWidth="1"/>
    <col min="7182" max="7427" width="9.140625" style="37"/>
    <col min="7428" max="7428" width="6.28515625" style="37" customWidth="1"/>
    <col min="7429" max="7429" width="48.85546875" style="37" customWidth="1"/>
    <col min="7430" max="7432" width="14.28515625" style="37" customWidth="1"/>
    <col min="7433" max="7433" width="13.140625" style="37" customWidth="1"/>
    <col min="7434" max="7434" width="12.85546875" style="37" customWidth="1"/>
    <col min="7435" max="7435" width="12.5703125" style="37" customWidth="1"/>
    <col min="7436" max="7436" width="11.42578125" style="37" customWidth="1"/>
    <col min="7437" max="7437" width="12" style="37" customWidth="1"/>
    <col min="7438" max="7683" width="9.140625" style="37"/>
    <col min="7684" max="7684" width="6.28515625" style="37" customWidth="1"/>
    <col min="7685" max="7685" width="48.85546875" style="37" customWidth="1"/>
    <col min="7686" max="7688" width="14.28515625" style="37" customWidth="1"/>
    <col min="7689" max="7689" width="13.140625" style="37" customWidth="1"/>
    <col min="7690" max="7690" width="12.85546875" style="37" customWidth="1"/>
    <col min="7691" max="7691" width="12.5703125" style="37" customWidth="1"/>
    <col min="7692" max="7692" width="11.42578125" style="37" customWidth="1"/>
    <col min="7693" max="7693" width="12" style="37" customWidth="1"/>
    <col min="7694" max="7939" width="9.140625" style="37"/>
    <col min="7940" max="7940" width="6.28515625" style="37" customWidth="1"/>
    <col min="7941" max="7941" width="48.85546875" style="37" customWidth="1"/>
    <col min="7942" max="7944" width="14.28515625" style="37" customWidth="1"/>
    <col min="7945" max="7945" width="13.140625" style="37" customWidth="1"/>
    <col min="7946" max="7946" width="12.85546875" style="37" customWidth="1"/>
    <col min="7947" max="7947" width="12.5703125" style="37" customWidth="1"/>
    <col min="7948" max="7948" width="11.42578125" style="37" customWidth="1"/>
    <col min="7949" max="7949" width="12" style="37" customWidth="1"/>
    <col min="7950" max="8195" width="9.140625" style="37"/>
    <col min="8196" max="8196" width="6.28515625" style="37" customWidth="1"/>
    <col min="8197" max="8197" width="48.85546875" style="37" customWidth="1"/>
    <col min="8198" max="8200" width="14.28515625" style="37" customWidth="1"/>
    <col min="8201" max="8201" width="13.140625" style="37" customWidth="1"/>
    <col min="8202" max="8202" width="12.85546875" style="37" customWidth="1"/>
    <col min="8203" max="8203" width="12.5703125" style="37" customWidth="1"/>
    <col min="8204" max="8204" width="11.42578125" style="37" customWidth="1"/>
    <col min="8205" max="8205" width="12" style="37" customWidth="1"/>
    <col min="8206" max="8451" width="9.140625" style="37"/>
    <col min="8452" max="8452" width="6.28515625" style="37" customWidth="1"/>
    <col min="8453" max="8453" width="48.85546875" style="37" customWidth="1"/>
    <col min="8454" max="8456" width="14.28515625" style="37" customWidth="1"/>
    <col min="8457" max="8457" width="13.140625" style="37" customWidth="1"/>
    <col min="8458" max="8458" width="12.85546875" style="37" customWidth="1"/>
    <col min="8459" max="8459" width="12.5703125" style="37" customWidth="1"/>
    <col min="8460" max="8460" width="11.42578125" style="37" customWidth="1"/>
    <col min="8461" max="8461" width="12" style="37" customWidth="1"/>
    <col min="8462" max="8707" width="9.140625" style="37"/>
    <col min="8708" max="8708" width="6.28515625" style="37" customWidth="1"/>
    <col min="8709" max="8709" width="48.85546875" style="37" customWidth="1"/>
    <col min="8710" max="8712" width="14.28515625" style="37" customWidth="1"/>
    <col min="8713" max="8713" width="13.140625" style="37" customWidth="1"/>
    <col min="8714" max="8714" width="12.85546875" style="37" customWidth="1"/>
    <col min="8715" max="8715" width="12.5703125" style="37" customWidth="1"/>
    <col min="8716" max="8716" width="11.42578125" style="37" customWidth="1"/>
    <col min="8717" max="8717" width="12" style="37" customWidth="1"/>
    <col min="8718" max="8963" width="9.140625" style="37"/>
    <col min="8964" max="8964" width="6.28515625" style="37" customWidth="1"/>
    <col min="8965" max="8965" width="48.85546875" style="37" customWidth="1"/>
    <col min="8966" max="8968" width="14.28515625" style="37" customWidth="1"/>
    <col min="8969" max="8969" width="13.140625" style="37" customWidth="1"/>
    <col min="8970" max="8970" width="12.85546875" style="37" customWidth="1"/>
    <col min="8971" max="8971" width="12.5703125" style="37" customWidth="1"/>
    <col min="8972" max="8972" width="11.42578125" style="37" customWidth="1"/>
    <col min="8973" max="8973" width="12" style="37" customWidth="1"/>
    <col min="8974" max="9219" width="9.140625" style="37"/>
    <col min="9220" max="9220" width="6.28515625" style="37" customWidth="1"/>
    <col min="9221" max="9221" width="48.85546875" style="37" customWidth="1"/>
    <col min="9222" max="9224" width="14.28515625" style="37" customWidth="1"/>
    <col min="9225" max="9225" width="13.140625" style="37" customWidth="1"/>
    <col min="9226" max="9226" width="12.85546875" style="37" customWidth="1"/>
    <col min="9227" max="9227" width="12.5703125" style="37" customWidth="1"/>
    <col min="9228" max="9228" width="11.42578125" style="37" customWidth="1"/>
    <col min="9229" max="9229" width="12" style="37" customWidth="1"/>
    <col min="9230" max="9475" width="9.140625" style="37"/>
    <col min="9476" max="9476" width="6.28515625" style="37" customWidth="1"/>
    <col min="9477" max="9477" width="48.85546875" style="37" customWidth="1"/>
    <col min="9478" max="9480" width="14.28515625" style="37" customWidth="1"/>
    <col min="9481" max="9481" width="13.140625" style="37" customWidth="1"/>
    <col min="9482" max="9482" width="12.85546875" style="37" customWidth="1"/>
    <col min="9483" max="9483" width="12.5703125" style="37" customWidth="1"/>
    <col min="9484" max="9484" width="11.42578125" style="37" customWidth="1"/>
    <col min="9485" max="9485" width="12" style="37" customWidth="1"/>
    <col min="9486" max="9731" width="9.140625" style="37"/>
    <col min="9732" max="9732" width="6.28515625" style="37" customWidth="1"/>
    <col min="9733" max="9733" width="48.85546875" style="37" customWidth="1"/>
    <col min="9734" max="9736" width="14.28515625" style="37" customWidth="1"/>
    <col min="9737" max="9737" width="13.140625" style="37" customWidth="1"/>
    <col min="9738" max="9738" width="12.85546875" style="37" customWidth="1"/>
    <col min="9739" max="9739" width="12.5703125" style="37" customWidth="1"/>
    <col min="9740" max="9740" width="11.42578125" style="37" customWidth="1"/>
    <col min="9741" max="9741" width="12" style="37" customWidth="1"/>
    <col min="9742" max="9987" width="9.140625" style="37"/>
    <col min="9988" max="9988" width="6.28515625" style="37" customWidth="1"/>
    <col min="9989" max="9989" width="48.85546875" style="37" customWidth="1"/>
    <col min="9990" max="9992" width="14.28515625" style="37" customWidth="1"/>
    <col min="9993" max="9993" width="13.140625" style="37" customWidth="1"/>
    <col min="9994" max="9994" width="12.85546875" style="37" customWidth="1"/>
    <col min="9995" max="9995" width="12.5703125" style="37" customWidth="1"/>
    <col min="9996" max="9996" width="11.42578125" style="37" customWidth="1"/>
    <col min="9997" max="9997" width="12" style="37" customWidth="1"/>
    <col min="9998" max="10243" width="9.140625" style="37"/>
    <col min="10244" max="10244" width="6.28515625" style="37" customWidth="1"/>
    <col min="10245" max="10245" width="48.85546875" style="37" customWidth="1"/>
    <col min="10246" max="10248" width="14.28515625" style="37" customWidth="1"/>
    <col min="10249" max="10249" width="13.140625" style="37" customWidth="1"/>
    <col min="10250" max="10250" width="12.85546875" style="37" customWidth="1"/>
    <col min="10251" max="10251" width="12.5703125" style="37" customWidth="1"/>
    <col min="10252" max="10252" width="11.42578125" style="37" customWidth="1"/>
    <col min="10253" max="10253" width="12" style="37" customWidth="1"/>
    <col min="10254" max="10499" width="9.140625" style="37"/>
    <col min="10500" max="10500" width="6.28515625" style="37" customWidth="1"/>
    <col min="10501" max="10501" width="48.85546875" style="37" customWidth="1"/>
    <col min="10502" max="10504" width="14.28515625" style="37" customWidth="1"/>
    <col min="10505" max="10505" width="13.140625" style="37" customWidth="1"/>
    <col min="10506" max="10506" width="12.85546875" style="37" customWidth="1"/>
    <col min="10507" max="10507" width="12.5703125" style="37" customWidth="1"/>
    <col min="10508" max="10508" width="11.42578125" style="37" customWidth="1"/>
    <col min="10509" max="10509" width="12" style="37" customWidth="1"/>
    <col min="10510" max="10755" width="9.140625" style="37"/>
    <col min="10756" max="10756" width="6.28515625" style="37" customWidth="1"/>
    <col min="10757" max="10757" width="48.85546875" style="37" customWidth="1"/>
    <col min="10758" max="10760" width="14.28515625" style="37" customWidth="1"/>
    <col min="10761" max="10761" width="13.140625" style="37" customWidth="1"/>
    <col min="10762" max="10762" width="12.85546875" style="37" customWidth="1"/>
    <col min="10763" max="10763" width="12.5703125" style="37" customWidth="1"/>
    <col min="10764" max="10764" width="11.42578125" style="37" customWidth="1"/>
    <col min="10765" max="10765" width="12" style="37" customWidth="1"/>
    <col min="10766" max="11011" width="9.140625" style="37"/>
    <col min="11012" max="11012" width="6.28515625" style="37" customWidth="1"/>
    <col min="11013" max="11013" width="48.85546875" style="37" customWidth="1"/>
    <col min="11014" max="11016" width="14.28515625" style="37" customWidth="1"/>
    <col min="11017" max="11017" width="13.140625" style="37" customWidth="1"/>
    <col min="11018" max="11018" width="12.85546875" style="37" customWidth="1"/>
    <col min="11019" max="11019" width="12.5703125" style="37" customWidth="1"/>
    <col min="11020" max="11020" width="11.42578125" style="37" customWidth="1"/>
    <col min="11021" max="11021" width="12" style="37" customWidth="1"/>
    <col min="11022" max="11267" width="9.140625" style="37"/>
    <col min="11268" max="11268" width="6.28515625" style="37" customWidth="1"/>
    <col min="11269" max="11269" width="48.85546875" style="37" customWidth="1"/>
    <col min="11270" max="11272" width="14.28515625" style="37" customWidth="1"/>
    <col min="11273" max="11273" width="13.140625" style="37" customWidth="1"/>
    <col min="11274" max="11274" width="12.85546875" style="37" customWidth="1"/>
    <col min="11275" max="11275" width="12.5703125" style="37" customWidth="1"/>
    <col min="11276" max="11276" width="11.42578125" style="37" customWidth="1"/>
    <col min="11277" max="11277" width="12" style="37" customWidth="1"/>
    <col min="11278" max="11523" width="9.140625" style="37"/>
    <col min="11524" max="11524" width="6.28515625" style="37" customWidth="1"/>
    <col min="11525" max="11525" width="48.85546875" style="37" customWidth="1"/>
    <col min="11526" max="11528" width="14.28515625" style="37" customWidth="1"/>
    <col min="11529" max="11529" width="13.140625" style="37" customWidth="1"/>
    <col min="11530" max="11530" width="12.85546875" style="37" customWidth="1"/>
    <col min="11531" max="11531" width="12.5703125" style="37" customWidth="1"/>
    <col min="11532" max="11532" width="11.42578125" style="37" customWidth="1"/>
    <col min="11533" max="11533" width="12" style="37" customWidth="1"/>
    <col min="11534" max="11779" width="9.140625" style="37"/>
    <col min="11780" max="11780" width="6.28515625" style="37" customWidth="1"/>
    <col min="11781" max="11781" width="48.85546875" style="37" customWidth="1"/>
    <col min="11782" max="11784" width="14.28515625" style="37" customWidth="1"/>
    <col min="11785" max="11785" width="13.140625" style="37" customWidth="1"/>
    <col min="11786" max="11786" width="12.85546875" style="37" customWidth="1"/>
    <col min="11787" max="11787" width="12.5703125" style="37" customWidth="1"/>
    <col min="11788" max="11788" width="11.42578125" style="37" customWidth="1"/>
    <col min="11789" max="11789" width="12" style="37" customWidth="1"/>
    <col min="11790" max="12035" width="9.140625" style="37"/>
    <col min="12036" max="12036" width="6.28515625" style="37" customWidth="1"/>
    <col min="12037" max="12037" width="48.85546875" style="37" customWidth="1"/>
    <col min="12038" max="12040" width="14.28515625" style="37" customWidth="1"/>
    <col min="12041" max="12041" width="13.140625" style="37" customWidth="1"/>
    <col min="12042" max="12042" width="12.85546875" style="37" customWidth="1"/>
    <col min="12043" max="12043" width="12.5703125" style="37" customWidth="1"/>
    <col min="12044" max="12044" width="11.42578125" style="37" customWidth="1"/>
    <col min="12045" max="12045" width="12" style="37" customWidth="1"/>
    <col min="12046" max="12291" width="9.140625" style="37"/>
    <col min="12292" max="12292" width="6.28515625" style="37" customWidth="1"/>
    <col min="12293" max="12293" width="48.85546875" style="37" customWidth="1"/>
    <col min="12294" max="12296" width="14.28515625" style="37" customWidth="1"/>
    <col min="12297" max="12297" width="13.140625" style="37" customWidth="1"/>
    <col min="12298" max="12298" width="12.85546875" style="37" customWidth="1"/>
    <col min="12299" max="12299" width="12.5703125" style="37" customWidth="1"/>
    <col min="12300" max="12300" width="11.42578125" style="37" customWidth="1"/>
    <col min="12301" max="12301" width="12" style="37" customWidth="1"/>
    <col min="12302" max="12547" width="9.140625" style="37"/>
    <col min="12548" max="12548" width="6.28515625" style="37" customWidth="1"/>
    <col min="12549" max="12549" width="48.85546875" style="37" customWidth="1"/>
    <col min="12550" max="12552" width="14.28515625" style="37" customWidth="1"/>
    <col min="12553" max="12553" width="13.140625" style="37" customWidth="1"/>
    <col min="12554" max="12554" width="12.85546875" style="37" customWidth="1"/>
    <col min="12555" max="12555" width="12.5703125" style="37" customWidth="1"/>
    <col min="12556" max="12556" width="11.42578125" style="37" customWidth="1"/>
    <col min="12557" max="12557" width="12" style="37" customWidth="1"/>
    <col min="12558" max="12803" width="9.140625" style="37"/>
    <col min="12804" max="12804" width="6.28515625" style="37" customWidth="1"/>
    <col min="12805" max="12805" width="48.85546875" style="37" customWidth="1"/>
    <col min="12806" max="12808" width="14.28515625" style="37" customWidth="1"/>
    <col min="12809" max="12809" width="13.140625" style="37" customWidth="1"/>
    <col min="12810" max="12810" width="12.85546875" style="37" customWidth="1"/>
    <col min="12811" max="12811" width="12.5703125" style="37" customWidth="1"/>
    <col min="12812" max="12812" width="11.42578125" style="37" customWidth="1"/>
    <col min="12813" max="12813" width="12" style="37" customWidth="1"/>
    <col min="12814" max="13059" width="9.140625" style="37"/>
    <col min="13060" max="13060" width="6.28515625" style="37" customWidth="1"/>
    <col min="13061" max="13061" width="48.85546875" style="37" customWidth="1"/>
    <col min="13062" max="13064" width="14.28515625" style="37" customWidth="1"/>
    <col min="13065" max="13065" width="13.140625" style="37" customWidth="1"/>
    <col min="13066" max="13066" width="12.85546875" style="37" customWidth="1"/>
    <col min="13067" max="13067" width="12.5703125" style="37" customWidth="1"/>
    <col min="13068" max="13068" width="11.42578125" style="37" customWidth="1"/>
    <col min="13069" max="13069" width="12" style="37" customWidth="1"/>
    <col min="13070" max="13315" width="9.140625" style="37"/>
    <col min="13316" max="13316" width="6.28515625" style="37" customWidth="1"/>
    <col min="13317" max="13317" width="48.85546875" style="37" customWidth="1"/>
    <col min="13318" max="13320" width="14.28515625" style="37" customWidth="1"/>
    <col min="13321" max="13321" width="13.140625" style="37" customWidth="1"/>
    <col min="13322" max="13322" width="12.85546875" style="37" customWidth="1"/>
    <col min="13323" max="13323" width="12.5703125" style="37" customWidth="1"/>
    <col min="13324" max="13324" width="11.42578125" style="37" customWidth="1"/>
    <col min="13325" max="13325" width="12" style="37" customWidth="1"/>
    <col min="13326" max="13571" width="9.140625" style="37"/>
    <col min="13572" max="13572" width="6.28515625" style="37" customWidth="1"/>
    <col min="13573" max="13573" width="48.85546875" style="37" customWidth="1"/>
    <col min="13574" max="13576" width="14.28515625" style="37" customWidth="1"/>
    <col min="13577" max="13577" width="13.140625" style="37" customWidth="1"/>
    <col min="13578" max="13578" width="12.85546875" style="37" customWidth="1"/>
    <col min="13579" max="13579" width="12.5703125" style="37" customWidth="1"/>
    <col min="13580" max="13580" width="11.42578125" style="37" customWidth="1"/>
    <col min="13581" max="13581" width="12" style="37" customWidth="1"/>
    <col min="13582" max="13827" width="9.140625" style="37"/>
    <col min="13828" max="13828" width="6.28515625" style="37" customWidth="1"/>
    <col min="13829" max="13829" width="48.85546875" style="37" customWidth="1"/>
    <col min="13830" max="13832" width="14.28515625" style="37" customWidth="1"/>
    <col min="13833" max="13833" width="13.140625" style="37" customWidth="1"/>
    <col min="13834" max="13834" width="12.85546875" style="37" customWidth="1"/>
    <col min="13835" max="13835" width="12.5703125" style="37" customWidth="1"/>
    <col min="13836" max="13836" width="11.42578125" style="37" customWidth="1"/>
    <col min="13837" max="13837" width="12" style="37" customWidth="1"/>
    <col min="13838" max="14083" width="9.140625" style="37"/>
    <col min="14084" max="14084" width="6.28515625" style="37" customWidth="1"/>
    <col min="14085" max="14085" width="48.85546875" style="37" customWidth="1"/>
    <col min="14086" max="14088" width="14.28515625" style="37" customWidth="1"/>
    <col min="14089" max="14089" width="13.140625" style="37" customWidth="1"/>
    <col min="14090" max="14090" width="12.85546875" style="37" customWidth="1"/>
    <col min="14091" max="14091" width="12.5703125" style="37" customWidth="1"/>
    <col min="14092" max="14092" width="11.42578125" style="37" customWidth="1"/>
    <col min="14093" max="14093" width="12" style="37" customWidth="1"/>
    <col min="14094" max="14339" width="9.140625" style="37"/>
    <col min="14340" max="14340" width="6.28515625" style="37" customWidth="1"/>
    <col min="14341" max="14341" width="48.85546875" style="37" customWidth="1"/>
    <col min="14342" max="14344" width="14.28515625" style="37" customWidth="1"/>
    <col min="14345" max="14345" width="13.140625" style="37" customWidth="1"/>
    <col min="14346" max="14346" width="12.85546875" style="37" customWidth="1"/>
    <col min="14347" max="14347" width="12.5703125" style="37" customWidth="1"/>
    <col min="14348" max="14348" width="11.42578125" style="37" customWidth="1"/>
    <col min="14349" max="14349" width="12" style="37" customWidth="1"/>
    <col min="14350" max="14595" width="9.140625" style="37"/>
    <col min="14596" max="14596" width="6.28515625" style="37" customWidth="1"/>
    <col min="14597" max="14597" width="48.85546875" style="37" customWidth="1"/>
    <col min="14598" max="14600" width="14.28515625" style="37" customWidth="1"/>
    <col min="14601" max="14601" width="13.140625" style="37" customWidth="1"/>
    <col min="14602" max="14602" width="12.85546875" style="37" customWidth="1"/>
    <col min="14603" max="14603" width="12.5703125" style="37" customWidth="1"/>
    <col min="14604" max="14604" width="11.42578125" style="37" customWidth="1"/>
    <col min="14605" max="14605" width="12" style="37" customWidth="1"/>
    <col min="14606" max="14851" width="9.140625" style="37"/>
    <col min="14852" max="14852" width="6.28515625" style="37" customWidth="1"/>
    <col min="14853" max="14853" width="48.85546875" style="37" customWidth="1"/>
    <col min="14854" max="14856" width="14.28515625" style="37" customWidth="1"/>
    <col min="14857" max="14857" width="13.140625" style="37" customWidth="1"/>
    <col min="14858" max="14858" width="12.85546875" style="37" customWidth="1"/>
    <col min="14859" max="14859" width="12.5703125" style="37" customWidth="1"/>
    <col min="14860" max="14860" width="11.42578125" style="37" customWidth="1"/>
    <col min="14861" max="14861" width="12" style="37" customWidth="1"/>
    <col min="14862" max="15107" width="9.140625" style="37"/>
    <col min="15108" max="15108" width="6.28515625" style="37" customWidth="1"/>
    <col min="15109" max="15109" width="48.85546875" style="37" customWidth="1"/>
    <col min="15110" max="15112" width="14.28515625" style="37" customWidth="1"/>
    <col min="15113" max="15113" width="13.140625" style="37" customWidth="1"/>
    <col min="15114" max="15114" width="12.85546875" style="37" customWidth="1"/>
    <col min="15115" max="15115" width="12.5703125" style="37" customWidth="1"/>
    <col min="15116" max="15116" width="11.42578125" style="37" customWidth="1"/>
    <col min="15117" max="15117" width="12" style="37" customWidth="1"/>
    <col min="15118" max="15363" width="9.140625" style="37"/>
    <col min="15364" max="15364" width="6.28515625" style="37" customWidth="1"/>
    <col min="15365" max="15365" width="48.85546875" style="37" customWidth="1"/>
    <col min="15366" max="15368" width="14.28515625" style="37" customWidth="1"/>
    <col min="15369" max="15369" width="13.140625" style="37" customWidth="1"/>
    <col min="15370" max="15370" width="12.85546875" style="37" customWidth="1"/>
    <col min="15371" max="15371" width="12.5703125" style="37" customWidth="1"/>
    <col min="15372" max="15372" width="11.42578125" style="37" customWidth="1"/>
    <col min="15373" max="15373" width="12" style="37" customWidth="1"/>
    <col min="15374" max="15619" width="9.140625" style="37"/>
    <col min="15620" max="15620" width="6.28515625" style="37" customWidth="1"/>
    <col min="15621" max="15621" width="48.85546875" style="37" customWidth="1"/>
    <col min="15622" max="15624" width="14.28515625" style="37" customWidth="1"/>
    <col min="15625" max="15625" width="13.140625" style="37" customWidth="1"/>
    <col min="15626" max="15626" width="12.85546875" style="37" customWidth="1"/>
    <col min="15627" max="15627" width="12.5703125" style="37" customWidth="1"/>
    <col min="15628" max="15628" width="11.42578125" style="37" customWidth="1"/>
    <col min="15629" max="15629" width="12" style="37" customWidth="1"/>
    <col min="15630" max="15875" width="9.140625" style="37"/>
    <col min="15876" max="15876" width="6.28515625" style="37" customWidth="1"/>
    <col min="15877" max="15877" width="48.85546875" style="37" customWidth="1"/>
    <col min="15878" max="15880" width="14.28515625" style="37" customWidth="1"/>
    <col min="15881" max="15881" width="13.140625" style="37" customWidth="1"/>
    <col min="15882" max="15882" width="12.85546875" style="37" customWidth="1"/>
    <col min="15883" max="15883" width="12.5703125" style="37" customWidth="1"/>
    <col min="15884" max="15884" width="11.42578125" style="37" customWidth="1"/>
    <col min="15885" max="15885" width="12" style="37" customWidth="1"/>
    <col min="15886" max="16131" width="9.140625" style="37"/>
    <col min="16132" max="16132" width="6.28515625" style="37" customWidth="1"/>
    <col min="16133" max="16133" width="48.85546875" style="37" customWidth="1"/>
    <col min="16134" max="16136" width="14.28515625" style="37" customWidth="1"/>
    <col min="16137" max="16137" width="13.140625" style="37" customWidth="1"/>
    <col min="16138" max="16138" width="12.85546875" style="37" customWidth="1"/>
    <col min="16139" max="16139" width="12.5703125" style="37" customWidth="1"/>
    <col min="16140" max="16140" width="11.42578125" style="37" customWidth="1"/>
    <col min="16141" max="16141" width="12" style="37" customWidth="1"/>
    <col min="16142" max="16384" width="9.140625" style="37"/>
  </cols>
  <sheetData>
    <row r="3" spans="2:42" ht="18" x14ac:dyDescent="0.25">
      <c r="C3" s="389" t="s">
        <v>0</v>
      </c>
    </row>
    <row r="5" spans="2:42" x14ac:dyDescent="0.2">
      <c r="B5" s="36"/>
      <c r="C5" s="36"/>
      <c r="D5" s="36"/>
      <c r="E5" s="36"/>
      <c r="F5" s="36"/>
      <c r="G5" s="36"/>
      <c r="H5" s="36"/>
      <c r="I5" s="36"/>
      <c r="J5" s="36"/>
      <c r="K5" s="36"/>
      <c r="L5" s="36"/>
      <c r="M5" s="36"/>
      <c r="N5" s="36"/>
    </row>
    <row r="6" spans="2:42" x14ac:dyDescent="0.2">
      <c r="B6" s="38" t="s">
        <v>5</v>
      </c>
      <c r="C6" s="39"/>
      <c r="D6" s="39"/>
      <c r="E6" s="40"/>
      <c r="F6" s="40"/>
      <c r="G6" s="40"/>
      <c r="H6" s="40"/>
      <c r="I6" s="41"/>
      <c r="J6" s="41"/>
      <c r="K6" s="41"/>
      <c r="L6" s="41"/>
      <c r="M6" s="41"/>
      <c r="N6" s="41"/>
    </row>
    <row r="7" spans="2:42" x14ac:dyDescent="0.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row>
    <row r="8" spans="2:42" ht="12.75" customHeight="1" x14ac:dyDescent="0.2">
      <c r="B8" s="43"/>
      <c r="C8" s="44" t="s">
        <v>104</v>
      </c>
      <c r="D8" s="44" t="s">
        <v>105</v>
      </c>
      <c r="E8" s="45" t="s">
        <v>59</v>
      </c>
      <c r="F8" s="45" t="s">
        <v>59</v>
      </c>
      <c r="G8" s="45" t="s">
        <v>59</v>
      </c>
      <c r="H8" s="45" t="s">
        <v>59</v>
      </c>
      <c r="I8" s="46" t="s">
        <v>61</v>
      </c>
      <c r="J8" s="836" t="s">
        <v>63</v>
      </c>
      <c r="K8" s="837"/>
      <c r="L8" s="837"/>
      <c r="M8" s="837"/>
      <c r="N8" s="838"/>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row>
    <row r="9" spans="2:42" x14ac:dyDescent="0.2">
      <c r="B9" s="47"/>
      <c r="C9" s="47"/>
      <c r="D9" s="47"/>
      <c r="E9" s="45" t="s">
        <v>106</v>
      </c>
      <c r="F9" s="45" t="s">
        <v>107</v>
      </c>
      <c r="G9" s="45" t="s">
        <v>108</v>
      </c>
      <c r="H9" s="45" t="s">
        <v>109</v>
      </c>
      <c r="I9" s="45" t="s">
        <v>110</v>
      </c>
      <c r="J9" s="45" t="s">
        <v>111</v>
      </c>
      <c r="K9" s="45" t="s">
        <v>112</v>
      </c>
      <c r="L9" s="45" t="s">
        <v>113</v>
      </c>
      <c r="M9" s="45" t="s">
        <v>114</v>
      </c>
      <c r="N9" s="45" t="s">
        <v>115</v>
      </c>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row>
    <row r="10" spans="2:42" x14ac:dyDescent="0.2">
      <c r="B10" s="48"/>
      <c r="E10" s="49"/>
      <c r="F10" s="49"/>
      <c r="G10" s="49"/>
      <c r="H10" s="49"/>
      <c r="I10" s="50"/>
      <c r="J10" s="50"/>
      <c r="K10" s="50"/>
      <c r="L10" s="50"/>
      <c r="M10" s="50"/>
      <c r="N10" s="50"/>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row>
    <row r="11" spans="2:42" x14ac:dyDescent="0.2">
      <c r="B11" s="51" t="s">
        <v>116</v>
      </c>
      <c r="C11" s="51" t="s">
        <v>117</v>
      </c>
      <c r="D11" s="51"/>
      <c r="E11" s="52"/>
      <c r="F11" s="52"/>
      <c r="G11" s="52"/>
      <c r="H11" s="52"/>
      <c r="I11" s="53"/>
      <c r="J11" s="53"/>
      <c r="K11" s="53"/>
      <c r="L11" s="53"/>
      <c r="M11" s="53"/>
      <c r="N11" s="53"/>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row>
    <row r="12" spans="2:42" x14ac:dyDescent="0.2">
      <c r="B12" s="48">
        <v>1</v>
      </c>
      <c r="C12" s="48" t="s">
        <v>118</v>
      </c>
      <c r="D12" s="54" t="s">
        <v>52</v>
      </c>
      <c r="E12" s="55">
        <f>[24]Workings!H240</f>
        <v>638.34300000000007</v>
      </c>
      <c r="F12" s="55">
        <f>[24]Workings!I240</f>
        <v>866.09</v>
      </c>
      <c r="G12" s="55">
        <f>[24]Workings!J240</f>
        <v>918.92</v>
      </c>
      <c r="H12" s="55">
        <f>[24]Workings!K240</f>
        <v>1019.333</v>
      </c>
      <c r="I12" s="55">
        <f>[24]Workings!L240</f>
        <v>1025.5125022813331</v>
      </c>
      <c r="J12" s="55">
        <f>[24]Workings!M240</f>
        <v>1069.8898284958511</v>
      </c>
      <c r="K12" s="55">
        <f>[24]Workings!N240</f>
        <v>1101.0339519230492</v>
      </c>
      <c r="L12" s="55">
        <f>[24]Workings!O240</f>
        <v>1133.19668639877</v>
      </c>
      <c r="M12" s="55">
        <f>[24]Workings!P240</f>
        <v>1166.4140346541849</v>
      </c>
      <c r="N12" s="55">
        <f>[24]Workings!Q240</f>
        <v>1200.7233879578839</v>
      </c>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row>
    <row r="13" spans="2:42" x14ac:dyDescent="0.2">
      <c r="B13" s="48">
        <v>3</v>
      </c>
      <c r="C13" s="48" t="s">
        <v>38</v>
      </c>
      <c r="D13" s="54" t="s">
        <v>37</v>
      </c>
      <c r="E13" s="55">
        <f>[24]Workings!H237</f>
        <v>29.61</v>
      </c>
      <c r="F13" s="55">
        <f>[24]Workings!I237</f>
        <v>18.18</v>
      </c>
      <c r="G13" s="55">
        <f>[24]Workings!J237</f>
        <v>6.8886004829999994</v>
      </c>
      <c r="H13" s="55">
        <f>[24]Workings!K237</f>
        <v>5.9609999999999985</v>
      </c>
      <c r="I13" s="55">
        <f>[24]Workings!L237</f>
        <v>5.9610000000000003</v>
      </c>
      <c r="J13" s="55">
        <f>[24]Workings!M237</f>
        <v>6.4080749999999984</v>
      </c>
      <c r="K13" s="55">
        <f>[24]Workings!N237</f>
        <v>6.888680625000001</v>
      </c>
      <c r="L13" s="55">
        <f>[24]Workings!O237</f>
        <v>7.4053316718749986</v>
      </c>
      <c r="M13" s="55">
        <f>[24]Workings!P237</f>
        <v>7.9607315472656239</v>
      </c>
      <c r="N13" s="55">
        <f>[24]Workings!Q237</f>
        <v>8.5577864133105486</v>
      </c>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row>
    <row r="14" spans="2:42" x14ac:dyDescent="0.2">
      <c r="B14" s="48">
        <v>4</v>
      </c>
      <c r="C14" s="48" t="s">
        <v>119</v>
      </c>
      <c r="D14" s="54" t="s">
        <v>39</v>
      </c>
      <c r="E14" s="56"/>
      <c r="F14" s="56"/>
      <c r="G14" s="56"/>
      <c r="H14" s="56"/>
      <c r="I14" s="56"/>
      <c r="J14" s="56"/>
      <c r="K14" s="56"/>
      <c r="L14" s="56"/>
      <c r="M14" s="56"/>
      <c r="N14" s="56"/>
      <c r="O14" s="57"/>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row>
    <row r="15" spans="2:42" x14ac:dyDescent="0.2">
      <c r="B15" s="48">
        <v>5</v>
      </c>
      <c r="C15" s="48" t="s">
        <v>120</v>
      </c>
      <c r="D15" s="48"/>
      <c r="E15" s="55"/>
      <c r="F15" s="55"/>
      <c r="G15" s="55"/>
      <c r="H15" s="55"/>
      <c r="I15" s="55"/>
      <c r="J15" s="55"/>
      <c r="K15" s="55"/>
      <c r="L15" s="55"/>
      <c r="M15" s="55"/>
      <c r="N15" s="55"/>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row>
    <row r="16" spans="2:42" x14ac:dyDescent="0.2">
      <c r="B16" s="58"/>
      <c r="C16" s="58" t="s">
        <v>121</v>
      </c>
      <c r="D16" s="58"/>
      <c r="E16" s="59">
        <f t="shared" ref="E16:N16" si="0">SUM(E12:E15)</f>
        <v>667.95300000000009</v>
      </c>
      <c r="F16" s="59">
        <f t="shared" si="0"/>
        <v>884.27</v>
      </c>
      <c r="G16" s="59">
        <f t="shared" si="0"/>
        <v>925.80860048299996</v>
      </c>
      <c r="H16" s="59">
        <f t="shared" si="0"/>
        <v>1025.2939999999999</v>
      </c>
      <c r="I16" s="59">
        <f t="shared" si="0"/>
        <v>1031.4735022813331</v>
      </c>
      <c r="J16" s="59">
        <f t="shared" si="0"/>
        <v>1076.2979034958512</v>
      </c>
      <c r="K16" s="59">
        <f t="shared" si="0"/>
        <v>1107.9226325480493</v>
      </c>
      <c r="L16" s="59">
        <f t="shared" si="0"/>
        <v>1140.602018070645</v>
      </c>
      <c r="M16" s="59">
        <f t="shared" si="0"/>
        <v>1174.3747662014505</v>
      </c>
      <c r="N16" s="59">
        <f t="shared" si="0"/>
        <v>1209.2811743711945</v>
      </c>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row>
    <row r="17" spans="2:42" x14ac:dyDescent="0.2">
      <c r="B17" s="48"/>
      <c r="C17" s="48"/>
      <c r="D17" s="48"/>
      <c r="E17" s="55"/>
      <c r="F17" s="55"/>
      <c r="G17" s="55"/>
      <c r="H17" s="55"/>
      <c r="I17" s="55"/>
      <c r="J17" s="55"/>
      <c r="K17" s="55"/>
      <c r="L17" s="55"/>
      <c r="M17" s="55"/>
      <c r="N17" s="55"/>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row>
    <row r="18" spans="2:42" x14ac:dyDescent="0.2">
      <c r="B18" s="51" t="s">
        <v>122</v>
      </c>
      <c r="C18" s="51" t="s">
        <v>123</v>
      </c>
      <c r="D18" s="51"/>
      <c r="E18" s="52"/>
      <c r="F18" s="52"/>
      <c r="G18" s="52"/>
      <c r="H18" s="52"/>
      <c r="I18" s="52"/>
      <c r="J18" s="52"/>
      <c r="K18" s="52"/>
      <c r="L18" s="52"/>
      <c r="M18" s="52"/>
      <c r="N18" s="5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row>
    <row r="19" spans="2:42" x14ac:dyDescent="0.2">
      <c r="B19" s="48">
        <v>1</v>
      </c>
      <c r="C19" s="48" t="s">
        <v>124</v>
      </c>
      <c r="D19" s="60" t="s">
        <v>10</v>
      </c>
      <c r="E19" s="55">
        <f>[24]Workings!H228</f>
        <v>671.16</v>
      </c>
      <c r="F19" s="55">
        <f>[24]Workings!I228</f>
        <v>725.34</v>
      </c>
      <c r="G19" s="55">
        <f>[24]Workings!J228</f>
        <v>878.55</v>
      </c>
      <c r="H19" s="55">
        <f>[24]Workings!K228</f>
        <v>962.33736544191834</v>
      </c>
      <c r="I19" s="55">
        <f>[24]Workings!L228</f>
        <v>907.11798961695899</v>
      </c>
      <c r="J19" s="55">
        <f>[24]Workings!M228</f>
        <v>874.04218965635357</v>
      </c>
      <c r="K19" s="55">
        <f>[24]Workings!N228</f>
        <v>886.76739412507845</v>
      </c>
      <c r="L19" s="55">
        <f>[24]Workings!O228</f>
        <v>899.08332671429832</v>
      </c>
      <c r="M19" s="55">
        <f>[24]Workings!P228</f>
        <v>911.67869906949454</v>
      </c>
      <c r="N19" s="55">
        <f>[24]Workings!Q228</f>
        <v>924.65422157911473</v>
      </c>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row>
    <row r="20" spans="2:42" x14ac:dyDescent="0.2">
      <c r="B20" s="48">
        <v>2</v>
      </c>
      <c r="C20" s="48" t="s">
        <v>125</v>
      </c>
      <c r="D20" s="60" t="s">
        <v>13</v>
      </c>
      <c r="E20" s="55">
        <f>[24]Workings!H229</f>
        <v>0</v>
      </c>
      <c r="F20" s="55">
        <f>[24]Workings!I229</f>
        <v>15.04</v>
      </c>
      <c r="G20" s="55">
        <f>[24]Workings!J229</f>
        <v>48.41</v>
      </c>
      <c r="H20" s="55">
        <f>[24]Workings!K229</f>
        <v>23.774131790919999</v>
      </c>
      <c r="I20" s="55">
        <f>[24]Workings!L229</f>
        <v>24.3586895615</v>
      </c>
      <c r="J20" s="55">
        <f>[24]Workings!M229</f>
        <v>24.251991839917491</v>
      </c>
      <c r="K20" s="55">
        <f>[24]Workings!N229</f>
        <v>24.494511758316662</v>
      </c>
      <c r="L20" s="55">
        <f>[24]Workings!O229</f>
        <v>24.739456875899833</v>
      </c>
      <c r="M20" s="55">
        <f>[24]Workings!P229</f>
        <v>24.986851444658825</v>
      </c>
      <c r="N20" s="55">
        <f>[24]Workings!Q229</f>
        <v>25.236719959105422</v>
      </c>
      <c r="O20" s="57"/>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row>
    <row r="21" spans="2:42" x14ac:dyDescent="0.2">
      <c r="B21" s="48">
        <v>3</v>
      </c>
      <c r="C21" s="48" t="s">
        <v>126</v>
      </c>
      <c r="D21" s="60" t="s">
        <v>12</v>
      </c>
      <c r="E21" s="55">
        <f>[24]Workings!H229+[24]Workings!H230</f>
        <v>0</v>
      </c>
      <c r="F21" s="55">
        <f>[24]Workings!I229+[24]Workings!I230</f>
        <v>57.49</v>
      </c>
      <c r="G21" s="55">
        <f>[24]Workings!J229+[24]Workings!J230</f>
        <v>48.41</v>
      </c>
      <c r="H21" s="55">
        <f>[24]Workings!K229+[24]Workings!K230</f>
        <v>67.863465112239993</v>
      </c>
      <c r="I21" s="55">
        <f>[24]Workings!L229+[24]Workings!L230</f>
        <v>115.37884247442</v>
      </c>
      <c r="J21" s="55">
        <f>[24]Workings!M229+[24]Workings!M230</f>
        <v>74.760839305536692</v>
      </c>
      <c r="K21" s="55">
        <f>[24]Workings!N229+[24]Workings!N230</f>
        <v>75.009083798592059</v>
      </c>
      <c r="L21" s="55">
        <f>[24]Workings!O229+[24]Workings!O230</f>
        <v>75.259810736577975</v>
      </c>
      <c r="M21" s="55">
        <f>[24]Workings!P229+[24]Workings!P230</f>
        <v>75.513044943943754</v>
      </c>
      <c r="N21" s="55">
        <f>[24]Workings!Q229+[24]Workings!Q230</f>
        <v>75.768811493383197</v>
      </c>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row>
    <row r="22" spans="2:42" x14ac:dyDescent="0.2">
      <c r="B22" s="48">
        <v>4</v>
      </c>
      <c r="C22" s="48" t="s">
        <v>127</v>
      </c>
      <c r="D22" s="48"/>
      <c r="E22" s="55"/>
      <c r="F22" s="55"/>
      <c r="G22" s="55"/>
      <c r="H22" s="55"/>
      <c r="I22" s="55"/>
      <c r="J22" s="55"/>
      <c r="K22" s="55"/>
      <c r="L22" s="55"/>
      <c r="M22" s="55"/>
      <c r="N22" s="55"/>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row>
    <row r="23" spans="2:42" x14ac:dyDescent="0.2">
      <c r="B23" s="48" t="s">
        <v>128</v>
      </c>
      <c r="C23" s="61" t="s">
        <v>29</v>
      </c>
      <c r="D23" s="60" t="s">
        <v>28</v>
      </c>
      <c r="E23" s="55">
        <f>[24]Workings!H101</f>
        <v>45.21</v>
      </c>
      <c r="F23" s="55">
        <f>[24]Workings!I101</f>
        <v>50.82</v>
      </c>
      <c r="G23" s="55">
        <f>[24]Workings!J101</f>
        <v>54.25</v>
      </c>
      <c r="H23" s="55">
        <f>[24]Workings!K101</f>
        <v>55.83</v>
      </c>
      <c r="I23" s="55">
        <f>[24]Workings!L101</f>
        <v>57.504899999999999</v>
      </c>
      <c r="J23" s="55">
        <f>[24]Workings!M101</f>
        <v>59.230046999999999</v>
      </c>
      <c r="K23" s="55">
        <f>[24]Workings!N101</f>
        <v>61.00694841</v>
      </c>
      <c r="L23" s="55">
        <f>[24]Workings!O101</f>
        <v>62.837156862299999</v>
      </c>
      <c r="M23" s="55">
        <f>[24]Workings!P101</f>
        <v>64.722271568169006</v>
      </c>
      <c r="N23" s="55">
        <f>[24]Workings!Q101</f>
        <v>66.663939715214084</v>
      </c>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row>
    <row r="24" spans="2:42" x14ac:dyDescent="0.2">
      <c r="B24" s="48" t="s">
        <v>129</v>
      </c>
      <c r="C24" s="61" t="s">
        <v>130</v>
      </c>
      <c r="D24" s="60" t="s">
        <v>30</v>
      </c>
      <c r="E24" s="55">
        <f>[24]Workings!H103</f>
        <v>72.319999999999993</v>
      </c>
      <c r="F24" s="55">
        <f>[24]Workings!I103</f>
        <v>78.489999999999995</v>
      </c>
      <c r="G24" s="55">
        <f>[24]Workings!J103</f>
        <v>84.78</v>
      </c>
      <c r="H24" s="55">
        <f>[24]Workings!K103</f>
        <v>91.64</v>
      </c>
      <c r="I24" s="55">
        <f>[24]Workings!L103</f>
        <v>94.389200000000002</v>
      </c>
      <c r="J24" s="55">
        <f>[24]Workings!M103</f>
        <v>97.220876000000004</v>
      </c>
      <c r="K24" s="55">
        <f>[24]Workings!N103</f>
        <v>100.13750228000001</v>
      </c>
      <c r="L24" s="55">
        <f>[24]Workings!O103</f>
        <v>103.14162734840001</v>
      </c>
      <c r="M24" s="55">
        <f>[24]Workings!P103</f>
        <v>106.23587616885202</v>
      </c>
      <c r="N24" s="55">
        <f>[24]Workings!Q103</f>
        <v>109.42295245391757</v>
      </c>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row>
    <row r="25" spans="2:42" x14ac:dyDescent="0.2">
      <c r="B25" s="48" t="s">
        <v>131</v>
      </c>
      <c r="C25" s="61" t="s">
        <v>132</v>
      </c>
      <c r="D25" s="60" t="s">
        <v>32</v>
      </c>
      <c r="E25" s="55">
        <f>[24]Workings!H102</f>
        <v>14.39</v>
      </c>
      <c r="F25" s="55">
        <f>[24]Workings!I102</f>
        <v>15.54</v>
      </c>
      <c r="G25" s="55">
        <f>[24]Workings!J102</f>
        <v>16.79</v>
      </c>
      <c r="H25" s="55">
        <f>[24]Workings!K102</f>
        <v>18.149999999999999</v>
      </c>
      <c r="I25" s="55">
        <f>[24]Workings!L102</f>
        <v>18.694499999999998</v>
      </c>
      <c r="J25" s="55">
        <f>[24]Workings!M102</f>
        <v>19.255334999999999</v>
      </c>
      <c r="K25" s="55">
        <f>[24]Workings!N102</f>
        <v>19.832995050000001</v>
      </c>
      <c r="L25" s="55">
        <f>[24]Workings!O102</f>
        <v>20.4279849015</v>
      </c>
      <c r="M25" s="55">
        <f>[24]Workings!P102</f>
        <v>21.040824448545003</v>
      </c>
      <c r="N25" s="55">
        <f>[24]Workings!Q102</f>
        <v>21.672049182001352</v>
      </c>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row>
    <row r="26" spans="2:42" x14ac:dyDescent="0.2">
      <c r="B26" s="48">
        <v>5</v>
      </c>
      <c r="C26" s="48" t="s">
        <v>133</v>
      </c>
      <c r="D26" s="48"/>
      <c r="E26" s="55">
        <v>0</v>
      </c>
      <c r="F26" s="55">
        <v>0</v>
      </c>
      <c r="G26" s="55">
        <v>0</v>
      </c>
      <c r="H26" s="55">
        <v>0</v>
      </c>
      <c r="I26" s="55">
        <v>0</v>
      </c>
      <c r="J26" s="55">
        <v>0</v>
      </c>
      <c r="K26" s="55">
        <v>0</v>
      </c>
      <c r="L26" s="55">
        <v>0</v>
      </c>
      <c r="M26" s="55">
        <v>0</v>
      </c>
      <c r="N26" s="55">
        <v>0</v>
      </c>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row>
    <row r="27" spans="2:42" x14ac:dyDescent="0.2">
      <c r="B27" s="48">
        <v>6</v>
      </c>
      <c r="C27" s="48" t="s">
        <v>134</v>
      </c>
      <c r="D27" s="60">
        <v>0</v>
      </c>
      <c r="E27" s="55">
        <v>0</v>
      </c>
      <c r="F27" s="55">
        <v>0</v>
      </c>
      <c r="G27" s="55">
        <v>0</v>
      </c>
      <c r="H27" s="55">
        <v>0</v>
      </c>
      <c r="I27" s="55">
        <v>0</v>
      </c>
      <c r="J27" s="55">
        <v>0</v>
      </c>
      <c r="K27" s="55">
        <v>0</v>
      </c>
      <c r="L27" s="55">
        <v>0</v>
      </c>
      <c r="M27" s="55">
        <v>0</v>
      </c>
      <c r="N27" s="55">
        <v>0</v>
      </c>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row>
    <row r="28" spans="2:42" x14ac:dyDescent="0.2">
      <c r="B28" s="58" t="s">
        <v>135</v>
      </c>
      <c r="C28" s="58" t="s">
        <v>136</v>
      </c>
      <c r="D28" s="58"/>
      <c r="E28" s="59">
        <f>E16-SUM(E19:E25)-E27</f>
        <v>-135.12699999999995</v>
      </c>
      <c r="F28" s="59">
        <f t="shared" ref="F28:N28" si="1">F16-SUM(F19:F25)-F27</f>
        <v>-58.450000000000045</v>
      </c>
      <c r="G28" s="59">
        <f t="shared" si="1"/>
        <v>-205.38139951699986</v>
      </c>
      <c r="H28" s="59">
        <f t="shared" si="1"/>
        <v>-194.30096234507869</v>
      </c>
      <c r="I28" s="59">
        <f t="shared" si="1"/>
        <v>-185.97061937154581</v>
      </c>
      <c r="J28" s="59">
        <f t="shared" si="1"/>
        <v>-72.463375305956788</v>
      </c>
      <c r="K28" s="59">
        <f t="shared" si="1"/>
        <v>-59.325802873937846</v>
      </c>
      <c r="L28" s="59">
        <f t="shared" si="1"/>
        <v>-44.887345368331125</v>
      </c>
      <c r="M28" s="59">
        <f t="shared" si="1"/>
        <v>-29.802801442212512</v>
      </c>
      <c r="N28" s="59">
        <f t="shared" si="1"/>
        <v>-14.137520011541937</v>
      </c>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row>
    <row r="29" spans="2:42" x14ac:dyDescent="0.2">
      <c r="B29" s="48"/>
      <c r="C29" s="48"/>
      <c r="D29" s="48"/>
      <c r="E29" s="55"/>
      <c r="F29" s="55"/>
      <c r="G29" s="55"/>
      <c r="H29" s="55"/>
      <c r="I29" s="55"/>
      <c r="J29" s="55"/>
      <c r="K29" s="55"/>
      <c r="L29" s="55"/>
      <c r="M29" s="55"/>
      <c r="N29" s="55"/>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row>
    <row r="30" spans="2:42" s="65" customFormat="1" x14ac:dyDescent="0.2">
      <c r="B30" s="62" t="s">
        <v>137</v>
      </c>
      <c r="C30" s="62" t="s">
        <v>138</v>
      </c>
      <c r="D30" s="62"/>
      <c r="E30" s="63">
        <f t="shared" ref="E30" si="2">SUM(E31:E32)</f>
        <v>35.795519999999996</v>
      </c>
      <c r="F30" s="63">
        <f t="shared" ref="F30:N30" si="3">SUM(F31:F32)</f>
        <v>39.009779999999999</v>
      </c>
      <c r="G30" s="63">
        <f t="shared" si="3"/>
        <v>40.221719999999998</v>
      </c>
      <c r="H30" s="63">
        <f t="shared" si="3"/>
        <v>30.703759511057996</v>
      </c>
      <c r="I30" s="63">
        <f t="shared" si="3"/>
        <v>31.851709162937993</v>
      </c>
      <c r="J30" s="63">
        <f t="shared" si="3"/>
        <v>34.305147405359989</v>
      </c>
      <c r="K30" s="63">
        <f t="shared" si="3"/>
        <v>38.713619792159996</v>
      </c>
      <c r="L30" s="63">
        <f t="shared" si="3"/>
        <v>43.696455590159992</v>
      </c>
      <c r="M30" s="63">
        <f t="shared" si="3"/>
        <v>47.27769566616</v>
      </c>
      <c r="N30" s="63">
        <f t="shared" si="3"/>
        <v>49.523549384160006</v>
      </c>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row>
    <row r="31" spans="2:42" s="65" customFormat="1" x14ac:dyDescent="0.2">
      <c r="B31" s="66">
        <v>1</v>
      </c>
      <c r="C31" s="66" t="s">
        <v>139</v>
      </c>
      <c r="D31" s="67" t="s">
        <v>15</v>
      </c>
      <c r="E31" s="63">
        <f>[24]Workings!H94</f>
        <v>35.795519999999996</v>
      </c>
      <c r="F31" s="63">
        <f>[24]Workings!I94</f>
        <v>39.009779999999999</v>
      </c>
      <c r="G31" s="63">
        <f>[24]Workings!J94</f>
        <v>40.221719999999998</v>
      </c>
      <c r="H31" s="63">
        <f>[24]Workings!K94</f>
        <v>30.703759511057996</v>
      </c>
      <c r="I31" s="63">
        <f>[24]Workings!L94</f>
        <v>31.851709162937993</v>
      </c>
      <c r="J31" s="63">
        <f>[24]Workings!M94</f>
        <v>34.305147405359989</v>
      </c>
      <c r="K31" s="63">
        <f>[24]Workings!N94</f>
        <v>38.713619792159996</v>
      </c>
      <c r="L31" s="63">
        <f>[24]Workings!O94</f>
        <v>43.696455590159992</v>
      </c>
      <c r="M31" s="63">
        <f>[24]Workings!P94</f>
        <v>47.27769566616</v>
      </c>
      <c r="N31" s="63">
        <f>[24]Workings!Q94</f>
        <v>49.523549384160006</v>
      </c>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row>
    <row r="32" spans="2:42" s="65" customFormat="1" x14ac:dyDescent="0.2">
      <c r="B32" s="66">
        <v>2</v>
      </c>
      <c r="C32" s="66" t="s">
        <v>17</v>
      </c>
      <c r="D32" s="67" t="s">
        <v>16</v>
      </c>
      <c r="E32" s="56"/>
      <c r="F32" s="56"/>
      <c r="G32" s="56"/>
      <c r="H32" s="56"/>
      <c r="I32" s="56"/>
      <c r="J32" s="56"/>
      <c r="K32" s="56"/>
      <c r="L32" s="56"/>
      <c r="M32" s="56"/>
      <c r="N32" s="56"/>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row>
    <row r="33" spans="2:42" x14ac:dyDescent="0.2">
      <c r="B33" s="48"/>
      <c r="C33" s="48"/>
      <c r="D33" s="48"/>
      <c r="E33" s="55"/>
      <c r="F33" s="55"/>
      <c r="G33" s="55"/>
      <c r="H33" s="55"/>
      <c r="I33" s="55"/>
      <c r="J33" s="55"/>
      <c r="K33" s="55"/>
      <c r="L33" s="55"/>
      <c r="M33" s="55"/>
      <c r="N33" s="55"/>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row>
    <row r="34" spans="2:42" x14ac:dyDescent="0.2">
      <c r="B34" s="58" t="s">
        <v>140</v>
      </c>
      <c r="C34" s="58" t="s">
        <v>141</v>
      </c>
      <c r="D34" s="58"/>
      <c r="E34" s="59">
        <f t="shared" ref="E34:N34" si="4">E28-E30</f>
        <v>-170.92251999999996</v>
      </c>
      <c r="F34" s="59">
        <f t="shared" si="4"/>
        <v>-97.459780000000052</v>
      </c>
      <c r="G34" s="59">
        <f t="shared" si="4"/>
        <v>-245.60311951699987</v>
      </c>
      <c r="H34" s="59">
        <f t="shared" si="4"/>
        <v>-225.00472185613668</v>
      </c>
      <c r="I34" s="59">
        <f t="shared" si="4"/>
        <v>-217.8223285344838</v>
      </c>
      <c r="J34" s="59">
        <f t="shared" si="4"/>
        <v>-106.76852271131678</v>
      </c>
      <c r="K34" s="59">
        <f t="shared" si="4"/>
        <v>-98.039422666097835</v>
      </c>
      <c r="L34" s="59">
        <f t="shared" si="4"/>
        <v>-88.583800958491111</v>
      </c>
      <c r="M34" s="59">
        <f t="shared" si="4"/>
        <v>-77.080497108372512</v>
      </c>
      <c r="N34" s="59">
        <f t="shared" si="4"/>
        <v>-63.661069395701944</v>
      </c>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row>
    <row r="35" spans="2:42" x14ac:dyDescent="0.2">
      <c r="B35" s="48"/>
      <c r="C35" s="48"/>
      <c r="D35" s="48"/>
      <c r="E35" s="55"/>
      <c r="F35" s="55"/>
      <c r="G35" s="55"/>
      <c r="H35" s="55"/>
      <c r="I35" s="55"/>
      <c r="J35" s="55"/>
      <c r="K35" s="55"/>
      <c r="L35" s="55"/>
      <c r="M35" s="55"/>
      <c r="N35" s="55"/>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row>
    <row r="36" spans="2:42" s="65" customFormat="1" x14ac:dyDescent="0.2">
      <c r="B36" s="62" t="s">
        <v>142</v>
      </c>
      <c r="C36" s="62" t="s">
        <v>143</v>
      </c>
      <c r="D36" s="67" t="s">
        <v>23</v>
      </c>
      <c r="E36" s="63"/>
      <c r="F36" s="63"/>
      <c r="G36" s="63"/>
      <c r="H36" s="63"/>
      <c r="I36" s="63"/>
      <c r="J36" s="63"/>
      <c r="K36" s="63"/>
      <c r="L36" s="63"/>
      <c r="M36" s="63"/>
      <c r="N36" s="63"/>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row>
    <row r="37" spans="2:42" x14ac:dyDescent="0.2">
      <c r="B37" s="68"/>
      <c r="C37" s="68"/>
      <c r="D37" s="68"/>
      <c r="E37" s="69"/>
      <c r="F37" s="69"/>
      <c r="G37" s="69"/>
      <c r="H37" s="69"/>
      <c r="I37" s="69"/>
      <c r="J37" s="69"/>
      <c r="K37" s="69"/>
      <c r="L37" s="69"/>
      <c r="M37" s="69"/>
      <c r="N37" s="69"/>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row>
    <row r="38" spans="2:42" x14ac:dyDescent="0.2">
      <c r="B38" s="58" t="s">
        <v>144</v>
      </c>
      <c r="C38" s="58" t="s">
        <v>145</v>
      </c>
      <c r="D38" s="58"/>
      <c r="E38" s="59">
        <f t="shared" ref="E38:N38" si="5">E34-E36</f>
        <v>-170.92251999999996</v>
      </c>
      <c r="F38" s="59">
        <f t="shared" si="5"/>
        <v>-97.459780000000052</v>
      </c>
      <c r="G38" s="59">
        <f t="shared" si="5"/>
        <v>-245.60311951699987</v>
      </c>
      <c r="H38" s="59">
        <f t="shared" si="5"/>
        <v>-225.00472185613668</v>
      </c>
      <c r="I38" s="59">
        <f t="shared" si="5"/>
        <v>-217.8223285344838</v>
      </c>
      <c r="J38" s="59">
        <f t="shared" si="5"/>
        <v>-106.76852271131678</v>
      </c>
      <c r="K38" s="59">
        <f t="shared" si="5"/>
        <v>-98.039422666097835</v>
      </c>
      <c r="L38" s="59">
        <f t="shared" si="5"/>
        <v>-88.583800958491111</v>
      </c>
      <c r="M38" s="59">
        <f t="shared" si="5"/>
        <v>-77.080497108372512</v>
      </c>
      <c r="N38" s="59">
        <f t="shared" si="5"/>
        <v>-63.661069395701944</v>
      </c>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row>
    <row r="39" spans="2:42" x14ac:dyDescent="0.2">
      <c r="B39" s="62"/>
      <c r="C39" s="62"/>
      <c r="D39" s="62"/>
      <c r="E39" s="63"/>
      <c r="F39" s="63"/>
      <c r="G39" s="63"/>
      <c r="H39" s="63"/>
      <c r="I39" s="63"/>
      <c r="J39" s="63"/>
      <c r="K39" s="63"/>
      <c r="L39" s="63"/>
      <c r="M39" s="63"/>
      <c r="N39" s="63"/>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row>
    <row r="40" spans="2:42" x14ac:dyDescent="0.2">
      <c r="B40" s="68" t="s">
        <v>146</v>
      </c>
      <c r="C40" s="68" t="s">
        <v>147</v>
      </c>
      <c r="D40" s="67" t="s">
        <v>36</v>
      </c>
      <c r="E40" s="63"/>
      <c r="F40" s="63"/>
      <c r="G40" s="63"/>
      <c r="H40" s="63"/>
      <c r="I40" s="63"/>
      <c r="J40" s="63"/>
      <c r="K40" s="63"/>
      <c r="L40" s="63"/>
      <c r="M40" s="63"/>
      <c r="N40" s="63"/>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row>
    <row r="41" spans="2:42" x14ac:dyDescent="0.2">
      <c r="B41" s="48"/>
      <c r="C41" s="48"/>
      <c r="D41" s="48"/>
      <c r="E41" s="70"/>
      <c r="F41" s="70"/>
      <c r="G41" s="70"/>
      <c r="H41" s="70"/>
      <c r="I41" s="70"/>
      <c r="J41" s="70"/>
      <c r="K41" s="70"/>
      <c r="L41" s="70"/>
      <c r="M41" s="70"/>
      <c r="N41" s="70"/>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row>
    <row r="42" spans="2:42" x14ac:dyDescent="0.2">
      <c r="B42" s="58" t="s">
        <v>148</v>
      </c>
      <c r="C42" s="58" t="s">
        <v>149</v>
      </c>
      <c r="D42" s="58"/>
      <c r="E42" s="59">
        <f t="shared" ref="E42:N42" si="6">E38-E40</f>
        <v>-170.92251999999996</v>
      </c>
      <c r="F42" s="59">
        <f t="shared" si="6"/>
        <v>-97.459780000000052</v>
      </c>
      <c r="G42" s="59">
        <f t="shared" si="6"/>
        <v>-245.60311951699987</v>
      </c>
      <c r="H42" s="59">
        <f t="shared" si="6"/>
        <v>-225.00472185613668</v>
      </c>
      <c r="I42" s="59">
        <f t="shared" si="6"/>
        <v>-217.8223285344838</v>
      </c>
      <c r="J42" s="59">
        <f t="shared" si="6"/>
        <v>-106.76852271131678</v>
      </c>
      <c r="K42" s="59">
        <f t="shared" si="6"/>
        <v>-98.039422666097835</v>
      </c>
      <c r="L42" s="59">
        <f t="shared" si="6"/>
        <v>-88.583800958491111</v>
      </c>
      <c r="M42" s="59">
        <f t="shared" si="6"/>
        <v>-77.080497108372512</v>
      </c>
      <c r="N42" s="59">
        <f t="shared" si="6"/>
        <v>-63.661069395701944</v>
      </c>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row>
    <row r="43" spans="2:42" s="65" customFormat="1" x14ac:dyDescent="0.2">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row>
    <row r="44" spans="2:42" s="65" customFormat="1" x14ac:dyDescent="0.2">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row>
    <row r="45" spans="2:42" s="65" customFormat="1" x14ac:dyDescent="0.2">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row>
    <row r="46" spans="2:42" s="65" customFormat="1" x14ac:dyDescent="0.2">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row>
    <row r="47" spans="2:42" s="65" customFormat="1" x14ac:dyDescent="0.2">
      <c r="J47" s="71"/>
      <c r="K47" s="71"/>
      <c r="L47" s="71"/>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row>
    <row r="48" spans="2:42" x14ac:dyDescent="0.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row>
    <row r="49" spans="3:42" x14ac:dyDescent="0.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row>
    <row r="50" spans="3:42" x14ac:dyDescent="0.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row>
    <row r="51" spans="3:42" x14ac:dyDescent="0.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row>
    <row r="52" spans="3:42" x14ac:dyDescent="0.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row>
    <row r="53" spans="3:42" x14ac:dyDescent="0.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row>
    <row r="54" spans="3:42" x14ac:dyDescent="0.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row>
    <row r="55" spans="3:42" x14ac:dyDescent="0.2">
      <c r="C55" s="64"/>
      <c r="D55" s="64"/>
      <c r="E55" s="72"/>
      <c r="F55" s="72"/>
      <c r="G55" s="72"/>
      <c r="H55" s="72"/>
      <c r="I55" s="73"/>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row>
    <row r="56" spans="3:42" x14ac:dyDescent="0.2">
      <c r="I56" s="73"/>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row>
    <row r="57" spans="3:42" x14ac:dyDescent="0.2">
      <c r="I57" s="73"/>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row>
    <row r="58" spans="3:42" x14ac:dyDescent="0.2">
      <c r="I58" s="73"/>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row>
    <row r="59" spans="3:42" x14ac:dyDescent="0.2">
      <c r="I59" s="73"/>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row>
    <row r="60" spans="3:42" x14ac:dyDescent="0.2">
      <c r="I60" s="73"/>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row>
    <row r="61" spans="3:42" x14ac:dyDescent="0.2">
      <c r="I61" s="73"/>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row>
    <row r="62" spans="3:42" x14ac:dyDescent="0.2">
      <c r="I62" s="73"/>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row>
    <row r="63" spans="3:42" x14ac:dyDescent="0.2">
      <c r="I63" s="73"/>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row>
    <row r="64" spans="3:42" x14ac:dyDescent="0.2">
      <c r="I64" s="73"/>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row>
    <row r="65" spans="9:42" x14ac:dyDescent="0.2">
      <c r="I65" s="73"/>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row>
    <row r="66" spans="9:42" x14ac:dyDescent="0.2">
      <c r="I66" s="73"/>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row>
    <row r="67" spans="9:42" x14ac:dyDescent="0.2">
      <c r="I67" s="73"/>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row>
    <row r="68" spans="9:42" x14ac:dyDescent="0.2">
      <c r="I68" s="73"/>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row>
    <row r="69" spans="9:42" x14ac:dyDescent="0.2">
      <c r="I69" s="73"/>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row>
    <row r="70" spans="9:42" x14ac:dyDescent="0.2">
      <c r="I70" s="73"/>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row>
    <row r="71" spans="9:42" x14ac:dyDescent="0.2">
      <c r="I71" s="73"/>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row>
    <row r="72" spans="9:42" x14ac:dyDescent="0.2">
      <c r="I72" s="73"/>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row>
    <row r="73" spans="9:42" x14ac:dyDescent="0.2">
      <c r="I73" s="73"/>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row>
    <row r="74" spans="9:42" x14ac:dyDescent="0.2">
      <c r="I74" s="73"/>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row>
    <row r="75" spans="9:42" x14ac:dyDescent="0.2">
      <c r="I75" s="73"/>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row>
    <row r="76" spans="9:42" x14ac:dyDescent="0.2">
      <c r="I76" s="73"/>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row>
    <row r="77" spans="9:42" x14ac:dyDescent="0.2">
      <c r="I77" s="73"/>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row>
    <row r="78" spans="9:42" x14ac:dyDescent="0.2">
      <c r="I78" s="73"/>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row>
    <row r="79" spans="9:42" x14ac:dyDescent="0.2">
      <c r="I79" s="73"/>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row>
    <row r="80" spans="9:42" x14ac:dyDescent="0.2">
      <c r="I80" s="73"/>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row>
    <row r="81" spans="3:42" x14ac:dyDescent="0.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row>
    <row r="82" spans="3:42" x14ac:dyDescent="0.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row>
    <row r="83" spans="3:42" x14ac:dyDescent="0.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row>
    <row r="84" spans="3:42" x14ac:dyDescent="0.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row>
    <row r="85" spans="3:42" x14ac:dyDescent="0.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row>
    <row r="86" spans="3:42" x14ac:dyDescent="0.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row>
    <row r="87" spans="3:42" x14ac:dyDescent="0.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row>
    <row r="88" spans="3:42" x14ac:dyDescent="0.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row>
    <row r="89" spans="3:42" x14ac:dyDescent="0.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row>
    <row r="90" spans="3:42" x14ac:dyDescent="0.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row>
    <row r="91" spans="3:42" x14ac:dyDescent="0.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row>
    <row r="92" spans="3:42" x14ac:dyDescent="0.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row>
    <row r="93" spans="3:42" x14ac:dyDescent="0.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row>
    <row r="94" spans="3:42" x14ac:dyDescent="0.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row>
    <row r="95" spans="3:42" x14ac:dyDescent="0.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row>
    <row r="96" spans="3:42" x14ac:dyDescent="0.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row>
    <row r="97" spans="3:42" x14ac:dyDescent="0.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row>
    <row r="98" spans="3:42" x14ac:dyDescent="0.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row>
    <row r="99" spans="3:42" x14ac:dyDescent="0.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row>
    <row r="100" spans="3:42" x14ac:dyDescent="0.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row>
    <row r="101" spans="3:42" x14ac:dyDescent="0.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row>
    <row r="102" spans="3:42" x14ac:dyDescent="0.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row>
    <row r="103" spans="3:42" x14ac:dyDescent="0.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row>
    <row r="104" spans="3:42" x14ac:dyDescent="0.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row>
    <row r="105" spans="3:42" x14ac:dyDescent="0.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row>
    <row r="106" spans="3:42" x14ac:dyDescent="0.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row>
    <row r="107" spans="3:42" x14ac:dyDescent="0.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row>
    <row r="108" spans="3:42" x14ac:dyDescent="0.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row>
    <row r="109" spans="3:42" x14ac:dyDescent="0.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row>
    <row r="110" spans="3:42" x14ac:dyDescent="0.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row>
    <row r="111" spans="3:42" x14ac:dyDescent="0.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row>
    <row r="112" spans="3:42" x14ac:dyDescent="0.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row>
    <row r="113" spans="3:42" x14ac:dyDescent="0.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row>
    <row r="114" spans="3:42" x14ac:dyDescent="0.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row>
    <row r="115" spans="3:42" x14ac:dyDescent="0.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row>
    <row r="116" spans="3:42" x14ac:dyDescent="0.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row>
    <row r="117" spans="3:42" x14ac:dyDescent="0.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row>
    <row r="118" spans="3:42" x14ac:dyDescent="0.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row>
  </sheetData>
  <mergeCells count="1">
    <mergeCell ref="J8:N8"/>
  </mergeCells>
  <hyperlinks>
    <hyperlink ref="D12" location="'R4'!A1" display="R4"/>
    <hyperlink ref="D13" location="'F11'!A1" display="F11"/>
    <hyperlink ref="D14" location="F11b!A1" display="F11b"/>
    <hyperlink ref="D19" location="'F1'!A1" display="F1"/>
    <hyperlink ref="D20" location="F1e!A1" display="F1e"/>
    <hyperlink ref="D21" location="F1c!A1" display="F1c"/>
    <hyperlink ref="D23" location="'F5'!A1" display="F5"/>
    <hyperlink ref="D24" location="'F6'!A1" display="F6"/>
    <hyperlink ref="D25" location="'F7'!A1" display="F7"/>
    <hyperlink ref="D27" location="F2d!A1" display="F2d"/>
    <hyperlink ref="D31" location="F2a!A1" display="F2a"/>
    <hyperlink ref="D32" location="'F2a(i)'!A1" display="F2a(i)"/>
    <hyperlink ref="D36" location="'F3'!A1" display="F3"/>
    <hyperlink ref="D40" location="'F10'!A1" display="F10"/>
  </hyperlinks>
  <pageMargins left="0.75" right="0.75" top="1" bottom="1" header="0.5" footer="0.5"/>
  <pageSetup scale="6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AR50"/>
  <sheetViews>
    <sheetView view="pageBreakPreview" topLeftCell="A28" zoomScaleNormal="80" workbookViewId="0">
      <selection activeCell="C5" sqref="C5"/>
    </sheetView>
  </sheetViews>
  <sheetFormatPr defaultRowHeight="12.75" x14ac:dyDescent="0.2"/>
  <cols>
    <col min="1" max="1" width="9.140625" style="37"/>
    <col min="2" max="2" width="5.5703125" style="37" customWidth="1"/>
    <col min="3" max="3" width="41.5703125" style="37" customWidth="1"/>
    <col min="4" max="4" width="17.28515625" style="37" customWidth="1"/>
    <col min="5" max="13" width="10.7109375" style="37" customWidth="1"/>
    <col min="14" max="261" width="9.140625" style="37"/>
    <col min="262" max="262" width="5.5703125" style="37" customWidth="1"/>
    <col min="263" max="263" width="41.5703125" style="37" customWidth="1"/>
    <col min="264" max="264" width="17.28515625" style="37" customWidth="1"/>
    <col min="265" max="269" width="10.7109375" style="37" customWidth="1"/>
    <col min="270" max="517" width="9.140625" style="37"/>
    <col min="518" max="518" width="5.5703125" style="37" customWidth="1"/>
    <col min="519" max="519" width="41.5703125" style="37" customWidth="1"/>
    <col min="520" max="520" width="17.28515625" style="37" customWidth="1"/>
    <col min="521" max="525" width="10.7109375" style="37" customWidth="1"/>
    <col min="526" max="773" width="9.140625" style="37"/>
    <col min="774" max="774" width="5.5703125" style="37" customWidth="1"/>
    <col min="775" max="775" width="41.5703125" style="37" customWidth="1"/>
    <col min="776" max="776" width="17.28515625" style="37" customWidth="1"/>
    <col min="777" max="781" width="10.7109375" style="37" customWidth="1"/>
    <col min="782" max="1029" width="9.140625" style="37"/>
    <col min="1030" max="1030" width="5.5703125" style="37" customWidth="1"/>
    <col min="1031" max="1031" width="41.5703125" style="37" customWidth="1"/>
    <col min="1032" max="1032" width="17.28515625" style="37" customWidth="1"/>
    <col min="1033" max="1037" width="10.7109375" style="37" customWidth="1"/>
    <col min="1038" max="1285" width="9.140625" style="37"/>
    <col min="1286" max="1286" width="5.5703125" style="37" customWidth="1"/>
    <col min="1287" max="1287" width="41.5703125" style="37" customWidth="1"/>
    <col min="1288" max="1288" width="17.28515625" style="37" customWidth="1"/>
    <col min="1289" max="1293" width="10.7109375" style="37" customWidth="1"/>
    <col min="1294" max="1541" width="9.140625" style="37"/>
    <col min="1542" max="1542" width="5.5703125" style="37" customWidth="1"/>
    <col min="1543" max="1543" width="41.5703125" style="37" customWidth="1"/>
    <col min="1544" max="1544" width="17.28515625" style="37" customWidth="1"/>
    <col min="1545" max="1549" width="10.7109375" style="37" customWidth="1"/>
    <col min="1550" max="1797" width="9.140625" style="37"/>
    <col min="1798" max="1798" width="5.5703125" style="37" customWidth="1"/>
    <col min="1799" max="1799" width="41.5703125" style="37" customWidth="1"/>
    <col min="1800" max="1800" width="17.28515625" style="37" customWidth="1"/>
    <col min="1801" max="1805" width="10.7109375" style="37" customWidth="1"/>
    <col min="1806" max="2053" width="9.140625" style="37"/>
    <col min="2054" max="2054" width="5.5703125" style="37" customWidth="1"/>
    <col min="2055" max="2055" width="41.5703125" style="37" customWidth="1"/>
    <col min="2056" max="2056" width="17.28515625" style="37" customWidth="1"/>
    <col min="2057" max="2061" width="10.7109375" style="37" customWidth="1"/>
    <col min="2062" max="2309" width="9.140625" style="37"/>
    <col min="2310" max="2310" width="5.5703125" style="37" customWidth="1"/>
    <col min="2311" max="2311" width="41.5703125" style="37" customWidth="1"/>
    <col min="2312" max="2312" width="17.28515625" style="37" customWidth="1"/>
    <col min="2313" max="2317" width="10.7109375" style="37" customWidth="1"/>
    <col min="2318" max="2565" width="9.140625" style="37"/>
    <col min="2566" max="2566" width="5.5703125" style="37" customWidth="1"/>
    <col min="2567" max="2567" width="41.5703125" style="37" customWidth="1"/>
    <col min="2568" max="2568" width="17.28515625" style="37" customWidth="1"/>
    <col min="2569" max="2573" width="10.7109375" style="37" customWidth="1"/>
    <col min="2574" max="2821" width="9.140625" style="37"/>
    <col min="2822" max="2822" width="5.5703125" style="37" customWidth="1"/>
    <col min="2823" max="2823" width="41.5703125" style="37" customWidth="1"/>
    <col min="2824" max="2824" width="17.28515625" style="37" customWidth="1"/>
    <col min="2825" max="2829" width="10.7109375" style="37" customWidth="1"/>
    <col min="2830" max="3077" width="9.140625" style="37"/>
    <col min="3078" max="3078" width="5.5703125" style="37" customWidth="1"/>
    <col min="3079" max="3079" width="41.5703125" style="37" customWidth="1"/>
    <col min="3080" max="3080" width="17.28515625" style="37" customWidth="1"/>
    <col min="3081" max="3085" width="10.7109375" style="37" customWidth="1"/>
    <col min="3086" max="3333" width="9.140625" style="37"/>
    <col min="3334" max="3334" width="5.5703125" style="37" customWidth="1"/>
    <col min="3335" max="3335" width="41.5703125" style="37" customWidth="1"/>
    <col min="3336" max="3336" width="17.28515625" style="37" customWidth="1"/>
    <col min="3337" max="3341" width="10.7109375" style="37" customWidth="1"/>
    <col min="3342" max="3589" width="9.140625" style="37"/>
    <col min="3590" max="3590" width="5.5703125" style="37" customWidth="1"/>
    <col min="3591" max="3591" width="41.5703125" style="37" customWidth="1"/>
    <col min="3592" max="3592" width="17.28515625" style="37" customWidth="1"/>
    <col min="3593" max="3597" width="10.7109375" style="37" customWidth="1"/>
    <col min="3598" max="3845" width="9.140625" style="37"/>
    <col min="3846" max="3846" width="5.5703125" style="37" customWidth="1"/>
    <col min="3847" max="3847" width="41.5703125" style="37" customWidth="1"/>
    <col min="3848" max="3848" width="17.28515625" style="37" customWidth="1"/>
    <col min="3849" max="3853" width="10.7109375" style="37" customWidth="1"/>
    <col min="3854" max="4101" width="9.140625" style="37"/>
    <col min="4102" max="4102" width="5.5703125" style="37" customWidth="1"/>
    <col min="4103" max="4103" width="41.5703125" style="37" customWidth="1"/>
    <col min="4104" max="4104" width="17.28515625" style="37" customWidth="1"/>
    <col min="4105" max="4109" width="10.7109375" style="37" customWidth="1"/>
    <col min="4110" max="4357" width="9.140625" style="37"/>
    <col min="4358" max="4358" width="5.5703125" style="37" customWidth="1"/>
    <col min="4359" max="4359" width="41.5703125" style="37" customWidth="1"/>
    <col min="4360" max="4360" width="17.28515625" style="37" customWidth="1"/>
    <col min="4361" max="4365" width="10.7109375" style="37" customWidth="1"/>
    <col min="4366" max="4613" width="9.140625" style="37"/>
    <col min="4614" max="4614" width="5.5703125" style="37" customWidth="1"/>
    <col min="4615" max="4615" width="41.5703125" style="37" customWidth="1"/>
    <col min="4616" max="4616" width="17.28515625" style="37" customWidth="1"/>
    <col min="4617" max="4621" width="10.7109375" style="37" customWidth="1"/>
    <col min="4622" max="4869" width="9.140625" style="37"/>
    <col min="4870" max="4870" width="5.5703125" style="37" customWidth="1"/>
    <col min="4871" max="4871" width="41.5703125" style="37" customWidth="1"/>
    <col min="4872" max="4872" width="17.28515625" style="37" customWidth="1"/>
    <col min="4873" max="4877" width="10.7109375" style="37" customWidth="1"/>
    <col min="4878" max="5125" width="9.140625" style="37"/>
    <col min="5126" max="5126" width="5.5703125" style="37" customWidth="1"/>
    <col min="5127" max="5127" width="41.5703125" style="37" customWidth="1"/>
    <col min="5128" max="5128" width="17.28515625" style="37" customWidth="1"/>
    <col min="5129" max="5133" width="10.7109375" style="37" customWidth="1"/>
    <col min="5134" max="5381" width="9.140625" style="37"/>
    <col min="5382" max="5382" width="5.5703125" style="37" customWidth="1"/>
    <col min="5383" max="5383" width="41.5703125" style="37" customWidth="1"/>
    <col min="5384" max="5384" width="17.28515625" style="37" customWidth="1"/>
    <col min="5385" max="5389" width="10.7109375" style="37" customWidth="1"/>
    <col min="5390" max="5637" width="9.140625" style="37"/>
    <col min="5638" max="5638" width="5.5703125" style="37" customWidth="1"/>
    <col min="5639" max="5639" width="41.5703125" style="37" customWidth="1"/>
    <col min="5640" max="5640" width="17.28515625" style="37" customWidth="1"/>
    <col min="5641" max="5645" width="10.7109375" style="37" customWidth="1"/>
    <col min="5646" max="5893" width="9.140625" style="37"/>
    <col min="5894" max="5894" width="5.5703125" style="37" customWidth="1"/>
    <col min="5895" max="5895" width="41.5703125" style="37" customWidth="1"/>
    <col min="5896" max="5896" width="17.28515625" style="37" customWidth="1"/>
    <col min="5897" max="5901" width="10.7109375" style="37" customWidth="1"/>
    <col min="5902" max="6149" width="9.140625" style="37"/>
    <col min="6150" max="6150" width="5.5703125" style="37" customWidth="1"/>
    <col min="6151" max="6151" width="41.5703125" style="37" customWidth="1"/>
    <col min="6152" max="6152" width="17.28515625" style="37" customWidth="1"/>
    <col min="6153" max="6157" width="10.7109375" style="37" customWidth="1"/>
    <col min="6158" max="6405" width="9.140625" style="37"/>
    <col min="6406" max="6406" width="5.5703125" style="37" customWidth="1"/>
    <col min="6407" max="6407" width="41.5703125" style="37" customWidth="1"/>
    <col min="6408" max="6408" width="17.28515625" style="37" customWidth="1"/>
    <col min="6409" max="6413" width="10.7109375" style="37" customWidth="1"/>
    <col min="6414" max="6661" width="9.140625" style="37"/>
    <col min="6662" max="6662" width="5.5703125" style="37" customWidth="1"/>
    <col min="6663" max="6663" width="41.5703125" style="37" customWidth="1"/>
    <col min="6664" max="6664" width="17.28515625" style="37" customWidth="1"/>
    <col min="6665" max="6669" width="10.7109375" style="37" customWidth="1"/>
    <col min="6670" max="6917" width="9.140625" style="37"/>
    <col min="6918" max="6918" width="5.5703125" style="37" customWidth="1"/>
    <col min="6919" max="6919" width="41.5703125" style="37" customWidth="1"/>
    <col min="6920" max="6920" width="17.28515625" style="37" customWidth="1"/>
    <col min="6921" max="6925" width="10.7109375" style="37" customWidth="1"/>
    <col min="6926" max="7173" width="9.140625" style="37"/>
    <col min="7174" max="7174" width="5.5703125" style="37" customWidth="1"/>
    <col min="7175" max="7175" width="41.5703125" style="37" customWidth="1"/>
    <col min="7176" max="7176" width="17.28515625" style="37" customWidth="1"/>
    <col min="7177" max="7181" width="10.7109375" style="37" customWidth="1"/>
    <col min="7182" max="7429" width="9.140625" style="37"/>
    <col min="7430" max="7430" width="5.5703125" style="37" customWidth="1"/>
    <col min="7431" max="7431" width="41.5703125" style="37" customWidth="1"/>
    <col min="7432" max="7432" width="17.28515625" style="37" customWidth="1"/>
    <col min="7433" max="7437" width="10.7109375" style="37" customWidth="1"/>
    <col min="7438" max="7685" width="9.140625" style="37"/>
    <col min="7686" max="7686" width="5.5703125" style="37" customWidth="1"/>
    <col min="7687" max="7687" width="41.5703125" style="37" customWidth="1"/>
    <col min="7688" max="7688" width="17.28515625" style="37" customWidth="1"/>
    <col min="7689" max="7693" width="10.7109375" style="37" customWidth="1"/>
    <col min="7694" max="7941" width="9.140625" style="37"/>
    <col min="7942" max="7942" width="5.5703125" style="37" customWidth="1"/>
    <col min="7943" max="7943" width="41.5703125" style="37" customWidth="1"/>
    <col min="7944" max="7944" width="17.28515625" style="37" customWidth="1"/>
    <col min="7945" max="7949" width="10.7109375" style="37" customWidth="1"/>
    <col min="7950" max="8197" width="9.140625" style="37"/>
    <col min="8198" max="8198" width="5.5703125" style="37" customWidth="1"/>
    <col min="8199" max="8199" width="41.5703125" style="37" customWidth="1"/>
    <col min="8200" max="8200" width="17.28515625" style="37" customWidth="1"/>
    <col min="8201" max="8205" width="10.7109375" style="37" customWidth="1"/>
    <col min="8206" max="8453" width="9.140625" style="37"/>
    <col min="8454" max="8454" width="5.5703125" style="37" customWidth="1"/>
    <col min="8455" max="8455" width="41.5703125" style="37" customWidth="1"/>
    <col min="8456" max="8456" width="17.28515625" style="37" customWidth="1"/>
    <col min="8457" max="8461" width="10.7109375" style="37" customWidth="1"/>
    <col min="8462" max="8709" width="9.140625" style="37"/>
    <col min="8710" max="8710" width="5.5703125" style="37" customWidth="1"/>
    <col min="8711" max="8711" width="41.5703125" style="37" customWidth="1"/>
    <col min="8712" max="8712" width="17.28515625" style="37" customWidth="1"/>
    <col min="8713" max="8717" width="10.7109375" style="37" customWidth="1"/>
    <col min="8718" max="8965" width="9.140625" style="37"/>
    <col min="8966" max="8966" width="5.5703125" style="37" customWidth="1"/>
    <col min="8967" max="8967" width="41.5703125" style="37" customWidth="1"/>
    <col min="8968" max="8968" width="17.28515625" style="37" customWidth="1"/>
    <col min="8969" max="8973" width="10.7109375" style="37" customWidth="1"/>
    <col min="8974" max="9221" width="9.140625" style="37"/>
    <col min="9222" max="9222" width="5.5703125" style="37" customWidth="1"/>
    <col min="9223" max="9223" width="41.5703125" style="37" customWidth="1"/>
    <col min="9224" max="9224" width="17.28515625" style="37" customWidth="1"/>
    <col min="9225" max="9229" width="10.7109375" style="37" customWidth="1"/>
    <col min="9230" max="9477" width="9.140625" style="37"/>
    <col min="9478" max="9478" width="5.5703125" style="37" customWidth="1"/>
    <col min="9479" max="9479" width="41.5703125" style="37" customWidth="1"/>
    <col min="9480" max="9480" width="17.28515625" style="37" customWidth="1"/>
    <col min="9481" max="9485" width="10.7109375" style="37" customWidth="1"/>
    <col min="9486" max="9733" width="9.140625" style="37"/>
    <col min="9734" max="9734" width="5.5703125" style="37" customWidth="1"/>
    <col min="9735" max="9735" width="41.5703125" style="37" customWidth="1"/>
    <col min="9736" max="9736" width="17.28515625" style="37" customWidth="1"/>
    <col min="9737" max="9741" width="10.7109375" style="37" customWidth="1"/>
    <col min="9742" max="9989" width="9.140625" style="37"/>
    <col min="9990" max="9990" width="5.5703125" style="37" customWidth="1"/>
    <col min="9991" max="9991" width="41.5703125" style="37" customWidth="1"/>
    <col min="9992" max="9992" width="17.28515625" style="37" customWidth="1"/>
    <col min="9993" max="9997" width="10.7109375" style="37" customWidth="1"/>
    <col min="9998" max="10245" width="9.140625" style="37"/>
    <col min="10246" max="10246" width="5.5703125" style="37" customWidth="1"/>
    <col min="10247" max="10247" width="41.5703125" style="37" customWidth="1"/>
    <col min="10248" max="10248" width="17.28515625" style="37" customWidth="1"/>
    <col min="10249" max="10253" width="10.7109375" style="37" customWidth="1"/>
    <col min="10254" max="10501" width="9.140625" style="37"/>
    <col min="10502" max="10502" width="5.5703125" style="37" customWidth="1"/>
    <col min="10503" max="10503" width="41.5703125" style="37" customWidth="1"/>
    <col min="10504" max="10504" width="17.28515625" style="37" customWidth="1"/>
    <col min="10505" max="10509" width="10.7109375" style="37" customWidth="1"/>
    <col min="10510" max="10757" width="9.140625" style="37"/>
    <col min="10758" max="10758" width="5.5703125" style="37" customWidth="1"/>
    <col min="10759" max="10759" width="41.5703125" style="37" customWidth="1"/>
    <col min="10760" max="10760" width="17.28515625" style="37" customWidth="1"/>
    <col min="10761" max="10765" width="10.7109375" style="37" customWidth="1"/>
    <col min="10766" max="11013" width="9.140625" style="37"/>
    <col min="11014" max="11014" width="5.5703125" style="37" customWidth="1"/>
    <col min="11015" max="11015" width="41.5703125" style="37" customWidth="1"/>
    <col min="11016" max="11016" width="17.28515625" style="37" customWidth="1"/>
    <col min="11017" max="11021" width="10.7109375" style="37" customWidth="1"/>
    <col min="11022" max="11269" width="9.140625" style="37"/>
    <col min="11270" max="11270" width="5.5703125" style="37" customWidth="1"/>
    <col min="11271" max="11271" width="41.5703125" style="37" customWidth="1"/>
    <col min="11272" max="11272" width="17.28515625" style="37" customWidth="1"/>
    <col min="11273" max="11277" width="10.7109375" style="37" customWidth="1"/>
    <col min="11278" max="11525" width="9.140625" style="37"/>
    <col min="11526" max="11526" width="5.5703125" style="37" customWidth="1"/>
    <col min="11527" max="11527" width="41.5703125" style="37" customWidth="1"/>
    <col min="11528" max="11528" width="17.28515625" style="37" customWidth="1"/>
    <col min="11529" max="11533" width="10.7109375" style="37" customWidth="1"/>
    <col min="11534" max="11781" width="9.140625" style="37"/>
    <col min="11782" max="11782" width="5.5703125" style="37" customWidth="1"/>
    <col min="11783" max="11783" width="41.5703125" style="37" customWidth="1"/>
    <col min="11784" max="11784" width="17.28515625" style="37" customWidth="1"/>
    <col min="11785" max="11789" width="10.7109375" style="37" customWidth="1"/>
    <col min="11790" max="12037" width="9.140625" style="37"/>
    <col min="12038" max="12038" width="5.5703125" style="37" customWidth="1"/>
    <col min="12039" max="12039" width="41.5703125" style="37" customWidth="1"/>
    <col min="12040" max="12040" width="17.28515625" style="37" customWidth="1"/>
    <col min="12041" max="12045" width="10.7109375" style="37" customWidth="1"/>
    <col min="12046" max="12293" width="9.140625" style="37"/>
    <col min="12294" max="12294" width="5.5703125" style="37" customWidth="1"/>
    <col min="12295" max="12295" width="41.5703125" style="37" customWidth="1"/>
    <col min="12296" max="12296" width="17.28515625" style="37" customWidth="1"/>
    <col min="12297" max="12301" width="10.7109375" style="37" customWidth="1"/>
    <col min="12302" max="12549" width="9.140625" style="37"/>
    <col min="12550" max="12550" width="5.5703125" style="37" customWidth="1"/>
    <col min="12551" max="12551" width="41.5703125" style="37" customWidth="1"/>
    <col min="12552" max="12552" width="17.28515625" style="37" customWidth="1"/>
    <col min="12553" max="12557" width="10.7109375" style="37" customWidth="1"/>
    <col min="12558" max="12805" width="9.140625" style="37"/>
    <col min="12806" max="12806" width="5.5703125" style="37" customWidth="1"/>
    <col min="12807" max="12807" width="41.5703125" style="37" customWidth="1"/>
    <col min="12808" max="12808" width="17.28515625" style="37" customWidth="1"/>
    <col min="12809" max="12813" width="10.7109375" style="37" customWidth="1"/>
    <col min="12814" max="13061" width="9.140625" style="37"/>
    <col min="13062" max="13062" width="5.5703125" style="37" customWidth="1"/>
    <col min="13063" max="13063" width="41.5703125" style="37" customWidth="1"/>
    <col min="13064" max="13064" width="17.28515625" style="37" customWidth="1"/>
    <col min="13065" max="13069" width="10.7109375" style="37" customWidth="1"/>
    <col min="13070" max="13317" width="9.140625" style="37"/>
    <col min="13318" max="13318" width="5.5703125" style="37" customWidth="1"/>
    <col min="13319" max="13319" width="41.5703125" style="37" customWidth="1"/>
    <col min="13320" max="13320" width="17.28515625" style="37" customWidth="1"/>
    <col min="13321" max="13325" width="10.7109375" style="37" customWidth="1"/>
    <col min="13326" max="13573" width="9.140625" style="37"/>
    <col min="13574" max="13574" width="5.5703125" style="37" customWidth="1"/>
    <col min="13575" max="13575" width="41.5703125" style="37" customWidth="1"/>
    <col min="13576" max="13576" width="17.28515625" style="37" customWidth="1"/>
    <col min="13577" max="13581" width="10.7109375" style="37" customWidth="1"/>
    <col min="13582" max="13829" width="9.140625" style="37"/>
    <col min="13830" max="13830" width="5.5703125" style="37" customWidth="1"/>
    <col min="13831" max="13831" width="41.5703125" style="37" customWidth="1"/>
    <col min="13832" max="13832" width="17.28515625" style="37" customWidth="1"/>
    <col min="13833" max="13837" width="10.7109375" style="37" customWidth="1"/>
    <col min="13838" max="14085" width="9.140625" style="37"/>
    <col min="14086" max="14086" width="5.5703125" style="37" customWidth="1"/>
    <col min="14087" max="14087" width="41.5703125" style="37" customWidth="1"/>
    <col min="14088" max="14088" width="17.28515625" style="37" customWidth="1"/>
    <col min="14089" max="14093" width="10.7109375" style="37" customWidth="1"/>
    <col min="14094" max="14341" width="9.140625" style="37"/>
    <col min="14342" max="14342" width="5.5703125" style="37" customWidth="1"/>
    <col min="14343" max="14343" width="41.5703125" style="37" customWidth="1"/>
    <col min="14344" max="14344" width="17.28515625" style="37" customWidth="1"/>
    <col min="14345" max="14349" width="10.7109375" style="37" customWidth="1"/>
    <col min="14350" max="14597" width="9.140625" style="37"/>
    <col min="14598" max="14598" width="5.5703125" style="37" customWidth="1"/>
    <col min="14599" max="14599" width="41.5703125" style="37" customWidth="1"/>
    <col min="14600" max="14600" width="17.28515625" style="37" customWidth="1"/>
    <col min="14601" max="14605" width="10.7109375" style="37" customWidth="1"/>
    <col min="14606" max="14853" width="9.140625" style="37"/>
    <col min="14854" max="14854" width="5.5703125" style="37" customWidth="1"/>
    <col min="14855" max="14855" width="41.5703125" style="37" customWidth="1"/>
    <col min="14856" max="14856" width="17.28515625" style="37" customWidth="1"/>
    <col min="14857" max="14861" width="10.7109375" style="37" customWidth="1"/>
    <col min="14862" max="15109" width="9.140625" style="37"/>
    <col min="15110" max="15110" width="5.5703125" style="37" customWidth="1"/>
    <col min="15111" max="15111" width="41.5703125" style="37" customWidth="1"/>
    <col min="15112" max="15112" width="17.28515625" style="37" customWidth="1"/>
    <col min="15113" max="15117" width="10.7109375" style="37" customWidth="1"/>
    <col min="15118" max="15365" width="9.140625" style="37"/>
    <col min="15366" max="15366" width="5.5703125" style="37" customWidth="1"/>
    <col min="15367" max="15367" width="41.5703125" style="37" customWidth="1"/>
    <col min="15368" max="15368" width="17.28515625" style="37" customWidth="1"/>
    <col min="15369" max="15373" width="10.7109375" style="37" customWidth="1"/>
    <col min="15374" max="15621" width="9.140625" style="37"/>
    <col min="15622" max="15622" width="5.5703125" style="37" customWidth="1"/>
    <col min="15623" max="15623" width="41.5703125" style="37" customWidth="1"/>
    <col min="15624" max="15624" width="17.28515625" style="37" customWidth="1"/>
    <col min="15625" max="15629" width="10.7109375" style="37" customWidth="1"/>
    <col min="15630" max="15877" width="9.140625" style="37"/>
    <col min="15878" max="15878" width="5.5703125" style="37" customWidth="1"/>
    <col min="15879" max="15879" width="41.5703125" style="37" customWidth="1"/>
    <col min="15880" max="15880" width="17.28515625" style="37" customWidth="1"/>
    <col min="15881" max="15885" width="10.7109375" style="37" customWidth="1"/>
    <col min="15886" max="16133" width="9.140625" style="37"/>
    <col min="16134" max="16134" width="5.5703125" style="37" customWidth="1"/>
    <col min="16135" max="16135" width="41.5703125" style="37" customWidth="1"/>
    <col min="16136" max="16136" width="17.28515625" style="37" customWidth="1"/>
    <col min="16137" max="16141" width="10.7109375" style="37" customWidth="1"/>
    <col min="16142" max="16384" width="9.140625" style="37"/>
  </cols>
  <sheetData>
    <row r="5" spans="2:44" x14ac:dyDescent="0.2">
      <c r="B5" s="36"/>
      <c r="C5" s="9" t="s">
        <v>0</v>
      </c>
      <c r="D5" s="36"/>
      <c r="E5" s="36"/>
      <c r="F5" s="36"/>
      <c r="G5" s="36"/>
      <c r="H5" s="36"/>
      <c r="I5" s="36"/>
      <c r="J5" s="36"/>
      <c r="K5" s="36"/>
      <c r="L5" s="36"/>
      <c r="M5" s="36"/>
      <c r="N5" s="36"/>
      <c r="O5" s="36"/>
      <c r="P5" s="36"/>
    </row>
    <row r="6" spans="2:44" x14ac:dyDescent="0.2">
      <c r="B6" s="38" t="s">
        <v>7</v>
      </c>
      <c r="C6" s="39"/>
      <c r="D6" s="39"/>
      <c r="E6" s="737"/>
      <c r="F6" s="737"/>
      <c r="G6" s="737"/>
      <c r="H6" s="40" t="s">
        <v>776</v>
      </c>
      <c r="I6" s="40"/>
      <c r="J6" s="40"/>
      <c r="K6" s="40"/>
      <c r="L6" s="40"/>
      <c r="M6" s="40"/>
      <c r="N6" s="40"/>
      <c r="O6" s="40"/>
      <c r="P6" s="40"/>
    </row>
    <row r="7" spans="2:44" x14ac:dyDescent="0.2">
      <c r="C7" s="42"/>
      <c r="D7" s="42"/>
      <c r="E7" s="42"/>
      <c r="F7" s="42"/>
      <c r="G7" s="42"/>
      <c r="H7" s="42" t="s">
        <v>288</v>
      </c>
      <c r="I7" s="42"/>
      <c r="J7" s="42"/>
      <c r="K7" s="42"/>
      <c r="L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row>
    <row r="8" spans="2:44" x14ac:dyDescent="0.2">
      <c r="B8" s="43"/>
      <c r="C8" s="44" t="s">
        <v>104</v>
      </c>
      <c r="D8" s="44" t="s">
        <v>105</v>
      </c>
      <c r="E8" s="45" t="s">
        <v>59</v>
      </c>
      <c r="F8" s="45" t="s">
        <v>59</v>
      </c>
      <c r="G8" s="45" t="s">
        <v>59</v>
      </c>
      <c r="H8" s="45" t="s">
        <v>59</v>
      </c>
      <c r="I8" s="45" t="s">
        <v>59</v>
      </c>
      <c r="J8" s="45" t="s">
        <v>59</v>
      </c>
      <c r="K8" s="45" t="s">
        <v>59</v>
      </c>
      <c r="L8" s="45" t="s">
        <v>59</v>
      </c>
      <c r="M8" s="46" t="s">
        <v>61</v>
      </c>
      <c r="N8" s="836" t="s">
        <v>63</v>
      </c>
      <c r="O8" s="837"/>
      <c r="P8" s="838"/>
    </row>
    <row r="9" spans="2:44" x14ac:dyDescent="0.2">
      <c r="B9" s="43"/>
      <c r="C9" s="43"/>
      <c r="D9" s="43"/>
      <c r="E9" s="45" t="s">
        <v>291</v>
      </c>
      <c r="F9" s="45" t="s">
        <v>292</v>
      </c>
      <c r="G9" s="45" t="s">
        <v>273</v>
      </c>
      <c r="H9" s="45" t="s">
        <v>272</v>
      </c>
      <c r="I9" s="45" t="s">
        <v>106</v>
      </c>
      <c r="J9" s="45" t="s">
        <v>107</v>
      </c>
      <c r="K9" s="45" t="s">
        <v>108</v>
      </c>
      <c r="L9" s="45" t="s">
        <v>109</v>
      </c>
      <c r="M9" s="45" t="s">
        <v>110</v>
      </c>
      <c r="N9" s="45" t="s">
        <v>107</v>
      </c>
      <c r="O9" s="45" t="s">
        <v>108</v>
      </c>
      <c r="P9" s="45" t="s">
        <v>109</v>
      </c>
    </row>
    <row r="10" spans="2:44" x14ac:dyDescent="0.2">
      <c r="B10" s="48"/>
      <c r="C10" s="48"/>
      <c r="D10" s="48"/>
      <c r="E10" s="738"/>
      <c r="F10" s="738"/>
      <c r="G10" s="738"/>
      <c r="H10" s="738"/>
      <c r="I10" s="738"/>
      <c r="J10" s="738"/>
      <c r="K10" s="738"/>
      <c r="L10" s="738"/>
      <c r="M10" s="738"/>
      <c r="N10" s="738"/>
      <c r="O10" s="738"/>
      <c r="P10" s="738"/>
    </row>
    <row r="11" spans="2:44" x14ac:dyDescent="0.2">
      <c r="B11" s="739" t="s">
        <v>777</v>
      </c>
      <c r="C11" s="740" t="s">
        <v>778</v>
      </c>
      <c r="D11" s="740"/>
      <c r="E11" s="741"/>
      <c r="F11" s="741"/>
      <c r="G11" s="741"/>
      <c r="H11" s="741"/>
      <c r="I11" s="741"/>
      <c r="J11" s="741"/>
      <c r="K11" s="741"/>
      <c r="L11" s="741"/>
      <c r="M11" s="741"/>
      <c r="N11" s="741"/>
      <c r="O11" s="741"/>
      <c r="P11" s="741"/>
    </row>
    <row r="12" spans="2:44" x14ac:dyDescent="0.2">
      <c r="B12" s="48"/>
      <c r="C12" s="742" t="s">
        <v>779</v>
      </c>
      <c r="D12" s="743" t="s">
        <v>8</v>
      </c>
      <c r="E12" s="744"/>
      <c r="F12" s="744"/>
      <c r="G12" s="744">
        <f t="shared" ref="G12:P12" si="0">SUM(G13:G14)</f>
        <v>0</v>
      </c>
      <c r="H12" s="744">
        <f t="shared" si="0"/>
        <v>0</v>
      </c>
      <c r="I12" s="744"/>
      <c r="J12" s="744"/>
      <c r="K12" s="744"/>
      <c r="L12" s="744"/>
      <c r="M12" s="744">
        <f t="shared" si="0"/>
        <v>0</v>
      </c>
      <c r="N12" s="744">
        <f t="shared" si="0"/>
        <v>0</v>
      </c>
      <c r="O12" s="744">
        <f t="shared" si="0"/>
        <v>0</v>
      </c>
      <c r="P12" s="744">
        <f t="shared" si="0"/>
        <v>0</v>
      </c>
    </row>
    <row r="13" spans="2:44" x14ac:dyDescent="0.2">
      <c r="B13" s="48"/>
      <c r="C13" s="422" t="s">
        <v>780</v>
      </c>
      <c r="D13" s="745"/>
      <c r="E13" s="746"/>
      <c r="F13" s="746"/>
      <c r="G13" s="746"/>
      <c r="H13" s="746"/>
      <c r="I13" s="746"/>
      <c r="J13" s="746"/>
      <c r="K13" s="746"/>
      <c r="L13" s="746"/>
      <c r="M13" s="746"/>
      <c r="N13" s="746"/>
      <c r="O13" s="746"/>
      <c r="P13" s="746"/>
    </row>
    <row r="14" spans="2:44" x14ac:dyDescent="0.2">
      <c r="B14" s="48"/>
      <c r="C14" s="422" t="s">
        <v>781</v>
      </c>
      <c r="D14" s="745"/>
      <c r="E14" s="746"/>
      <c r="F14" s="746"/>
      <c r="G14" s="746"/>
      <c r="H14" s="746"/>
      <c r="I14" s="746"/>
      <c r="J14" s="746"/>
      <c r="K14" s="746"/>
      <c r="L14" s="746"/>
      <c r="M14" s="746"/>
      <c r="N14" s="746"/>
      <c r="O14" s="746"/>
      <c r="P14" s="746"/>
    </row>
    <row r="15" spans="2:44" ht="25.5" x14ac:dyDescent="0.2">
      <c r="B15" s="48"/>
      <c r="C15" s="747" t="s">
        <v>782</v>
      </c>
      <c r="D15" s="748"/>
      <c r="E15" s="744"/>
      <c r="F15" s="744"/>
      <c r="G15" s="744"/>
      <c r="H15" s="744"/>
      <c r="I15" s="744"/>
      <c r="J15" s="744"/>
      <c r="K15" s="744"/>
      <c r="L15" s="744"/>
      <c r="M15" s="744"/>
      <c r="N15" s="744"/>
      <c r="O15" s="744"/>
      <c r="P15" s="744"/>
    </row>
    <row r="16" spans="2:44" s="751" customFormat="1" x14ac:dyDescent="0.2">
      <c r="B16" s="749"/>
      <c r="C16" s="742" t="s">
        <v>783</v>
      </c>
      <c r="D16" s="743" t="s">
        <v>784</v>
      </c>
      <c r="E16" s="750"/>
      <c r="F16" s="750"/>
      <c r="G16" s="750">
        <f t="shared" ref="G16:P16" si="1">SUM(G17:G18)</f>
        <v>0</v>
      </c>
      <c r="H16" s="750">
        <f t="shared" si="1"/>
        <v>0</v>
      </c>
      <c r="I16" s="750"/>
      <c r="J16" s="750"/>
      <c r="K16" s="750"/>
      <c r="L16" s="750"/>
      <c r="M16" s="750">
        <f t="shared" si="1"/>
        <v>0</v>
      </c>
      <c r="N16" s="750">
        <f t="shared" si="1"/>
        <v>0</v>
      </c>
      <c r="O16" s="750">
        <f t="shared" si="1"/>
        <v>0</v>
      </c>
      <c r="P16" s="750">
        <f t="shared" si="1"/>
        <v>0</v>
      </c>
    </row>
    <row r="17" spans="2:17" x14ac:dyDescent="0.2">
      <c r="B17" s="48"/>
      <c r="C17" s="422" t="s">
        <v>785</v>
      </c>
      <c r="D17" s="745"/>
      <c r="E17" s="746"/>
      <c r="F17" s="746"/>
      <c r="G17" s="746"/>
      <c r="H17" s="746"/>
      <c r="I17" s="746"/>
      <c r="J17" s="746"/>
      <c r="K17" s="746"/>
      <c r="L17" s="746"/>
      <c r="M17" s="746"/>
      <c r="N17" s="746"/>
      <c r="O17" s="746"/>
      <c r="P17" s="746"/>
    </row>
    <row r="18" spans="2:17" x14ac:dyDescent="0.2">
      <c r="B18" s="48"/>
      <c r="C18" s="422" t="s">
        <v>786</v>
      </c>
      <c r="D18" s="745"/>
      <c r="E18" s="746"/>
      <c r="F18" s="746"/>
      <c r="G18" s="746"/>
      <c r="H18" s="746"/>
      <c r="I18" s="746"/>
      <c r="J18" s="746"/>
      <c r="K18" s="746"/>
      <c r="L18" s="746"/>
      <c r="M18" s="746"/>
      <c r="N18" s="746"/>
      <c r="O18" s="746"/>
      <c r="P18" s="746"/>
    </row>
    <row r="19" spans="2:17" x14ac:dyDescent="0.2">
      <c r="B19" s="48"/>
      <c r="C19" s="742" t="s">
        <v>787</v>
      </c>
      <c r="D19" s="752"/>
      <c r="E19" s="744"/>
      <c r="F19" s="744"/>
      <c r="G19" s="744">
        <f>SUM(G20:G23)</f>
        <v>0</v>
      </c>
      <c r="H19" s="744">
        <f>SUM(H20:H23)</f>
        <v>0</v>
      </c>
      <c r="I19" s="744"/>
      <c r="J19" s="744"/>
      <c r="K19" s="744"/>
      <c r="L19" s="744"/>
      <c r="M19" s="744">
        <f>SUM(M20:M23)</f>
        <v>0</v>
      </c>
      <c r="N19" s="744">
        <f>SUM(N20:N23)</f>
        <v>0</v>
      </c>
      <c r="O19" s="744"/>
      <c r="P19" s="744"/>
    </row>
    <row r="20" spans="2:17" x14ac:dyDescent="0.2">
      <c r="B20" s="48"/>
      <c r="C20" s="422" t="s">
        <v>788</v>
      </c>
      <c r="D20" s="743" t="s">
        <v>789</v>
      </c>
      <c r="E20" s="746"/>
      <c r="F20" s="746"/>
      <c r="G20" s="746"/>
      <c r="H20" s="746"/>
      <c r="I20" s="746"/>
      <c r="J20" s="746"/>
      <c r="K20" s="746"/>
      <c r="L20" s="746"/>
      <c r="M20" s="746"/>
      <c r="N20" s="746"/>
      <c r="O20" s="746"/>
      <c r="P20" s="746"/>
    </row>
    <row r="21" spans="2:17" x14ac:dyDescent="0.2">
      <c r="B21" s="48"/>
      <c r="C21" s="422" t="s">
        <v>790</v>
      </c>
      <c r="D21" s="743" t="s">
        <v>40</v>
      </c>
      <c r="E21" s="746"/>
      <c r="F21" s="746"/>
      <c r="G21" s="746"/>
      <c r="H21" s="746"/>
      <c r="I21" s="746"/>
      <c r="J21" s="746"/>
      <c r="K21" s="746"/>
      <c r="L21" s="746"/>
      <c r="M21" s="746"/>
      <c r="N21" s="746"/>
      <c r="O21" s="746"/>
      <c r="P21" s="746"/>
      <c r="Q21" s="753"/>
    </row>
    <row r="22" spans="2:17" x14ac:dyDescent="0.2">
      <c r="B22" s="48"/>
      <c r="C22" s="422" t="s">
        <v>791</v>
      </c>
      <c r="D22" s="743" t="s">
        <v>789</v>
      </c>
      <c r="E22" s="746"/>
      <c r="F22" s="746"/>
      <c r="G22" s="746"/>
      <c r="H22" s="746"/>
      <c r="I22" s="746"/>
      <c r="J22" s="746"/>
      <c r="K22" s="746"/>
      <c r="L22" s="746"/>
      <c r="M22" s="746"/>
      <c r="N22" s="746"/>
      <c r="O22" s="746"/>
      <c r="P22" s="746"/>
    </row>
    <row r="23" spans="2:17" x14ac:dyDescent="0.2">
      <c r="B23" s="48"/>
      <c r="C23" s="422" t="s">
        <v>792</v>
      </c>
      <c r="D23" s="745"/>
      <c r="E23" s="746"/>
      <c r="F23" s="746"/>
      <c r="G23" s="746"/>
      <c r="H23" s="746"/>
      <c r="I23" s="746"/>
      <c r="J23" s="746"/>
      <c r="K23" s="746"/>
      <c r="L23" s="746"/>
      <c r="M23" s="746"/>
      <c r="N23" s="746"/>
      <c r="O23" s="746"/>
      <c r="P23" s="746"/>
    </row>
    <row r="24" spans="2:17" x14ac:dyDescent="0.2">
      <c r="B24" s="48"/>
      <c r="C24" s="754" t="s">
        <v>793</v>
      </c>
      <c r="D24" s="754"/>
      <c r="E24" s="755"/>
      <c r="F24" s="755"/>
      <c r="G24" s="755">
        <f t="shared" ref="G24:P24" si="2">G12+G15+G16+G19</f>
        <v>0</v>
      </c>
      <c r="H24" s="755">
        <f t="shared" si="2"/>
        <v>0</v>
      </c>
      <c r="I24" s="755"/>
      <c r="J24" s="755"/>
      <c r="K24" s="755"/>
      <c r="L24" s="755"/>
      <c r="M24" s="755">
        <f t="shared" si="2"/>
        <v>0</v>
      </c>
      <c r="N24" s="755">
        <f t="shared" si="2"/>
        <v>0</v>
      </c>
      <c r="O24" s="755">
        <f t="shared" si="2"/>
        <v>0</v>
      </c>
      <c r="P24" s="755">
        <f t="shared" si="2"/>
        <v>0</v>
      </c>
    </row>
    <row r="25" spans="2:17" x14ac:dyDescent="0.2">
      <c r="B25" s="48"/>
      <c r="D25" s="756"/>
      <c r="E25" s="757"/>
      <c r="F25" s="757"/>
      <c r="G25" s="757"/>
      <c r="H25" s="757"/>
      <c r="I25" s="757"/>
      <c r="J25" s="757"/>
      <c r="K25" s="757"/>
      <c r="L25" s="757"/>
      <c r="M25" s="757"/>
      <c r="N25" s="757"/>
      <c r="O25" s="757"/>
      <c r="P25" s="757"/>
    </row>
    <row r="26" spans="2:17" x14ac:dyDescent="0.2">
      <c r="B26" s="739" t="s">
        <v>794</v>
      </c>
      <c r="C26" s="758" t="s">
        <v>795</v>
      </c>
      <c r="D26" s="759"/>
      <c r="E26" s="760"/>
      <c r="F26" s="760"/>
      <c r="G26" s="760"/>
      <c r="H26" s="760"/>
      <c r="I26" s="760"/>
      <c r="J26" s="760"/>
      <c r="K26" s="760"/>
      <c r="L26" s="760"/>
      <c r="M26" s="760"/>
      <c r="N26" s="760"/>
      <c r="O26" s="760"/>
      <c r="P26" s="760"/>
    </row>
    <row r="27" spans="2:17" x14ac:dyDescent="0.2">
      <c r="B27" s="48"/>
      <c r="C27" s="742" t="s">
        <v>796</v>
      </c>
      <c r="D27" s="752"/>
      <c r="E27" s="744"/>
      <c r="F27" s="744"/>
      <c r="G27" s="744">
        <f t="shared" ref="G27:P27" si="3">G30+G31</f>
        <v>0</v>
      </c>
      <c r="H27" s="744">
        <f t="shared" si="3"/>
        <v>0</v>
      </c>
      <c r="I27" s="744"/>
      <c r="J27" s="744"/>
      <c r="K27" s="744"/>
      <c r="L27" s="744"/>
      <c r="M27" s="744">
        <f t="shared" si="3"/>
        <v>0</v>
      </c>
      <c r="N27" s="744">
        <f t="shared" si="3"/>
        <v>0</v>
      </c>
      <c r="O27" s="744">
        <f t="shared" si="3"/>
        <v>0</v>
      </c>
      <c r="P27" s="744">
        <f t="shared" si="3"/>
        <v>0</v>
      </c>
    </row>
    <row r="28" spans="2:17" x14ac:dyDescent="0.2">
      <c r="B28" s="48"/>
      <c r="C28" s="422" t="s">
        <v>797</v>
      </c>
      <c r="D28" s="743" t="s">
        <v>14</v>
      </c>
      <c r="E28" s="746"/>
      <c r="F28" s="746"/>
      <c r="G28" s="746"/>
      <c r="H28" s="746"/>
      <c r="I28" s="746"/>
      <c r="J28" s="746"/>
      <c r="K28" s="746"/>
      <c r="L28" s="746"/>
      <c r="M28" s="746"/>
      <c r="N28" s="746"/>
      <c r="O28" s="746"/>
      <c r="P28" s="746"/>
    </row>
    <row r="29" spans="2:17" x14ac:dyDescent="0.2">
      <c r="B29" s="48"/>
      <c r="C29" s="422" t="s">
        <v>798</v>
      </c>
      <c r="D29" s="743" t="s">
        <v>15</v>
      </c>
      <c r="E29" s="746"/>
      <c r="F29" s="746"/>
      <c r="G29" s="746"/>
      <c r="H29" s="746"/>
      <c r="I29" s="746"/>
      <c r="J29" s="746"/>
      <c r="K29" s="746"/>
      <c r="L29" s="746"/>
      <c r="M29" s="746"/>
      <c r="N29" s="746"/>
      <c r="O29" s="746"/>
      <c r="P29" s="746"/>
      <c r="Q29" s="753"/>
    </row>
    <row r="30" spans="2:17" x14ac:dyDescent="0.2">
      <c r="B30" s="48"/>
      <c r="C30" s="422" t="s">
        <v>799</v>
      </c>
      <c r="D30" s="745"/>
      <c r="E30" s="744"/>
      <c r="F30" s="744"/>
      <c r="G30" s="744">
        <f t="shared" ref="G30:P30" si="4">G28-G29</f>
        <v>0</v>
      </c>
      <c r="H30" s="744">
        <f t="shared" si="4"/>
        <v>0</v>
      </c>
      <c r="I30" s="744"/>
      <c r="J30" s="744"/>
      <c r="K30" s="744"/>
      <c r="L30" s="744"/>
      <c r="M30" s="744">
        <f t="shared" si="4"/>
        <v>0</v>
      </c>
      <c r="N30" s="744">
        <f t="shared" si="4"/>
        <v>0</v>
      </c>
      <c r="O30" s="744">
        <f t="shared" si="4"/>
        <v>0</v>
      </c>
      <c r="P30" s="744">
        <f t="shared" si="4"/>
        <v>0</v>
      </c>
    </row>
    <row r="31" spans="2:17" x14ac:dyDescent="0.2">
      <c r="B31" s="48"/>
      <c r="C31" s="422" t="s">
        <v>800</v>
      </c>
      <c r="D31" s="743" t="s">
        <v>801</v>
      </c>
      <c r="E31" s="746"/>
      <c r="F31" s="746"/>
      <c r="G31" s="746"/>
      <c r="H31" s="746"/>
      <c r="I31" s="746"/>
      <c r="J31" s="746"/>
      <c r="K31" s="746"/>
      <c r="L31" s="746"/>
      <c r="M31" s="746"/>
      <c r="N31" s="746"/>
      <c r="O31" s="746"/>
      <c r="P31" s="746"/>
    </row>
    <row r="32" spans="2:17" x14ac:dyDescent="0.2">
      <c r="B32" s="48"/>
      <c r="C32" s="447"/>
      <c r="D32" s="745"/>
      <c r="E32" s="746"/>
      <c r="F32" s="746"/>
      <c r="G32" s="746"/>
      <c r="H32" s="746"/>
      <c r="I32" s="746"/>
      <c r="J32" s="746"/>
      <c r="K32" s="746"/>
      <c r="L32" s="746"/>
      <c r="M32" s="746"/>
      <c r="N32" s="746"/>
      <c r="O32" s="746"/>
      <c r="P32" s="746"/>
    </row>
    <row r="33" spans="2:16" x14ac:dyDescent="0.2">
      <c r="B33" s="48"/>
      <c r="C33" s="742" t="s">
        <v>802</v>
      </c>
      <c r="D33" s="743" t="s">
        <v>803</v>
      </c>
      <c r="E33" s="744"/>
      <c r="F33" s="744"/>
      <c r="G33" s="744"/>
      <c r="H33" s="744"/>
      <c r="I33" s="744"/>
      <c r="J33" s="744"/>
      <c r="K33" s="744"/>
      <c r="L33" s="744"/>
      <c r="M33" s="744"/>
      <c r="N33" s="744"/>
      <c r="O33" s="744"/>
      <c r="P33" s="744"/>
    </row>
    <row r="34" spans="2:16" x14ac:dyDescent="0.2">
      <c r="B34" s="48"/>
      <c r="C34" s="742"/>
      <c r="D34" s="752"/>
      <c r="E34" s="746"/>
      <c r="F34" s="746"/>
      <c r="G34" s="746"/>
      <c r="H34" s="746"/>
      <c r="I34" s="746"/>
      <c r="J34" s="746"/>
      <c r="K34" s="746"/>
      <c r="L34" s="746"/>
      <c r="M34" s="746"/>
      <c r="N34" s="746"/>
      <c r="O34" s="746"/>
      <c r="P34" s="746"/>
    </row>
    <row r="35" spans="2:16" x14ac:dyDescent="0.2">
      <c r="B35" s="48"/>
      <c r="C35" s="742" t="s">
        <v>804</v>
      </c>
      <c r="D35" s="743" t="s">
        <v>76</v>
      </c>
      <c r="E35" s="744"/>
      <c r="F35" s="744"/>
      <c r="G35" s="744">
        <f t="shared" ref="G35:P35" si="5">G36+G37</f>
        <v>0</v>
      </c>
      <c r="H35" s="744">
        <f t="shared" si="5"/>
        <v>0</v>
      </c>
      <c r="I35" s="744"/>
      <c r="J35" s="744"/>
      <c r="K35" s="744"/>
      <c r="L35" s="744"/>
      <c r="M35" s="744">
        <f t="shared" si="5"/>
        <v>0</v>
      </c>
      <c r="N35" s="744">
        <f t="shared" si="5"/>
        <v>0</v>
      </c>
      <c r="O35" s="744">
        <f t="shared" si="5"/>
        <v>0</v>
      </c>
      <c r="P35" s="744">
        <f t="shared" si="5"/>
        <v>0</v>
      </c>
    </row>
    <row r="36" spans="2:16" ht="13.5" customHeight="1" x14ac:dyDescent="0.2">
      <c r="B36" s="48"/>
      <c r="C36" s="422" t="s">
        <v>805</v>
      </c>
      <c r="D36" s="745"/>
      <c r="E36" s="746"/>
      <c r="F36" s="746"/>
      <c r="G36" s="746"/>
      <c r="H36" s="746"/>
      <c r="I36" s="746"/>
      <c r="J36" s="746"/>
      <c r="K36" s="746"/>
      <c r="L36" s="746"/>
      <c r="M36" s="746"/>
      <c r="N36" s="746"/>
      <c r="O36" s="746"/>
      <c r="P36" s="746"/>
    </row>
    <row r="37" spans="2:16" ht="13.5" customHeight="1" x14ac:dyDescent="0.2">
      <c r="B37" s="48"/>
      <c r="C37" s="422" t="s">
        <v>806</v>
      </c>
      <c r="D37" s="745"/>
      <c r="E37" s="746"/>
      <c r="F37" s="746"/>
      <c r="G37" s="746"/>
      <c r="H37" s="746"/>
      <c r="I37" s="746"/>
      <c r="J37" s="746"/>
      <c r="K37" s="746"/>
      <c r="L37" s="746"/>
      <c r="M37" s="746"/>
      <c r="N37" s="746"/>
      <c r="O37" s="746"/>
      <c r="P37" s="746"/>
    </row>
    <row r="38" spans="2:16" x14ac:dyDescent="0.2">
      <c r="B38" s="48"/>
      <c r="C38" s="761" t="s">
        <v>807</v>
      </c>
      <c r="D38" s="743" t="s">
        <v>76</v>
      </c>
      <c r="E38" s="744"/>
      <c r="F38" s="744"/>
      <c r="G38" s="744">
        <f t="shared" ref="G38:P38" si="6">G39+G40</f>
        <v>0</v>
      </c>
      <c r="H38" s="744">
        <f t="shared" si="6"/>
        <v>0</v>
      </c>
      <c r="I38" s="744"/>
      <c r="J38" s="744"/>
      <c r="K38" s="744"/>
      <c r="L38" s="744"/>
      <c r="M38" s="744">
        <f t="shared" si="6"/>
        <v>0</v>
      </c>
      <c r="N38" s="744">
        <f t="shared" si="6"/>
        <v>0</v>
      </c>
      <c r="O38" s="744">
        <f t="shared" si="6"/>
        <v>0</v>
      </c>
      <c r="P38" s="744">
        <f t="shared" si="6"/>
        <v>0</v>
      </c>
    </row>
    <row r="39" spans="2:16" ht="13.5" customHeight="1" x14ac:dyDescent="0.2">
      <c r="B39" s="48"/>
      <c r="C39" s="422" t="s">
        <v>808</v>
      </c>
      <c r="D39" s="745"/>
      <c r="E39" s="746"/>
      <c r="F39" s="746"/>
      <c r="G39" s="746"/>
      <c r="H39" s="746"/>
      <c r="I39" s="746"/>
      <c r="J39" s="746"/>
      <c r="K39" s="746"/>
      <c r="L39" s="746"/>
      <c r="M39" s="746"/>
      <c r="N39" s="746"/>
      <c r="O39" s="746"/>
      <c r="P39" s="746"/>
    </row>
    <row r="40" spans="2:16" x14ac:dyDescent="0.2">
      <c r="B40" s="48"/>
      <c r="C40" s="422" t="s">
        <v>809</v>
      </c>
      <c r="D40" s="745"/>
      <c r="E40" s="746"/>
      <c r="F40" s="746"/>
      <c r="G40" s="746"/>
      <c r="H40" s="746"/>
      <c r="I40" s="746"/>
      <c r="J40" s="746"/>
      <c r="K40" s="746"/>
      <c r="L40" s="746"/>
      <c r="M40" s="746"/>
      <c r="N40" s="746"/>
      <c r="O40" s="746"/>
      <c r="P40" s="746"/>
    </row>
    <row r="41" spans="2:16" x14ac:dyDescent="0.2">
      <c r="B41" s="48"/>
      <c r="C41" s="742" t="s">
        <v>810</v>
      </c>
      <c r="D41" s="752"/>
      <c r="E41" s="744"/>
      <c r="F41" s="744"/>
      <c r="G41" s="744">
        <f t="shared" ref="G41:P41" si="7">G35-G38</f>
        <v>0</v>
      </c>
      <c r="H41" s="744">
        <f t="shared" si="7"/>
        <v>0</v>
      </c>
      <c r="I41" s="744"/>
      <c r="J41" s="744"/>
      <c r="K41" s="744"/>
      <c r="L41" s="744"/>
      <c r="M41" s="744">
        <f t="shared" si="7"/>
        <v>0</v>
      </c>
      <c r="N41" s="744">
        <f t="shared" si="7"/>
        <v>0</v>
      </c>
      <c r="O41" s="744">
        <f t="shared" si="7"/>
        <v>0</v>
      </c>
      <c r="P41" s="744">
        <f t="shared" si="7"/>
        <v>0</v>
      </c>
    </row>
    <row r="42" spans="2:16" x14ac:dyDescent="0.2">
      <c r="B42" s="48"/>
      <c r="C42" s="447"/>
      <c r="D42" s="745"/>
      <c r="E42" s="746"/>
      <c r="F42" s="746"/>
      <c r="G42" s="746"/>
      <c r="H42" s="746"/>
      <c r="I42" s="746"/>
      <c r="J42" s="746"/>
      <c r="K42" s="746"/>
      <c r="L42" s="746"/>
      <c r="M42" s="746"/>
      <c r="N42" s="746"/>
      <c r="O42" s="746"/>
      <c r="P42" s="746"/>
    </row>
    <row r="43" spans="2:16" ht="25.5" x14ac:dyDescent="0.2">
      <c r="B43" s="48"/>
      <c r="C43" s="742" t="s">
        <v>811</v>
      </c>
      <c r="D43" s="752"/>
      <c r="E43" s="744"/>
      <c r="F43" s="744"/>
      <c r="G43" s="744"/>
      <c r="H43" s="744"/>
      <c r="I43" s="744"/>
      <c r="J43" s="744"/>
      <c r="K43" s="744"/>
      <c r="L43" s="744"/>
      <c r="M43" s="744"/>
      <c r="N43" s="744"/>
      <c r="O43" s="744"/>
      <c r="P43" s="744"/>
    </row>
    <row r="44" spans="2:16" x14ac:dyDescent="0.2">
      <c r="B44" s="48"/>
      <c r="C44" s="447"/>
      <c r="D44" s="447"/>
      <c r="E44" s="746"/>
      <c r="F44" s="746"/>
      <c r="G44" s="746"/>
      <c r="H44" s="746"/>
      <c r="I44" s="746"/>
      <c r="J44" s="746"/>
      <c r="K44" s="746"/>
      <c r="L44" s="746"/>
      <c r="M44" s="746"/>
      <c r="N44" s="746"/>
      <c r="O44" s="746"/>
      <c r="P44" s="746"/>
    </row>
    <row r="45" spans="2:16" ht="21.75" customHeight="1" x14ac:dyDescent="0.2">
      <c r="B45" s="48"/>
      <c r="C45" s="754" t="s">
        <v>812</v>
      </c>
      <c r="D45" s="754"/>
      <c r="E45" s="755"/>
      <c r="F45" s="755"/>
      <c r="G45" s="755">
        <f t="shared" ref="G45:P45" si="8">G27+G41+G43</f>
        <v>0</v>
      </c>
      <c r="H45" s="755">
        <f t="shared" si="8"/>
        <v>0</v>
      </c>
      <c r="I45" s="755"/>
      <c r="J45" s="755"/>
      <c r="K45" s="755"/>
      <c r="L45" s="755"/>
      <c r="M45" s="755">
        <f t="shared" si="8"/>
        <v>0</v>
      </c>
      <c r="N45" s="755">
        <f t="shared" si="8"/>
        <v>0</v>
      </c>
      <c r="O45" s="755">
        <f t="shared" si="8"/>
        <v>0</v>
      </c>
      <c r="P45" s="755">
        <f t="shared" si="8"/>
        <v>0</v>
      </c>
    </row>
    <row r="46" spans="2:16" x14ac:dyDescent="0.2">
      <c r="B46" s="48"/>
      <c r="C46" s="447"/>
      <c r="D46" s="447"/>
      <c r="E46" s="746"/>
      <c r="F46" s="746"/>
      <c r="G46" s="746"/>
      <c r="H46" s="746"/>
      <c r="I46" s="746"/>
      <c r="J46" s="746"/>
      <c r="K46" s="746"/>
      <c r="L46" s="746"/>
      <c r="M46" s="746"/>
      <c r="N46" s="746"/>
      <c r="O46" s="746"/>
      <c r="P46" s="746"/>
    </row>
    <row r="47" spans="2:16" x14ac:dyDescent="0.2">
      <c r="E47" s="762"/>
      <c r="F47" s="762"/>
      <c r="G47" s="762"/>
    </row>
    <row r="48" spans="2:16" x14ac:dyDescent="0.2">
      <c r="C48" s="37" t="s">
        <v>813</v>
      </c>
    </row>
    <row r="49" spans="2:3" x14ac:dyDescent="0.2">
      <c r="C49" s="37" t="s">
        <v>814</v>
      </c>
    </row>
    <row r="50" spans="2:3" x14ac:dyDescent="0.2">
      <c r="B50" s="37" t="s">
        <v>726</v>
      </c>
    </row>
  </sheetData>
  <mergeCells count="1">
    <mergeCell ref="N8:P8"/>
  </mergeCells>
  <hyperlinks>
    <hyperlink ref="D12" location="'S3'!A1" display="S3"/>
    <hyperlink ref="D16" location="F3a!A1" display="F3a, F3b"/>
    <hyperlink ref="D20" location="F2f!A1" display="F2f"/>
    <hyperlink ref="D21" location="'F12'!A1" display="F12"/>
    <hyperlink ref="D22" location="F2f!A1" display="F2f"/>
    <hyperlink ref="D28" location="'F2'!A1" display="F2"/>
    <hyperlink ref="D29" location="F2a!A1" display="F2a"/>
    <hyperlink ref="D31" location="F2c!A1" display="F2c"/>
    <hyperlink ref="D33" location="'S5'!A1" display="S5"/>
    <hyperlink ref="D35" location="'S4'!A1" display="S4"/>
    <hyperlink ref="D38" location="'S4'!A1" display="S4"/>
  </hyperlinks>
  <pageMargins left="0.75" right="0.75" top="1" bottom="1" header="0.5" footer="0.5"/>
  <pageSetup scale="61"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zoomScale="80" zoomScaleNormal="80" zoomScaleSheetLayoutView="115" workbookViewId="0">
      <selection activeCell="A2" sqref="A2:M51"/>
    </sheetView>
  </sheetViews>
  <sheetFormatPr defaultRowHeight="12.75" x14ac:dyDescent="0.2"/>
  <cols>
    <col min="1" max="1" width="4.42578125" style="781" customWidth="1"/>
    <col min="2" max="2" width="6.28515625" style="781" customWidth="1"/>
    <col min="3" max="3" width="78.140625" style="781" customWidth="1"/>
    <col min="4" max="13" width="13.7109375" style="781" customWidth="1"/>
    <col min="14" max="253" width="9.140625" style="781"/>
    <col min="254" max="254" width="4.42578125" style="781" customWidth="1"/>
    <col min="255" max="255" width="6.28515625" style="781" customWidth="1"/>
    <col min="256" max="256" width="57.5703125" style="781" customWidth="1"/>
    <col min="257" max="257" width="11.28515625" style="781" customWidth="1"/>
    <col min="258" max="258" width="10.140625" style="781" customWidth="1"/>
    <col min="259" max="259" width="9.85546875" style="781" customWidth="1"/>
    <col min="260" max="260" width="10.28515625" style="781" customWidth="1"/>
    <col min="261" max="509" width="9.140625" style="781"/>
    <col min="510" max="510" width="4.42578125" style="781" customWidth="1"/>
    <col min="511" max="511" width="6.28515625" style="781" customWidth="1"/>
    <col min="512" max="512" width="57.5703125" style="781" customWidth="1"/>
    <col min="513" max="513" width="11.28515625" style="781" customWidth="1"/>
    <col min="514" max="514" width="10.140625" style="781" customWidth="1"/>
    <col min="515" max="515" width="9.85546875" style="781" customWidth="1"/>
    <col min="516" max="516" width="10.28515625" style="781" customWidth="1"/>
    <col min="517" max="765" width="9.140625" style="781"/>
    <col min="766" max="766" width="4.42578125" style="781" customWidth="1"/>
    <col min="767" max="767" width="6.28515625" style="781" customWidth="1"/>
    <col min="768" max="768" width="57.5703125" style="781" customWidth="1"/>
    <col min="769" max="769" width="11.28515625" style="781" customWidth="1"/>
    <col min="770" max="770" width="10.140625" style="781" customWidth="1"/>
    <col min="771" max="771" width="9.85546875" style="781" customWidth="1"/>
    <col min="772" max="772" width="10.28515625" style="781" customWidth="1"/>
    <col min="773" max="1021" width="9.140625" style="781"/>
    <col min="1022" max="1022" width="4.42578125" style="781" customWidth="1"/>
    <col min="1023" max="1023" width="6.28515625" style="781" customWidth="1"/>
    <col min="1024" max="1024" width="57.5703125" style="781" customWidth="1"/>
    <col min="1025" max="1025" width="11.28515625" style="781" customWidth="1"/>
    <col min="1026" max="1026" width="10.140625" style="781" customWidth="1"/>
    <col min="1027" max="1027" width="9.85546875" style="781" customWidth="1"/>
    <col min="1028" max="1028" width="10.28515625" style="781" customWidth="1"/>
    <col min="1029" max="1277" width="9.140625" style="781"/>
    <col min="1278" max="1278" width="4.42578125" style="781" customWidth="1"/>
    <col min="1279" max="1279" width="6.28515625" style="781" customWidth="1"/>
    <col min="1280" max="1280" width="57.5703125" style="781" customWidth="1"/>
    <col min="1281" max="1281" width="11.28515625" style="781" customWidth="1"/>
    <col min="1282" max="1282" width="10.140625" style="781" customWidth="1"/>
    <col min="1283" max="1283" width="9.85546875" style="781" customWidth="1"/>
    <col min="1284" max="1284" width="10.28515625" style="781" customWidth="1"/>
    <col min="1285" max="1533" width="9.140625" style="781"/>
    <col min="1534" max="1534" width="4.42578125" style="781" customWidth="1"/>
    <col min="1535" max="1535" width="6.28515625" style="781" customWidth="1"/>
    <col min="1536" max="1536" width="57.5703125" style="781" customWidth="1"/>
    <col min="1537" max="1537" width="11.28515625" style="781" customWidth="1"/>
    <col min="1538" max="1538" width="10.140625" style="781" customWidth="1"/>
    <col min="1539" max="1539" width="9.85546875" style="781" customWidth="1"/>
    <col min="1540" max="1540" width="10.28515625" style="781" customWidth="1"/>
    <col min="1541" max="1789" width="9.140625" style="781"/>
    <col min="1790" max="1790" width="4.42578125" style="781" customWidth="1"/>
    <col min="1791" max="1791" width="6.28515625" style="781" customWidth="1"/>
    <col min="1792" max="1792" width="57.5703125" style="781" customWidth="1"/>
    <col min="1793" max="1793" width="11.28515625" style="781" customWidth="1"/>
    <col min="1794" max="1794" width="10.140625" style="781" customWidth="1"/>
    <col min="1795" max="1795" width="9.85546875" style="781" customWidth="1"/>
    <col min="1796" max="1796" width="10.28515625" style="781" customWidth="1"/>
    <col min="1797" max="2045" width="9.140625" style="781"/>
    <col min="2046" max="2046" width="4.42578125" style="781" customWidth="1"/>
    <col min="2047" max="2047" width="6.28515625" style="781" customWidth="1"/>
    <col min="2048" max="2048" width="57.5703125" style="781" customWidth="1"/>
    <col min="2049" max="2049" width="11.28515625" style="781" customWidth="1"/>
    <col min="2050" max="2050" width="10.140625" style="781" customWidth="1"/>
    <col min="2051" max="2051" width="9.85546875" style="781" customWidth="1"/>
    <col min="2052" max="2052" width="10.28515625" style="781" customWidth="1"/>
    <col min="2053" max="2301" width="9.140625" style="781"/>
    <col min="2302" max="2302" width="4.42578125" style="781" customWidth="1"/>
    <col min="2303" max="2303" width="6.28515625" style="781" customWidth="1"/>
    <col min="2304" max="2304" width="57.5703125" style="781" customWidth="1"/>
    <col min="2305" max="2305" width="11.28515625" style="781" customWidth="1"/>
    <col min="2306" max="2306" width="10.140625" style="781" customWidth="1"/>
    <col min="2307" max="2307" width="9.85546875" style="781" customWidth="1"/>
    <col min="2308" max="2308" width="10.28515625" style="781" customWidth="1"/>
    <col min="2309" max="2557" width="9.140625" style="781"/>
    <col min="2558" max="2558" width="4.42578125" style="781" customWidth="1"/>
    <col min="2559" max="2559" width="6.28515625" style="781" customWidth="1"/>
    <col min="2560" max="2560" width="57.5703125" style="781" customWidth="1"/>
    <col min="2561" max="2561" width="11.28515625" style="781" customWidth="1"/>
    <col min="2562" max="2562" width="10.140625" style="781" customWidth="1"/>
    <col min="2563" max="2563" width="9.85546875" style="781" customWidth="1"/>
    <col min="2564" max="2564" width="10.28515625" style="781" customWidth="1"/>
    <col min="2565" max="2813" width="9.140625" style="781"/>
    <col min="2814" max="2814" width="4.42578125" style="781" customWidth="1"/>
    <col min="2815" max="2815" width="6.28515625" style="781" customWidth="1"/>
    <col min="2816" max="2816" width="57.5703125" style="781" customWidth="1"/>
    <col min="2817" max="2817" width="11.28515625" style="781" customWidth="1"/>
    <col min="2818" max="2818" width="10.140625" style="781" customWidth="1"/>
    <col min="2819" max="2819" width="9.85546875" style="781" customWidth="1"/>
    <col min="2820" max="2820" width="10.28515625" style="781" customWidth="1"/>
    <col min="2821" max="3069" width="9.140625" style="781"/>
    <col min="3070" max="3070" width="4.42578125" style="781" customWidth="1"/>
    <col min="3071" max="3071" width="6.28515625" style="781" customWidth="1"/>
    <col min="3072" max="3072" width="57.5703125" style="781" customWidth="1"/>
    <col min="3073" max="3073" width="11.28515625" style="781" customWidth="1"/>
    <col min="3074" max="3074" width="10.140625" style="781" customWidth="1"/>
    <col min="3075" max="3075" width="9.85546875" style="781" customWidth="1"/>
    <col min="3076" max="3076" width="10.28515625" style="781" customWidth="1"/>
    <col min="3077" max="3325" width="9.140625" style="781"/>
    <col min="3326" max="3326" width="4.42578125" style="781" customWidth="1"/>
    <col min="3327" max="3327" width="6.28515625" style="781" customWidth="1"/>
    <col min="3328" max="3328" width="57.5703125" style="781" customWidth="1"/>
    <col min="3329" max="3329" width="11.28515625" style="781" customWidth="1"/>
    <col min="3330" max="3330" width="10.140625" style="781" customWidth="1"/>
    <col min="3331" max="3331" width="9.85546875" style="781" customWidth="1"/>
    <col min="3332" max="3332" width="10.28515625" style="781" customWidth="1"/>
    <col min="3333" max="3581" width="9.140625" style="781"/>
    <col min="3582" max="3582" width="4.42578125" style="781" customWidth="1"/>
    <col min="3583" max="3583" width="6.28515625" style="781" customWidth="1"/>
    <col min="3584" max="3584" width="57.5703125" style="781" customWidth="1"/>
    <col min="3585" max="3585" width="11.28515625" style="781" customWidth="1"/>
    <col min="3586" max="3586" width="10.140625" style="781" customWidth="1"/>
    <col min="3587" max="3587" width="9.85546875" style="781" customWidth="1"/>
    <col min="3588" max="3588" width="10.28515625" style="781" customWidth="1"/>
    <col min="3589" max="3837" width="9.140625" style="781"/>
    <col min="3838" max="3838" width="4.42578125" style="781" customWidth="1"/>
    <col min="3839" max="3839" width="6.28515625" style="781" customWidth="1"/>
    <col min="3840" max="3840" width="57.5703125" style="781" customWidth="1"/>
    <col min="3841" max="3841" width="11.28515625" style="781" customWidth="1"/>
    <col min="3842" max="3842" width="10.140625" style="781" customWidth="1"/>
    <col min="3843" max="3843" width="9.85546875" style="781" customWidth="1"/>
    <col min="3844" max="3844" width="10.28515625" style="781" customWidth="1"/>
    <col min="3845" max="4093" width="9.140625" style="781"/>
    <col min="4094" max="4094" width="4.42578125" style="781" customWidth="1"/>
    <col min="4095" max="4095" width="6.28515625" style="781" customWidth="1"/>
    <col min="4096" max="4096" width="57.5703125" style="781" customWidth="1"/>
    <col min="4097" max="4097" width="11.28515625" style="781" customWidth="1"/>
    <col min="4098" max="4098" width="10.140625" style="781" customWidth="1"/>
    <col min="4099" max="4099" width="9.85546875" style="781" customWidth="1"/>
    <col min="4100" max="4100" width="10.28515625" style="781" customWidth="1"/>
    <col min="4101" max="4349" width="9.140625" style="781"/>
    <col min="4350" max="4350" width="4.42578125" style="781" customWidth="1"/>
    <col min="4351" max="4351" width="6.28515625" style="781" customWidth="1"/>
    <col min="4352" max="4352" width="57.5703125" style="781" customWidth="1"/>
    <col min="4353" max="4353" width="11.28515625" style="781" customWidth="1"/>
    <col min="4354" max="4354" width="10.140625" style="781" customWidth="1"/>
    <col min="4355" max="4355" width="9.85546875" style="781" customWidth="1"/>
    <col min="4356" max="4356" width="10.28515625" style="781" customWidth="1"/>
    <col min="4357" max="4605" width="9.140625" style="781"/>
    <col min="4606" max="4606" width="4.42578125" style="781" customWidth="1"/>
    <col min="4607" max="4607" width="6.28515625" style="781" customWidth="1"/>
    <col min="4608" max="4608" width="57.5703125" style="781" customWidth="1"/>
    <col min="4609" max="4609" width="11.28515625" style="781" customWidth="1"/>
    <col min="4610" max="4610" width="10.140625" style="781" customWidth="1"/>
    <col min="4611" max="4611" width="9.85546875" style="781" customWidth="1"/>
    <col min="4612" max="4612" width="10.28515625" style="781" customWidth="1"/>
    <col min="4613" max="4861" width="9.140625" style="781"/>
    <col min="4862" max="4862" width="4.42578125" style="781" customWidth="1"/>
    <col min="4863" max="4863" width="6.28515625" style="781" customWidth="1"/>
    <col min="4864" max="4864" width="57.5703125" style="781" customWidth="1"/>
    <col min="4865" max="4865" width="11.28515625" style="781" customWidth="1"/>
    <col min="4866" max="4866" width="10.140625" style="781" customWidth="1"/>
    <col min="4867" max="4867" width="9.85546875" style="781" customWidth="1"/>
    <col min="4868" max="4868" width="10.28515625" style="781" customWidth="1"/>
    <col min="4869" max="5117" width="9.140625" style="781"/>
    <col min="5118" max="5118" width="4.42578125" style="781" customWidth="1"/>
    <col min="5119" max="5119" width="6.28515625" style="781" customWidth="1"/>
    <col min="5120" max="5120" width="57.5703125" style="781" customWidth="1"/>
    <col min="5121" max="5121" width="11.28515625" style="781" customWidth="1"/>
    <col min="5122" max="5122" width="10.140625" style="781" customWidth="1"/>
    <col min="5123" max="5123" width="9.85546875" style="781" customWidth="1"/>
    <col min="5124" max="5124" width="10.28515625" style="781" customWidth="1"/>
    <col min="5125" max="5373" width="9.140625" style="781"/>
    <col min="5374" max="5374" width="4.42578125" style="781" customWidth="1"/>
    <col min="5375" max="5375" width="6.28515625" style="781" customWidth="1"/>
    <col min="5376" max="5376" width="57.5703125" style="781" customWidth="1"/>
    <col min="5377" max="5377" width="11.28515625" style="781" customWidth="1"/>
    <col min="5378" max="5378" width="10.140625" style="781" customWidth="1"/>
    <col min="5379" max="5379" width="9.85546875" style="781" customWidth="1"/>
    <col min="5380" max="5380" width="10.28515625" style="781" customWidth="1"/>
    <col min="5381" max="5629" width="9.140625" style="781"/>
    <col min="5630" max="5630" width="4.42578125" style="781" customWidth="1"/>
    <col min="5631" max="5631" width="6.28515625" style="781" customWidth="1"/>
    <col min="5632" max="5632" width="57.5703125" style="781" customWidth="1"/>
    <col min="5633" max="5633" width="11.28515625" style="781" customWidth="1"/>
    <col min="5634" max="5634" width="10.140625" style="781" customWidth="1"/>
    <col min="5635" max="5635" width="9.85546875" style="781" customWidth="1"/>
    <col min="5636" max="5636" width="10.28515625" style="781" customWidth="1"/>
    <col min="5637" max="5885" width="9.140625" style="781"/>
    <col min="5886" max="5886" width="4.42578125" style="781" customWidth="1"/>
    <col min="5887" max="5887" width="6.28515625" style="781" customWidth="1"/>
    <col min="5888" max="5888" width="57.5703125" style="781" customWidth="1"/>
    <col min="5889" max="5889" width="11.28515625" style="781" customWidth="1"/>
    <col min="5890" max="5890" width="10.140625" style="781" customWidth="1"/>
    <col min="5891" max="5891" width="9.85546875" style="781" customWidth="1"/>
    <col min="5892" max="5892" width="10.28515625" style="781" customWidth="1"/>
    <col min="5893" max="6141" width="9.140625" style="781"/>
    <col min="6142" max="6142" width="4.42578125" style="781" customWidth="1"/>
    <col min="6143" max="6143" width="6.28515625" style="781" customWidth="1"/>
    <col min="6144" max="6144" width="57.5703125" style="781" customWidth="1"/>
    <col min="6145" max="6145" width="11.28515625" style="781" customWidth="1"/>
    <col min="6146" max="6146" width="10.140625" style="781" customWidth="1"/>
    <col min="6147" max="6147" width="9.85546875" style="781" customWidth="1"/>
    <col min="6148" max="6148" width="10.28515625" style="781" customWidth="1"/>
    <col min="6149" max="6397" width="9.140625" style="781"/>
    <col min="6398" max="6398" width="4.42578125" style="781" customWidth="1"/>
    <col min="6399" max="6399" width="6.28515625" style="781" customWidth="1"/>
    <col min="6400" max="6400" width="57.5703125" style="781" customWidth="1"/>
    <col min="6401" max="6401" width="11.28515625" style="781" customWidth="1"/>
    <col min="6402" max="6402" width="10.140625" style="781" customWidth="1"/>
    <col min="6403" max="6403" width="9.85546875" style="781" customWidth="1"/>
    <col min="6404" max="6404" width="10.28515625" style="781" customWidth="1"/>
    <col min="6405" max="6653" width="9.140625" style="781"/>
    <col min="6654" max="6654" width="4.42578125" style="781" customWidth="1"/>
    <col min="6655" max="6655" width="6.28515625" style="781" customWidth="1"/>
    <col min="6656" max="6656" width="57.5703125" style="781" customWidth="1"/>
    <col min="6657" max="6657" width="11.28515625" style="781" customWidth="1"/>
    <col min="6658" max="6658" width="10.140625" style="781" customWidth="1"/>
    <col min="6659" max="6659" width="9.85546875" style="781" customWidth="1"/>
    <col min="6660" max="6660" width="10.28515625" style="781" customWidth="1"/>
    <col min="6661" max="6909" width="9.140625" style="781"/>
    <col min="6910" max="6910" width="4.42578125" style="781" customWidth="1"/>
    <col min="6911" max="6911" width="6.28515625" style="781" customWidth="1"/>
    <col min="6912" max="6912" width="57.5703125" style="781" customWidth="1"/>
    <col min="6913" max="6913" width="11.28515625" style="781" customWidth="1"/>
    <col min="6914" max="6914" width="10.140625" style="781" customWidth="1"/>
    <col min="6915" max="6915" width="9.85546875" style="781" customWidth="1"/>
    <col min="6916" max="6916" width="10.28515625" style="781" customWidth="1"/>
    <col min="6917" max="7165" width="9.140625" style="781"/>
    <col min="7166" max="7166" width="4.42578125" style="781" customWidth="1"/>
    <col min="7167" max="7167" width="6.28515625" style="781" customWidth="1"/>
    <col min="7168" max="7168" width="57.5703125" style="781" customWidth="1"/>
    <col min="7169" max="7169" width="11.28515625" style="781" customWidth="1"/>
    <col min="7170" max="7170" width="10.140625" style="781" customWidth="1"/>
    <col min="7171" max="7171" width="9.85546875" style="781" customWidth="1"/>
    <col min="7172" max="7172" width="10.28515625" style="781" customWidth="1"/>
    <col min="7173" max="7421" width="9.140625" style="781"/>
    <col min="7422" max="7422" width="4.42578125" style="781" customWidth="1"/>
    <col min="7423" max="7423" width="6.28515625" style="781" customWidth="1"/>
    <col min="7424" max="7424" width="57.5703125" style="781" customWidth="1"/>
    <col min="7425" max="7425" width="11.28515625" style="781" customWidth="1"/>
    <col min="7426" max="7426" width="10.140625" style="781" customWidth="1"/>
    <col min="7427" max="7427" width="9.85546875" style="781" customWidth="1"/>
    <col min="7428" max="7428" width="10.28515625" style="781" customWidth="1"/>
    <col min="7429" max="7677" width="9.140625" style="781"/>
    <col min="7678" max="7678" width="4.42578125" style="781" customWidth="1"/>
    <col min="7679" max="7679" width="6.28515625" style="781" customWidth="1"/>
    <col min="7680" max="7680" width="57.5703125" style="781" customWidth="1"/>
    <col min="7681" max="7681" width="11.28515625" style="781" customWidth="1"/>
    <col min="7682" max="7682" width="10.140625" style="781" customWidth="1"/>
    <col min="7683" max="7683" width="9.85546875" style="781" customWidth="1"/>
    <col min="7684" max="7684" width="10.28515625" style="781" customWidth="1"/>
    <col min="7685" max="7933" width="9.140625" style="781"/>
    <col min="7934" max="7934" width="4.42578125" style="781" customWidth="1"/>
    <col min="7935" max="7935" width="6.28515625" style="781" customWidth="1"/>
    <col min="7936" max="7936" width="57.5703125" style="781" customWidth="1"/>
    <col min="7937" max="7937" width="11.28515625" style="781" customWidth="1"/>
    <col min="7938" max="7938" width="10.140625" style="781" customWidth="1"/>
    <col min="7939" max="7939" width="9.85546875" style="781" customWidth="1"/>
    <col min="7940" max="7940" width="10.28515625" style="781" customWidth="1"/>
    <col min="7941" max="8189" width="9.140625" style="781"/>
    <col min="8190" max="8190" width="4.42578125" style="781" customWidth="1"/>
    <col min="8191" max="8191" width="6.28515625" style="781" customWidth="1"/>
    <col min="8192" max="8192" width="57.5703125" style="781" customWidth="1"/>
    <col min="8193" max="8193" width="11.28515625" style="781" customWidth="1"/>
    <col min="8194" max="8194" width="10.140625" style="781" customWidth="1"/>
    <col min="8195" max="8195" width="9.85546875" style="781" customWidth="1"/>
    <col min="8196" max="8196" width="10.28515625" style="781" customWidth="1"/>
    <col min="8197" max="8445" width="9.140625" style="781"/>
    <col min="8446" max="8446" width="4.42578125" style="781" customWidth="1"/>
    <col min="8447" max="8447" width="6.28515625" style="781" customWidth="1"/>
    <col min="8448" max="8448" width="57.5703125" style="781" customWidth="1"/>
    <col min="8449" max="8449" width="11.28515625" style="781" customWidth="1"/>
    <col min="8450" max="8450" width="10.140625" style="781" customWidth="1"/>
    <col min="8451" max="8451" width="9.85546875" style="781" customWidth="1"/>
    <col min="8452" max="8452" width="10.28515625" style="781" customWidth="1"/>
    <col min="8453" max="8701" width="9.140625" style="781"/>
    <col min="8702" max="8702" width="4.42578125" style="781" customWidth="1"/>
    <col min="8703" max="8703" width="6.28515625" style="781" customWidth="1"/>
    <col min="8704" max="8704" width="57.5703125" style="781" customWidth="1"/>
    <col min="8705" max="8705" width="11.28515625" style="781" customWidth="1"/>
    <col min="8706" max="8706" width="10.140625" style="781" customWidth="1"/>
    <col min="8707" max="8707" width="9.85546875" style="781" customWidth="1"/>
    <col min="8708" max="8708" width="10.28515625" style="781" customWidth="1"/>
    <col min="8709" max="8957" width="9.140625" style="781"/>
    <col min="8958" max="8958" width="4.42578125" style="781" customWidth="1"/>
    <col min="8959" max="8959" width="6.28515625" style="781" customWidth="1"/>
    <col min="8960" max="8960" width="57.5703125" style="781" customWidth="1"/>
    <col min="8961" max="8961" width="11.28515625" style="781" customWidth="1"/>
    <col min="8962" max="8962" width="10.140625" style="781" customWidth="1"/>
    <col min="8963" max="8963" width="9.85546875" style="781" customWidth="1"/>
    <col min="8964" max="8964" width="10.28515625" style="781" customWidth="1"/>
    <col min="8965" max="9213" width="9.140625" style="781"/>
    <col min="9214" max="9214" width="4.42578125" style="781" customWidth="1"/>
    <col min="9215" max="9215" width="6.28515625" style="781" customWidth="1"/>
    <col min="9216" max="9216" width="57.5703125" style="781" customWidth="1"/>
    <col min="9217" max="9217" width="11.28515625" style="781" customWidth="1"/>
    <col min="9218" max="9218" width="10.140625" style="781" customWidth="1"/>
    <col min="9219" max="9219" width="9.85546875" style="781" customWidth="1"/>
    <col min="9220" max="9220" width="10.28515625" style="781" customWidth="1"/>
    <col min="9221" max="9469" width="9.140625" style="781"/>
    <col min="9470" max="9470" width="4.42578125" style="781" customWidth="1"/>
    <col min="9471" max="9471" width="6.28515625" style="781" customWidth="1"/>
    <col min="9472" max="9472" width="57.5703125" style="781" customWidth="1"/>
    <col min="9473" max="9473" width="11.28515625" style="781" customWidth="1"/>
    <col min="9474" max="9474" width="10.140625" style="781" customWidth="1"/>
    <col min="9475" max="9475" width="9.85546875" style="781" customWidth="1"/>
    <col min="9476" max="9476" width="10.28515625" style="781" customWidth="1"/>
    <col min="9477" max="9725" width="9.140625" style="781"/>
    <col min="9726" max="9726" width="4.42578125" style="781" customWidth="1"/>
    <col min="9727" max="9727" width="6.28515625" style="781" customWidth="1"/>
    <col min="9728" max="9728" width="57.5703125" style="781" customWidth="1"/>
    <col min="9729" max="9729" width="11.28515625" style="781" customWidth="1"/>
    <col min="9730" max="9730" width="10.140625" style="781" customWidth="1"/>
    <col min="9731" max="9731" width="9.85546875" style="781" customWidth="1"/>
    <col min="9732" max="9732" width="10.28515625" style="781" customWidth="1"/>
    <col min="9733" max="9981" width="9.140625" style="781"/>
    <col min="9982" max="9982" width="4.42578125" style="781" customWidth="1"/>
    <col min="9983" max="9983" width="6.28515625" style="781" customWidth="1"/>
    <col min="9984" max="9984" width="57.5703125" style="781" customWidth="1"/>
    <col min="9985" max="9985" width="11.28515625" style="781" customWidth="1"/>
    <col min="9986" max="9986" width="10.140625" style="781" customWidth="1"/>
    <col min="9987" max="9987" width="9.85546875" style="781" customWidth="1"/>
    <col min="9988" max="9988" width="10.28515625" style="781" customWidth="1"/>
    <col min="9989" max="10237" width="9.140625" style="781"/>
    <col min="10238" max="10238" width="4.42578125" style="781" customWidth="1"/>
    <col min="10239" max="10239" width="6.28515625" style="781" customWidth="1"/>
    <col min="10240" max="10240" width="57.5703125" style="781" customWidth="1"/>
    <col min="10241" max="10241" width="11.28515625" style="781" customWidth="1"/>
    <col min="10242" max="10242" width="10.140625" style="781" customWidth="1"/>
    <col min="10243" max="10243" width="9.85546875" style="781" customWidth="1"/>
    <col min="10244" max="10244" width="10.28515625" style="781" customWidth="1"/>
    <col min="10245" max="10493" width="9.140625" style="781"/>
    <col min="10494" max="10494" width="4.42578125" style="781" customWidth="1"/>
    <col min="10495" max="10495" width="6.28515625" style="781" customWidth="1"/>
    <col min="10496" max="10496" width="57.5703125" style="781" customWidth="1"/>
    <col min="10497" max="10497" width="11.28515625" style="781" customWidth="1"/>
    <col min="10498" max="10498" width="10.140625" style="781" customWidth="1"/>
    <col min="10499" max="10499" width="9.85546875" style="781" customWidth="1"/>
    <col min="10500" max="10500" width="10.28515625" style="781" customWidth="1"/>
    <col min="10501" max="10749" width="9.140625" style="781"/>
    <col min="10750" max="10750" width="4.42578125" style="781" customWidth="1"/>
    <col min="10751" max="10751" width="6.28515625" style="781" customWidth="1"/>
    <col min="10752" max="10752" width="57.5703125" style="781" customWidth="1"/>
    <col min="10753" max="10753" width="11.28515625" style="781" customWidth="1"/>
    <col min="10754" max="10754" width="10.140625" style="781" customWidth="1"/>
    <col min="10755" max="10755" width="9.85546875" style="781" customWidth="1"/>
    <col min="10756" max="10756" width="10.28515625" style="781" customWidth="1"/>
    <col min="10757" max="11005" width="9.140625" style="781"/>
    <col min="11006" max="11006" width="4.42578125" style="781" customWidth="1"/>
    <col min="11007" max="11007" width="6.28515625" style="781" customWidth="1"/>
    <col min="11008" max="11008" width="57.5703125" style="781" customWidth="1"/>
    <col min="11009" max="11009" width="11.28515625" style="781" customWidth="1"/>
    <col min="11010" max="11010" width="10.140625" style="781" customWidth="1"/>
    <col min="11011" max="11011" width="9.85546875" style="781" customWidth="1"/>
    <col min="11012" max="11012" width="10.28515625" style="781" customWidth="1"/>
    <col min="11013" max="11261" width="9.140625" style="781"/>
    <col min="11262" max="11262" width="4.42578125" style="781" customWidth="1"/>
    <col min="11263" max="11263" width="6.28515625" style="781" customWidth="1"/>
    <col min="11264" max="11264" width="57.5703125" style="781" customWidth="1"/>
    <col min="11265" max="11265" width="11.28515625" style="781" customWidth="1"/>
    <col min="11266" max="11266" width="10.140625" style="781" customWidth="1"/>
    <col min="11267" max="11267" width="9.85546875" style="781" customWidth="1"/>
    <col min="11268" max="11268" width="10.28515625" style="781" customWidth="1"/>
    <col min="11269" max="11517" width="9.140625" style="781"/>
    <col min="11518" max="11518" width="4.42578125" style="781" customWidth="1"/>
    <col min="11519" max="11519" width="6.28515625" style="781" customWidth="1"/>
    <col min="11520" max="11520" width="57.5703125" style="781" customWidth="1"/>
    <col min="11521" max="11521" width="11.28515625" style="781" customWidth="1"/>
    <col min="11522" max="11522" width="10.140625" style="781" customWidth="1"/>
    <col min="11523" max="11523" width="9.85546875" style="781" customWidth="1"/>
    <col min="11524" max="11524" width="10.28515625" style="781" customWidth="1"/>
    <col min="11525" max="11773" width="9.140625" style="781"/>
    <col min="11774" max="11774" width="4.42578125" style="781" customWidth="1"/>
    <col min="11775" max="11775" width="6.28515625" style="781" customWidth="1"/>
    <col min="11776" max="11776" width="57.5703125" style="781" customWidth="1"/>
    <col min="11777" max="11777" width="11.28515625" style="781" customWidth="1"/>
    <col min="11778" max="11778" width="10.140625" style="781" customWidth="1"/>
    <col min="11779" max="11779" width="9.85546875" style="781" customWidth="1"/>
    <col min="11780" max="11780" width="10.28515625" style="781" customWidth="1"/>
    <col min="11781" max="12029" width="9.140625" style="781"/>
    <col min="12030" max="12030" width="4.42578125" style="781" customWidth="1"/>
    <col min="12031" max="12031" width="6.28515625" style="781" customWidth="1"/>
    <col min="12032" max="12032" width="57.5703125" style="781" customWidth="1"/>
    <col min="12033" max="12033" width="11.28515625" style="781" customWidth="1"/>
    <col min="12034" max="12034" width="10.140625" style="781" customWidth="1"/>
    <col min="12035" max="12035" width="9.85546875" style="781" customWidth="1"/>
    <col min="12036" max="12036" width="10.28515625" style="781" customWidth="1"/>
    <col min="12037" max="12285" width="9.140625" style="781"/>
    <col min="12286" max="12286" width="4.42578125" style="781" customWidth="1"/>
    <col min="12287" max="12287" width="6.28515625" style="781" customWidth="1"/>
    <col min="12288" max="12288" width="57.5703125" style="781" customWidth="1"/>
    <col min="12289" max="12289" width="11.28515625" style="781" customWidth="1"/>
    <col min="12290" max="12290" width="10.140625" style="781" customWidth="1"/>
    <col min="12291" max="12291" width="9.85546875" style="781" customWidth="1"/>
    <col min="12292" max="12292" width="10.28515625" style="781" customWidth="1"/>
    <col min="12293" max="12541" width="9.140625" style="781"/>
    <col min="12542" max="12542" width="4.42578125" style="781" customWidth="1"/>
    <col min="12543" max="12543" width="6.28515625" style="781" customWidth="1"/>
    <col min="12544" max="12544" width="57.5703125" style="781" customWidth="1"/>
    <col min="12545" max="12545" width="11.28515625" style="781" customWidth="1"/>
    <col min="12546" max="12546" width="10.140625" style="781" customWidth="1"/>
    <col min="12547" max="12547" width="9.85546875" style="781" customWidth="1"/>
    <col min="12548" max="12548" width="10.28515625" style="781" customWidth="1"/>
    <col min="12549" max="12797" width="9.140625" style="781"/>
    <col min="12798" max="12798" width="4.42578125" style="781" customWidth="1"/>
    <col min="12799" max="12799" width="6.28515625" style="781" customWidth="1"/>
    <col min="12800" max="12800" width="57.5703125" style="781" customWidth="1"/>
    <col min="12801" max="12801" width="11.28515625" style="781" customWidth="1"/>
    <col min="12802" max="12802" width="10.140625" style="781" customWidth="1"/>
    <col min="12803" max="12803" width="9.85546875" style="781" customWidth="1"/>
    <col min="12804" max="12804" width="10.28515625" style="781" customWidth="1"/>
    <col min="12805" max="13053" width="9.140625" style="781"/>
    <col min="13054" max="13054" width="4.42578125" style="781" customWidth="1"/>
    <col min="13055" max="13055" width="6.28515625" style="781" customWidth="1"/>
    <col min="13056" max="13056" width="57.5703125" style="781" customWidth="1"/>
    <col min="13057" max="13057" width="11.28515625" style="781" customWidth="1"/>
    <col min="13058" max="13058" width="10.140625" style="781" customWidth="1"/>
    <col min="13059" max="13059" width="9.85546875" style="781" customWidth="1"/>
    <col min="13060" max="13060" width="10.28515625" style="781" customWidth="1"/>
    <col min="13061" max="13309" width="9.140625" style="781"/>
    <col min="13310" max="13310" width="4.42578125" style="781" customWidth="1"/>
    <col min="13311" max="13311" width="6.28515625" style="781" customWidth="1"/>
    <col min="13312" max="13312" width="57.5703125" style="781" customWidth="1"/>
    <col min="13313" max="13313" width="11.28515625" style="781" customWidth="1"/>
    <col min="13314" max="13314" width="10.140625" style="781" customWidth="1"/>
    <col min="13315" max="13315" width="9.85546875" style="781" customWidth="1"/>
    <col min="13316" max="13316" width="10.28515625" style="781" customWidth="1"/>
    <col min="13317" max="13565" width="9.140625" style="781"/>
    <col min="13566" max="13566" width="4.42578125" style="781" customWidth="1"/>
    <col min="13567" max="13567" width="6.28515625" style="781" customWidth="1"/>
    <col min="13568" max="13568" width="57.5703125" style="781" customWidth="1"/>
    <col min="13569" max="13569" width="11.28515625" style="781" customWidth="1"/>
    <col min="13570" max="13570" width="10.140625" style="781" customWidth="1"/>
    <col min="13571" max="13571" width="9.85546875" style="781" customWidth="1"/>
    <col min="13572" max="13572" width="10.28515625" style="781" customWidth="1"/>
    <col min="13573" max="13821" width="9.140625" style="781"/>
    <col min="13822" max="13822" width="4.42578125" style="781" customWidth="1"/>
    <col min="13823" max="13823" width="6.28515625" style="781" customWidth="1"/>
    <col min="13824" max="13824" width="57.5703125" style="781" customWidth="1"/>
    <col min="13825" max="13825" width="11.28515625" style="781" customWidth="1"/>
    <col min="13826" max="13826" width="10.140625" style="781" customWidth="1"/>
    <col min="13827" max="13827" width="9.85546875" style="781" customWidth="1"/>
    <col min="13828" max="13828" width="10.28515625" style="781" customWidth="1"/>
    <col min="13829" max="14077" width="9.140625" style="781"/>
    <col min="14078" max="14078" width="4.42578125" style="781" customWidth="1"/>
    <col min="14079" max="14079" width="6.28515625" style="781" customWidth="1"/>
    <col min="14080" max="14080" width="57.5703125" style="781" customWidth="1"/>
    <col min="14081" max="14081" width="11.28515625" style="781" customWidth="1"/>
    <col min="14082" max="14082" width="10.140625" style="781" customWidth="1"/>
    <col min="14083" max="14083" width="9.85546875" style="781" customWidth="1"/>
    <col min="14084" max="14084" width="10.28515625" style="781" customWidth="1"/>
    <col min="14085" max="14333" width="9.140625" style="781"/>
    <col min="14334" max="14334" width="4.42578125" style="781" customWidth="1"/>
    <col min="14335" max="14335" width="6.28515625" style="781" customWidth="1"/>
    <col min="14336" max="14336" width="57.5703125" style="781" customWidth="1"/>
    <col min="14337" max="14337" width="11.28515625" style="781" customWidth="1"/>
    <col min="14338" max="14338" width="10.140625" style="781" customWidth="1"/>
    <col min="14339" max="14339" width="9.85546875" style="781" customWidth="1"/>
    <col min="14340" max="14340" width="10.28515625" style="781" customWidth="1"/>
    <col min="14341" max="14589" width="9.140625" style="781"/>
    <col min="14590" max="14590" width="4.42578125" style="781" customWidth="1"/>
    <col min="14591" max="14591" width="6.28515625" style="781" customWidth="1"/>
    <col min="14592" max="14592" width="57.5703125" style="781" customWidth="1"/>
    <col min="14593" max="14593" width="11.28515625" style="781" customWidth="1"/>
    <col min="14594" max="14594" width="10.140625" style="781" customWidth="1"/>
    <col min="14595" max="14595" width="9.85546875" style="781" customWidth="1"/>
    <col min="14596" max="14596" width="10.28515625" style="781" customWidth="1"/>
    <col min="14597" max="14845" width="9.140625" style="781"/>
    <col min="14846" max="14846" width="4.42578125" style="781" customWidth="1"/>
    <col min="14847" max="14847" width="6.28515625" style="781" customWidth="1"/>
    <col min="14848" max="14848" width="57.5703125" style="781" customWidth="1"/>
    <col min="14849" max="14849" width="11.28515625" style="781" customWidth="1"/>
    <col min="14850" max="14850" width="10.140625" style="781" customWidth="1"/>
    <col min="14851" max="14851" width="9.85546875" style="781" customWidth="1"/>
    <col min="14852" max="14852" width="10.28515625" style="781" customWidth="1"/>
    <col min="14853" max="15101" width="9.140625" style="781"/>
    <col min="15102" max="15102" width="4.42578125" style="781" customWidth="1"/>
    <col min="15103" max="15103" width="6.28515625" style="781" customWidth="1"/>
    <col min="15104" max="15104" width="57.5703125" style="781" customWidth="1"/>
    <col min="15105" max="15105" width="11.28515625" style="781" customWidth="1"/>
    <col min="15106" max="15106" width="10.140625" style="781" customWidth="1"/>
    <col min="15107" max="15107" width="9.85546875" style="781" customWidth="1"/>
    <col min="15108" max="15108" width="10.28515625" style="781" customWidth="1"/>
    <col min="15109" max="15357" width="9.140625" style="781"/>
    <col min="15358" max="15358" width="4.42578125" style="781" customWidth="1"/>
    <col min="15359" max="15359" width="6.28515625" style="781" customWidth="1"/>
    <col min="15360" max="15360" width="57.5703125" style="781" customWidth="1"/>
    <col min="15361" max="15361" width="11.28515625" style="781" customWidth="1"/>
    <col min="15362" max="15362" width="10.140625" style="781" customWidth="1"/>
    <col min="15363" max="15363" width="9.85546875" style="781" customWidth="1"/>
    <col min="15364" max="15364" width="10.28515625" style="781" customWidth="1"/>
    <col min="15365" max="15613" width="9.140625" style="781"/>
    <col min="15614" max="15614" width="4.42578125" style="781" customWidth="1"/>
    <col min="15615" max="15615" width="6.28515625" style="781" customWidth="1"/>
    <col min="15616" max="15616" width="57.5703125" style="781" customWidth="1"/>
    <col min="15617" max="15617" width="11.28515625" style="781" customWidth="1"/>
    <col min="15618" max="15618" width="10.140625" style="781" customWidth="1"/>
    <col min="15619" max="15619" width="9.85546875" style="781" customWidth="1"/>
    <col min="15620" max="15620" width="10.28515625" style="781" customWidth="1"/>
    <col min="15621" max="15869" width="9.140625" style="781"/>
    <col min="15870" max="15870" width="4.42578125" style="781" customWidth="1"/>
    <col min="15871" max="15871" width="6.28515625" style="781" customWidth="1"/>
    <col min="15872" max="15872" width="57.5703125" style="781" customWidth="1"/>
    <col min="15873" max="15873" width="11.28515625" style="781" customWidth="1"/>
    <col min="15874" max="15874" width="10.140625" style="781" customWidth="1"/>
    <col min="15875" max="15875" width="9.85546875" style="781" customWidth="1"/>
    <col min="15876" max="15876" width="10.28515625" style="781" customWidth="1"/>
    <col min="15877" max="16125" width="9.140625" style="781"/>
    <col min="16126" max="16126" width="4.42578125" style="781" customWidth="1"/>
    <col min="16127" max="16127" width="6.28515625" style="781" customWidth="1"/>
    <col min="16128" max="16128" width="57.5703125" style="781" customWidth="1"/>
    <col min="16129" max="16129" width="11.28515625" style="781" customWidth="1"/>
    <col min="16130" max="16130" width="10.140625" style="781" customWidth="1"/>
    <col min="16131" max="16131" width="9.85546875" style="781" customWidth="1"/>
    <col min="16132" max="16132" width="10.28515625" style="781" customWidth="1"/>
    <col min="16133" max="16384" width="9.140625" style="781"/>
  </cols>
  <sheetData>
    <row r="1" spans="1:13" x14ac:dyDescent="0.2">
      <c r="A1" s="839" t="s">
        <v>832</v>
      </c>
      <c r="B1" s="839"/>
      <c r="C1" s="839"/>
      <c r="D1" s="839"/>
      <c r="E1" s="839"/>
      <c r="F1" s="839"/>
      <c r="G1" s="839"/>
      <c r="H1" s="839"/>
      <c r="I1" s="839"/>
      <c r="J1" s="839"/>
    </row>
    <row r="2" spans="1:13" ht="15.75" customHeight="1" x14ac:dyDescent="0.25">
      <c r="A2" s="840" t="s">
        <v>833</v>
      </c>
      <c r="B2" s="841"/>
      <c r="C2" s="841"/>
      <c r="D2" s="841"/>
      <c r="E2" s="841"/>
      <c r="F2" s="841"/>
      <c r="G2" s="841"/>
      <c r="H2" s="841"/>
      <c r="I2" s="841"/>
      <c r="J2" s="842"/>
    </row>
    <row r="3" spans="1:13" ht="15.75" customHeight="1" x14ac:dyDescent="0.2">
      <c r="A3" s="843" t="s">
        <v>0</v>
      </c>
      <c r="B3" s="844"/>
      <c r="C3" s="844"/>
      <c r="D3" s="844"/>
      <c r="E3" s="844"/>
      <c r="F3" s="844"/>
      <c r="G3" s="844"/>
      <c r="H3" s="844"/>
      <c r="I3" s="844"/>
      <c r="J3" s="845"/>
    </row>
    <row r="4" spans="1:13" ht="23.25" customHeight="1" x14ac:dyDescent="0.25">
      <c r="A4" s="846" t="s">
        <v>288</v>
      </c>
      <c r="B4" s="847"/>
      <c r="C4" s="847"/>
      <c r="D4" s="847"/>
      <c r="E4" s="847"/>
      <c r="F4" s="847"/>
      <c r="G4" s="847"/>
      <c r="H4" s="847"/>
      <c r="I4" s="847"/>
      <c r="J4" s="848"/>
    </row>
    <row r="5" spans="1:13" ht="52.5" customHeight="1" x14ac:dyDescent="0.25">
      <c r="A5" s="782"/>
      <c r="B5" s="782"/>
      <c r="C5" s="783" t="s">
        <v>104</v>
      </c>
      <c r="D5" s="784" t="s">
        <v>834</v>
      </c>
      <c r="E5" s="784" t="s">
        <v>835</v>
      </c>
      <c r="F5" s="784" t="s">
        <v>108</v>
      </c>
      <c r="G5" s="784" t="s">
        <v>109</v>
      </c>
      <c r="H5" s="784" t="s">
        <v>110</v>
      </c>
      <c r="I5" s="784" t="s">
        <v>111</v>
      </c>
      <c r="J5" s="784" t="s">
        <v>112</v>
      </c>
      <c r="K5" s="784" t="s">
        <v>113</v>
      </c>
      <c r="L5" s="784" t="s">
        <v>114</v>
      </c>
      <c r="M5" s="784" t="s">
        <v>115</v>
      </c>
    </row>
    <row r="6" spans="1:13" ht="15.75" x14ac:dyDescent="0.25">
      <c r="A6" s="783"/>
      <c r="B6" s="783"/>
      <c r="C6" s="783"/>
      <c r="D6" s="807"/>
      <c r="E6" s="808"/>
      <c r="F6" s="808"/>
      <c r="G6" s="808"/>
      <c r="H6" s="805"/>
      <c r="I6" s="806"/>
      <c r="J6" s="806"/>
      <c r="K6" s="806"/>
      <c r="L6" s="806"/>
      <c r="M6" s="806"/>
    </row>
    <row r="7" spans="1:13" ht="21" customHeight="1" x14ac:dyDescent="0.25">
      <c r="A7" s="786"/>
      <c r="B7" s="786"/>
      <c r="C7" s="809" t="s">
        <v>836</v>
      </c>
      <c r="D7" s="787"/>
      <c r="E7" s="785"/>
      <c r="F7" s="785"/>
      <c r="G7" s="785"/>
      <c r="H7" s="785"/>
      <c r="I7" s="785"/>
      <c r="J7" s="785"/>
      <c r="K7" s="785"/>
      <c r="L7" s="785"/>
      <c r="M7" s="785"/>
    </row>
    <row r="8" spans="1:13" ht="21" customHeight="1" x14ac:dyDescent="0.25">
      <c r="A8" s="788"/>
      <c r="B8" s="788"/>
      <c r="C8" s="810" t="s">
        <v>837</v>
      </c>
      <c r="D8" s="789"/>
      <c r="E8" s="785"/>
      <c r="F8" s="785"/>
      <c r="G8" s="785"/>
      <c r="H8" s="785"/>
      <c r="I8" s="785"/>
      <c r="J8" s="785"/>
      <c r="K8" s="785"/>
      <c r="L8" s="785"/>
      <c r="M8" s="785"/>
    </row>
    <row r="9" spans="1:13" ht="21" customHeight="1" x14ac:dyDescent="0.25">
      <c r="A9" s="789"/>
      <c r="B9" s="789"/>
      <c r="C9" s="804" t="s">
        <v>838</v>
      </c>
      <c r="D9" s="790">
        <f>[24]Workings!H$141</f>
        <v>638.34300000000007</v>
      </c>
      <c r="E9" s="790">
        <f>[24]Workings!I$141</f>
        <v>866.09</v>
      </c>
      <c r="F9" s="790">
        <f>[24]Workings!J$141</f>
        <v>935.52</v>
      </c>
      <c r="G9" s="790">
        <f>[24]Workings!K$141</f>
        <v>1019.333</v>
      </c>
      <c r="H9" s="790">
        <f>[24]Workings!L$141</f>
        <v>1025.5125022813331</v>
      </c>
      <c r="I9" s="790">
        <f>[24]Workings!M$141</f>
        <v>1069.8898284958511</v>
      </c>
      <c r="J9" s="790">
        <f>[24]Workings!N$141</f>
        <v>1101.0339519230492</v>
      </c>
      <c r="K9" s="790">
        <f>[24]Workings!O$141</f>
        <v>1133.19668639877</v>
      </c>
      <c r="L9" s="790">
        <f>[24]Workings!P$141</f>
        <v>1166.4140346541849</v>
      </c>
      <c r="M9" s="790">
        <f>[24]Workings!Q$141</f>
        <v>1200.7233879578839</v>
      </c>
    </row>
    <row r="10" spans="1:13" ht="21" customHeight="1" x14ac:dyDescent="0.25">
      <c r="A10" s="789"/>
      <c r="B10" s="789"/>
      <c r="C10" s="804" t="s">
        <v>839</v>
      </c>
      <c r="D10" s="790">
        <f>'F24Details of Equity'!H12-'F24Details of Equity'!G12</f>
        <v>203.056235132545</v>
      </c>
      <c r="E10" s="790">
        <f>'F24Details of Equity'!I12-'F24Details of Equity'!H12</f>
        <v>112.5</v>
      </c>
      <c r="F10" s="790">
        <f>'F24Details of Equity'!J12-'F24Details of Equity'!I12</f>
        <v>66.069999999999936</v>
      </c>
      <c r="G10" s="790">
        <f>'F24Details of Equity'!K12-'F24Details of Equity'!J12</f>
        <v>-273.90950569999995</v>
      </c>
      <c r="H10" s="790">
        <f>'F24Details of Equity'!L12-'F24Details of Equity'!K12</f>
        <v>20.303428681000014</v>
      </c>
      <c r="I10" s="790">
        <f>'F24Details of Equity'!M12-'F24Details of Equity'!L12</f>
        <v>43.471551978999969</v>
      </c>
      <c r="J10" s="790">
        <f>'F24Details of Equity'!N12-'F24Details of Equity'!M12</f>
        <v>92.830572599999982</v>
      </c>
      <c r="K10" s="790">
        <f>'F24Details of Equity'!O12-'F24Details of Equity'!N12</f>
        <v>152.08456000000012</v>
      </c>
      <c r="L10" s="790">
        <f>'F24Details of Equity'!P12-'F24Details of Equity'!O12</f>
        <v>124.73965100000009</v>
      </c>
      <c r="M10" s="790">
        <f>'F24Details of Equity'!Q12-'F24Details of Equity'!P12</f>
        <v>74.218131000000085</v>
      </c>
    </row>
    <row r="11" spans="1:13" ht="21" customHeight="1" x14ac:dyDescent="0.25">
      <c r="A11" s="789"/>
      <c r="B11" s="789"/>
      <c r="C11" s="804" t="s">
        <v>840</v>
      </c>
      <c r="D11" s="790">
        <f>'F16'!E14</f>
        <v>0</v>
      </c>
      <c r="E11" s="790">
        <f>'F16'!G14</f>
        <v>0</v>
      </c>
      <c r="F11" s="790">
        <f>'F16'!I14</f>
        <v>0</v>
      </c>
      <c r="G11" s="790">
        <f>'F16'!K14</f>
        <v>0</v>
      </c>
      <c r="H11" s="790">
        <f>'F16'!M14</f>
        <v>0</v>
      </c>
      <c r="I11" s="790">
        <f>'F16'!O14</f>
        <v>0</v>
      </c>
      <c r="J11" s="790">
        <f>'F16'!Q14</f>
        <v>0</v>
      </c>
      <c r="K11" s="790">
        <f>'F16'!S14</f>
        <v>0</v>
      </c>
      <c r="L11" s="790">
        <f>'F16'!U14</f>
        <v>0</v>
      </c>
      <c r="M11" s="790">
        <f>'F16'!W14</f>
        <v>0</v>
      </c>
    </row>
    <row r="12" spans="1:13" ht="21" customHeight="1" x14ac:dyDescent="0.25">
      <c r="A12" s="788"/>
      <c r="B12" s="788"/>
      <c r="C12" s="804" t="s">
        <v>841</v>
      </c>
      <c r="D12" s="790">
        <f>[24]Workings!H150</f>
        <v>0</v>
      </c>
      <c r="E12" s="790">
        <f>[24]Workings!I150</f>
        <v>223.5</v>
      </c>
      <c r="F12" s="790">
        <f>[24]Workings!J150</f>
        <v>145.11000000000001</v>
      </c>
      <c r="G12" s="790">
        <f>[24]Workings!K150</f>
        <v>79.007095737999975</v>
      </c>
      <c r="H12" s="790">
        <f>[24]Workings!L150</f>
        <v>26.421327689999998</v>
      </c>
      <c r="I12" s="790">
        <f>[24]Workings!M150</f>
        <v>36.264684646274482</v>
      </c>
      <c r="J12" s="790">
        <f>[24]Workings!N150</f>
        <v>29.830341783521259</v>
      </c>
      <c r="K12" s="790">
        <f>[24]Workings!O150</f>
        <v>25.241523632452886</v>
      </c>
      <c r="L12" s="790">
        <f>[24]Workings!P150</f>
        <v>20.745666002148351</v>
      </c>
      <c r="M12" s="790">
        <f>[24]Workings!Q150</f>
        <v>16.115028292743769</v>
      </c>
    </row>
    <row r="13" spans="1:13" ht="21" customHeight="1" x14ac:dyDescent="0.25">
      <c r="A13" s="792"/>
      <c r="B13" s="792"/>
      <c r="C13" s="804" t="s">
        <v>842</v>
      </c>
      <c r="D13" s="793"/>
      <c r="E13" s="785"/>
      <c r="F13" s="785"/>
      <c r="G13" s="785"/>
      <c r="H13" s="785"/>
      <c r="I13" s="785"/>
      <c r="J13" s="785"/>
      <c r="K13" s="785"/>
      <c r="L13" s="785"/>
      <c r="M13" s="785"/>
    </row>
    <row r="14" spans="1:13" ht="31.5" customHeight="1" x14ac:dyDescent="0.25">
      <c r="A14" s="788"/>
      <c r="B14" s="788"/>
      <c r="C14" s="804" t="s">
        <v>843</v>
      </c>
      <c r="D14" s="790">
        <f>'F16'!E11</f>
        <v>0</v>
      </c>
      <c r="E14" s="790">
        <f>'F16'!G11</f>
        <v>0</v>
      </c>
      <c r="F14" s="790">
        <f>'F16'!I11</f>
        <v>10.969999999999999</v>
      </c>
      <c r="G14" s="790">
        <f>'F16'!K11</f>
        <v>5.1715271999999999</v>
      </c>
      <c r="H14" s="790">
        <f>'F16'!M11</f>
        <v>0</v>
      </c>
      <c r="I14" s="790">
        <f>'F16'!O11</f>
        <v>0</v>
      </c>
      <c r="J14" s="790">
        <f>'F16'!Q11</f>
        <v>0</v>
      </c>
      <c r="K14" s="790">
        <f>'F16'!S11</f>
        <v>0</v>
      </c>
      <c r="L14" s="790">
        <f>'F16'!U11</f>
        <v>0</v>
      </c>
      <c r="M14" s="790">
        <f>'F16'!W11</f>
        <v>0</v>
      </c>
    </row>
    <row r="15" spans="1:13" ht="21" customHeight="1" x14ac:dyDescent="0.25">
      <c r="A15" s="788"/>
      <c r="B15" s="788"/>
      <c r="C15" s="804" t="s">
        <v>844</v>
      </c>
      <c r="D15" s="790"/>
      <c r="E15" s="785"/>
      <c r="F15" s="785"/>
      <c r="G15" s="785"/>
      <c r="H15" s="785"/>
      <c r="I15" s="785"/>
      <c r="J15" s="785"/>
      <c r="K15" s="785"/>
      <c r="L15" s="785"/>
      <c r="M15" s="785"/>
    </row>
    <row r="16" spans="1:13" ht="21" customHeight="1" x14ac:dyDescent="0.25">
      <c r="A16" s="788"/>
      <c r="B16" s="788"/>
      <c r="C16" s="804" t="s">
        <v>845</v>
      </c>
      <c r="D16" s="794"/>
      <c r="E16" s="785"/>
      <c r="F16" s="785"/>
      <c r="G16" s="785"/>
      <c r="H16" s="785"/>
      <c r="I16" s="785"/>
      <c r="J16" s="785"/>
      <c r="K16" s="785"/>
      <c r="L16" s="785"/>
      <c r="M16" s="785"/>
    </row>
    <row r="17" spans="1:13" ht="21" customHeight="1" x14ac:dyDescent="0.25">
      <c r="A17" s="788"/>
      <c r="B17" s="788"/>
      <c r="C17" s="804" t="s">
        <v>846</v>
      </c>
      <c r="D17" s="794"/>
      <c r="E17" s="785"/>
      <c r="F17" s="785"/>
      <c r="G17" s="785"/>
      <c r="H17" s="785"/>
      <c r="I17" s="785"/>
      <c r="J17" s="785"/>
      <c r="K17" s="785"/>
      <c r="L17" s="785"/>
      <c r="M17" s="785"/>
    </row>
    <row r="18" spans="1:13" ht="21" customHeight="1" x14ac:dyDescent="0.25">
      <c r="A18" s="788"/>
      <c r="B18" s="788"/>
      <c r="C18" s="804" t="s">
        <v>847</v>
      </c>
      <c r="D18" s="794"/>
      <c r="E18" s="785"/>
      <c r="F18" s="785"/>
      <c r="G18" s="785"/>
      <c r="H18" s="785"/>
      <c r="I18" s="785"/>
      <c r="J18" s="785"/>
      <c r="K18" s="785"/>
      <c r="L18" s="785"/>
      <c r="M18" s="785"/>
    </row>
    <row r="19" spans="1:13" ht="21" customHeight="1" x14ac:dyDescent="0.25">
      <c r="A19" s="788"/>
      <c r="B19" s="788"/>
      <c r="C19" s="804" t="s">
        <v>848</v>
      </c>
      <c r="D19" s="794"/>
      <c r="E19" s="785"/>
      <c r="F19" s="785"/>
      <c r="G19" s="785"/>
      <c r="H19" s="785"/>
      <c r="I19" s="785"/>
      <c r="J19" s="785"/>
      <c r="K19" s="785"/>
      <c r="L19" s="785"/>
      <c r="M19" s="785"/>
    </row>
    <row r="20" spans="1:13" ht="21" customHeight="1" x14ac:dyDescent="0.25">
      <c r="A20" s="792"/>
      <c r="B20" s="792"/>
      <c r="C20" s="809" t="s">
        <v>849</v>
      </c>
      <c r="D20" s="793">
        <f t="shared" ref="D20:M20" si="0">SUM(D9:D19)</f>
        <v>841.39923513254507</v>
      </c>
      <c r="E20" s="793">
        <f t="shared" si="0"/>
        <v>1202.0900000000001</v>
      </c>
      <c r="F20" s="793">
        <f t="shared" si="0"/>
        <v>1157.6699999999998</v>
      </c>
      <c r="G20" s="793">
        <f t="shared" si="0"/>
        <v>829.60211723800001</v>
      </c>
      <c r="H20" s="793">
        <f t="shared" si="0"/>
        <v>1072.2372586523331</v>
      </c>
      <c r="I20" s="793">
        <f t="shared" si="0"/>
        <v>1149.6260651211255</v>
      </c>
      <c r="J20" s="793">
        <f t="shared" si="0"/>
        <v>1223.6948663065705</v>
      </c>
      <c r="K20" s="793">
        <f t="shared" si="0"/>
        <v>1310.5227700312232</v>
      </c>
      <c r="L20" s="793">
        <f t="shared" si="0"/>
        <v>1311.8993516563332</v>
      </c>
      <c r="M20" s="793">
        <f t="shared" si="0"/>
        <v>1291.0565472506278</v>
      </c>
    </row>
    <row r="21" spans="1:13" ht="33" customHeight="1" x14ac:dyDescent="0.25">
      <c r="A21" s="788"/>
      <c r="B21" s="788"/>
      <c r="C21" s="809" t="s">
        <v>850</v>
      </c>
      <c r="D21" s="794"/>
      <c r="E21" s="785"/>
      <c r="F21" s="785"/>
      <c r="G21" s="785"/>
      <c r="H21" s="785"/>
      <c r="I21" s="785"/>
      <c r="J21" s="785"/>
      <c r="K21" s="785"/>
      <c r="L21" s="785"/>
      <c r="M21" s="785"/>
    </row>
    <row r="22" spans="1:13" ht="21" customHeight="1" x14ac:dyDescent="0.25">
      <c r="A22" s="788"/>
      <c r="B22" s="788"/>
      <c r="C22" s="804" t="s">
        <v>851</v>
      </c>
      <c r="D22" s="796"/>
      <c r="E22" s="785"/>
      <c r="F22" s="785"/>
      <c r="G22" s="785"/>
      <c r="H22" s="785"/>
      <c r="I22" s="785"/>
      <c r="J22" s="785"/>
      <c r="K22" s="785"/>
      <c r="L22" s="785"/>
      <c r="M22" s="785"/>
    </row>
    <row r="23" spans="1:13" ht="21" customHeight="1" x14ac:dyDescent="0.25">
      <c r="A23" s="792"/>
      <c r="B23" s="792"/>
      <c r="C23" s="810" t="s">
        <v>852</v>
      </c>
      <c r="D23" s="797"/>
      <c r="E23" s="785"/>
      <c r="F23" s="785"/>
      <c r="G23" s="785"/>
      <c r="H23" s="785"/>
      <c r="I23" s="785"/>
      <c r="J23" s="785"/>
      <c r="K23" s="785"/>
      <c r="L23" s="785"/>
      <c r="M23" s="785"/>
    </row>
    <row r="24" spans="1:13" ht="21" customHeight="1" x14ac:dyDescent="0.25">
      <c r="A24" s="792"/>
      <c r="B24" s="792"/>
      <c r="C24" s="830" t="s">
        <v>853</v>
      </c>
      <c r="D24" s="793"/>
      <c r="E24" s="785"/>
      <c r="F24" s="785"/>
      <c r="G24" s="785"/>
      <c r="H24" s="785"/>
      <c r="I24" s="785"/>
      <c r="J24" s="785"/>
      <c r="K24" s="785"/>
      <c r="L24" s="785"/>
      <c r="M24" s="785"/>
    </row>
    <row r="25" spans="1:13" ht="21" customHeight="1" x14ac:dyDescent="0.25">
      <c r="A25" s="792"/>
      <c r="B25" s="792"/>
      <c r="C25" s="830" t="s">
        <v>854</v>
      </c>
      <c r="D25" s="793"/>
      <c r="E25" s="785"/>
      <c r="F25" s="785"/>
      <c r="G25" s="785"/>
      <c r="H25" s="785"/>
      <c r="I25" s="785"/>
      <c r="J25" s="785"/>
      <c r="K25" s="785"/>
      <c r="L25" s="785"/>
      <c r="M25" s="785"/>
    </row>
    <row r="26" spans="1:13" ht="33.75" customHeight="1" x14ac:dyDescent="0.25">
      <c r="A26" s="788"/>
      <c r="B26" s="788"/>
      <c r="C26" s="830" t="s">
        <v>855</v>
      </c>
      <c r="D26" s="798"/>
      <c r="E26" s="785"/>
      <c r="F26" s="785"/>
      <c r="G26" s="785"/>
      <c r="H26" s="785"/>
      <c r="I26" s="785"/>
      <c r="J26" s="785"/>
      <c r="K26" s="785"/>
      <c r="L26" s="785"/>
      <c r="M26" s="785"/>
    </row>
    <row r="27" spans="1:13" ht="21" customHeight="1" x14ac:dyDescent="0.25">
      <c r="A27" s="788"/>
      <c r="B27" s="788"/>
      <c r="C27" s="830" t="s">
        <v>856</v>
      </c>
      <c r="D27" s="798"/>
      <c r="E27" s="785"/>
      <c r="F27" s="785"/>
      <c r="G27" s="785"/>
      <c r="H27" s="785"/>
      <c r="I27" s="785"/>
      <c r="J27" s="785"/>
      <c r="K27" s="785"/>
      <c r="L27" s="785"/>
      <c r="M27" s="785"/>
    </row>
    <row r="28" spans="1:13" ht="21" customHeight="1" x14ac:dyDescent="0.25">
      <c r="A28" s="788"/>
      <c r="B28" s="788"/>
      <c r="C28" s="830" t="s">
        <v>857</v>
      </c>
      <c r="D28" s="798">
        <f>[24]Workings!H$155</f>
        <v>783.60519999999997</v>
      </c>
      <c r="E28" s="798">
        <f>[24]Workings!I$155</f>
        <v>784</v>
      </c>
      <c r="F28" s="798">
        <f>[24]Workings!J$155</f>
        <v>862.39239999999995</v>
      </c>
      <c r="G28" s="798">
        <f>[24]Workings!K$155</f>
        <v>1030.7399234581583</v>
      </c>
      <c r="H28" s="798">
        <f>[24]Workings!L$155</f>
        <v>1023.027254837379</v>
      </c>
      <c r="I28" s="798">
        <f>[24]Workings!M$155</f>
        <v>949.35295763326064</v>
      </c>
      <c r="J28" s="798">
        <f>[24]Workings!N$155</f>
        <v>962.33190588175466</v>
      </c>
      <c r="K28" s="798">
        <f>[24]Workings!O$155</f>
        <v>974.90411968854119</v>
      </c>
      <c r="L28" s="798">
        <f>[24]Workings!P$155</f>
        <v>987.75833607347988</v>
      </c>
      <c r="M28" s="798">
        <f>[24]Workings!Q$155</f>
        <v>1000.9952910531399</v>
      </c>
    </row>
    <row r="29" spans="1:13" ht="21" customHeight="1" x14ac:dyDescent="0.25">
      <c r="A29" s="788"/>
      <c r="B29" s="788"/>
      <c r="C29" s="804" t="s">
        <v>858</v>
      </c>
      <c r="D29" s="798"/>
      <c r="E29" s="785"/>
      <c r="F29" s="785"/>
      <c r="G29" s="785"/>
      <c r="H29" s="785"/>
      <c r="I29" s="785"/>
      <c r="J29" s="785"/>
      <c r="K29" s="785"/>
      <c r="L29" s="785"/>
      <c r="M29" s="785"/>
    </row>
    <row r="30" spans="1:13" ht="21" customHeight="1" x14ac:dyDescent="0.25">
      <c r="A30" s="788"/>
      <c r="B30" s="788"/>
      <c r="C30" s="804" t="s">
        <v>851</v>
      </c>
      <c r="D30" s="794"/>
      <c r="E30" s="785"/>
      <c r="F30" s="785"/>
      <c r="G30" s="785"/>
      <c r="H30" s="785"/>
      <c r="I30" s="785"/>
      <c r="J30" s="785"/>
      <c r="K30" s="785"/>
      <c r="L30" s="785"/>
      <c r="M30" s="785"/>
    </row>
    <row r="31" spans="1:13" ht="21" customHeight="1" x14ac:dyDescent="0.25">
      <c r="A31" s="788"/>
      <c r="B31" s="788"/>
      <c r="C31" s="804" t="s">
        <v>859</v>
      </c>
      <c r="D31" s="795">
        <f>[24]Workings!H$103</f>
        <v>72.319999999999993</v>
      </c>
      <c r="E31" s="795">
        <f>[24]Workings!I$103</f>
        <v>78.489999999999995</v>
      </c>
      <c r="F31" s="795">
        <f>[24]Workings!J$103</f>
        <v>84.78</v>
      </c>
      <c r="G31" s="795">
        <f>[24]Workings!K$103</f>
        <v>91.64</v>
      </c>
      <c r="H31" s="795">
        <f>[24]Workings!L$103</f>
        <v>94.389200000000002</v>
      </c>
      <c r="I31" s="795">
        <f>[24]Workings!M$103</f>
        <v>97.220876000000004</v>
      </c>
      <c r="J31" s="795">
        <f>[24]Workings!N$103</f>
        <v>100.13750228000001</v>
      </c>
      <c r="K31" s="795">
        <f>[24]Workings!O$103</f>
        <v>103.14162734840001</v>
      </c>
      <c r="L31" s="795">
        <f>[24]Workings!P$103</f>
        <v>106.23587616885202</v>
      </c>
      <c r="M31" s="795">
        <f>[24]Workings!Q$103</f>
        <v>109.42295245391757</v>
      </c>
    </row>
    <row r="32" spans="1:13" ht="21" customHeight="1" x14ac:dyDescent="0.25">
      <c r="A32" s="788"/>
      <c r="B32" s="788"/>
      <c r="C32" s="804" t="s">
        <v>860</v>
      </c>
      <c r="D32" s="790">
        <f>[24]Workings!H$101</f>
        <v>45.21</v>
      </c>
      <c r="E32" s="790">
        <f>[24]Workings!I$101</f>
        <v>50.82</v>
      </c>
      <c r="F32" s="790">
        <f>[24]Workings!J$101</f>
        <v>54.25</v>
      </c>
      <c r="G32" s="790">
        <f>[24]Workings!K$101</f>
        <v>55.83</v>
      </c>
      <c r="H32" s="790">
        <f>[24]Workings!L$101</f>
        <v>57.504899999999999</v>
      </c>
      <c r="I32" s="790">
        <f>[24]Workings!M$101</f>
        <v>59.230046999999999</v>
      </c>
      <c r="J32" s="790">
        <f>[24]Workings!N$101</f>
        <v>61.00694841</v>
      </c>
      <c r="K32" s="790">
        <f>[24]Workings!O$101</f>
        <v>62.837156862299999</v>
      </c>
      <c r="L32" s="790">
        <f>[24]Workings!P$101</f>
        <v>64.722271568169006</v>
      </c>
      <c r="M32" s="790">
        <f>[24]Workings!Q$101</f>
        <v>66.663939715214084</v>
      </c>
    </row>
    <row r="33" spans="1:13" ht="21" customHeight="1" x14ac:dyDescent="0.25">
      <c r="A33" s="788"/>
      <c r="B33" s="788"/>
      <c r="C33" s="804" t="s">
        <v>861</v>
      </c>
      <c r="D33" s="790"/>
      <c r="E33" s="790"/>
      <c r="F33" s="790"/>
      <c r="G33" s="790"/>
      <c r="H33" s="790"/>
      <c r="I33" s="790"/>
      <c r="J33" s="790"/>
      <c r="K33" s="790"/>
      <c r="L33" s="790"/>
      <c r="M33" s="790"/>
    </row>
    <row r="34" spans="1:13" ht="21" customHeight="1" x14ac:dyDescent="0.25">
      <c r="A34" s="788"/>
      <c r="B34" s="788"/>
      <c r="C34" s="804" t="s">
        <v>862</v>
      </c>
      <c r="D34" s="790">
        <f>[24]Workings!H$102</f>
        <v>14.39</v>
      </c>
      <c r="E34" s="790">
        <f>[24]Workings!I$102</f>
        <v>15.54</v>
      </c>
      <c r="F34" s="790">
        <f>[24]Workings!J$102</f>
        <v>16.79</v>
      </c>
      <c r="G34" s="790">
        <f>[24]Workings!K$102</f>
        <v>18.149999999999999</v>
      </c>
      <c r="H34" s="790">
        <f>[24]Workings!L$102</f>
        <v>18.694499999999998</v>
      </c>
      <c r="I34" s="790">
        <f>[24]Workings!M$102</f>
        <v>19.255334999999999</v>
      </c>
      <c r="J34" s="790">
        <f>[24]Workings!N$102</f>
        <v>19.832995050000001</v>
      </c>
      <c r="K34" s="790">
        <f>[24]Workings!O$102</f>
        <v>20.4279849015</v>
      </c>
      <c r="L34" s="790">
        <f>[24]Workings!P$102</f>
        <v>21.040824448545003</v>
      </c>
      <c r="M34" s="790">
        <f>[24]Workings!Q$102</f>
        <v>21.672049182001352</v>
      </c>
    </row>
    <row r="35" spans="1:13" ht="21" customHeight="1" x14ac:dyDescent="0.25">
      <c r="A35" s="788"/>
      <c r="B35" s="788"/>
      <c r="C35" s="804" t="s">
        <v>863</v>
      </c>
      <c r="D35" s="790"/>
      <c r="E35" s="785"/>
      <c r="F35" s="785"/>
      <c r="G35" s="785"/>
      <c r="H35" s="785"/>
      <c r="I35" s="785"/>
      <c r="J35" s="785"/>
      <c r="K35" s="785"/>
      <c r="L35" s="785"/>
      <c r="M35" s="785"/>
    </row>
    <row r="36" spans="1:13" ht="21" customHeight="1" x14ac:dyDescent="0.25">
      <c r="A36" s="792"/>
      <c r="B36" s="792"/>
      <c r="C36" s="804" t="s">
        <v>864</v>
      </c>
      <c r="D36" s="790">
        <f>[24]Workings!H$196</f>
        <v>112.5</v>
      </c>
      <c r="E36" s="790">
        <f>[24]Workings!I$196</f>
        <v>68.7</v>
      </c>
      <c r="F36" s="790">
        <f>[24]Workings!J$196</f>
        <v>9.6</v>
      </c>
      <c r="G36" s="790">
        <f>[24]Workings!K$196</f>
        <v>25.474955881</v>
      </c>
      <c r="H36" s="790">
        <f>[24]Workings!L$196</f>
        <v>43.471551978999997</v>
      </c>
      <c r="I36" s="790">
        <f>[24]Workings!M$196</f>
        <v>92.830572600000011</v>
      </c>
      <c r="J36" s="790">
        <f>[24]Workings!N$196</f>
        <v>152.08456000000001</v>
      </c>
      <c r="K36" s="790">
        <f>[24]Workings!O$196</f>
        <v>124.73965099999999</v>
      </c>
      <c r="L36" s="790">
        <f>[24]Workings!P$196</f>
        <v>74.218131</v>
      </c>
      <c r="M36" s="790">
        <f>[24]Workings!Q$196</f>
        <v>50.551519999999996</v>
      </c>
    </row>
    <row r="37" spans="1:13" ht="21" customHeight="1" x14ac:dyDescent="0.25">
      <c r="A37" s="788"/>
      <c r="B37" s="788"/>
      <c r="C37" s="804" t="s">
        <v>865</v>
      </c>
      <c r="D37" s="794"/>
      <c r="E37" s="785"/>
      <c r="F37" s="785"/>
      <c r="G37" s="785"/>
      <c r="H37" s="785"/>
      <c r="I37" s="785"/>
      <c r="J37" s="785"/>
      <c r="K37" s="785"/>
      <c r="L37" s="785"/>
      <c r="M37" s="785"/>
    </row>
    <row r="38" spans="1:13" ht="21" customHeight="1" x14ac:dyDescent="0.25">
      <c r="A38" s="788"/>
      <c r="B38" s="788"/>
      <c r="C38" s="804" t="s">
        <v>866</v>
      </c>
      <c r="D38" s="790"/>
      <c r="E38" s="785"/>
      <c r="F38" s="785"/>
      <c r="G38" s="785"/>
      <c r="H38" s="785"/>
      <c r="I38" s="785"/>
      <c r="J38" s="785"/>
      <c r="K38" s="785"/>
      <c r="L38" s="785"/>
      <c r="M38" s="785"/>
    </row>
    <row r="39" spans="1:13" ht="21" customHeight="1" x14ac:dyDescent="0.25">
      <c r="A39" s="788"/>
      <c r="B39" s="788"/>
      <c r="C39" s="804" t="s">
        <v>147</v>
      </c>
      <c r="D39" s="796"/>
      <c r="E39" s="785"/>
      <c r="F39" s="785"/>
      <c r="G39" s="785"/>
      <c r="H39" s="785"/>
      <c r="I39" s="785"/>
      <c r="J39" s="785"/>
      <c r="K39" s="785"/>
      <c r="L39" s="785"/>
      <c r="M39" s="785"/>
    </row>
    <row r="40" spans="1:13" ht="21" customHeight="1" x14ac:dyDescent="0.25">
      <c r="A40" s="788"/>
      <c r="B40" s="788"/>
      <c r="C40" s="804" t="s">
        <v>867</v>
      </c>
      <c r="D40" s="798"/>
      <c r="E40" s="785"/>
      <c r="F40" s="785"/>
      <c r="G40" s="785"/>
      <c r="H40" s="785"/>
      <c r="I40" s="785"/>
      <c r="J40" s="785"/>
      <c r="K40" s="785"/>
      <c r="L40" s="785"/>
      <c r="M40" s="785"/>
    </row>
    <row r="41" spans="1:13" ht="21" customHeight="1" x14ac:dyDescent="0.25">
      <c r="A41" s="792"/>
      <c r="B41" s="792"/>
      <c r="C41" s="804" t="s">
        <v>868</v>
      </c>
      <c r="D41" s="797"/>
      <c r="E41" s="785"/>
      <c r="F41" s="785"/>
      <c r="G41" s="785"/>
      <c r="H41" s="785"/>
      <c r="I41" s="785"/>
      <c r="J41" s="785"/>
      <c r="K41" s="785"/>
      <c r="L41" s="785"/>
      <c r="M41" s="785"/>
    </row>
    <row r="42" spans="1:13" ht="21" customHeight="1" x14ac:dyDescent="0.25">
      <c r="A42" s="792"/>
      <c r="B42" s="792"/>
      <c r="C42" s="804" t="s">
        <v>869</v>
      </c>
      <c r="D42" s="799"/>
      <c r="E42" s="785"/>
      <c r="F42" s="785"/>
      <c r="G42" s="785"/>
      <c r="H42" s="785"/>
      <c r="I42" s="785"/>
      <c r="J42" s="785"/>
      <c r="K42" s="785"/>
      <c r="L42" s="785"/>
      <c r="M42" s="785"/>
    </row>
    <row r="43" spans="1:13" ht="21" customHeight="1" x14ac:dyDescent="0.25">
      <c r="A43" s="792"/>
      <c r="B43" s="792"/>
      <c r="C43" s="804" t="s">
        <v>870</v>
      </c>
      <c r="D43" s="799"/>
      <c r="E43" s="785"/>
      <c r="F43" s="785"/>
      <c r="G43" s="785"/>
      <c r="H43" s="785"/>
      <c r="I43" s="785"/>
      <c r="J43" s="785"/>
      <c r="K43" s="785"/>
      <c r="L43" s="785"/>
      <c r="M43" s="785"/>
    </row>
    <row r="44" spans="1:13" ht="21" customHeight="1" x14ac:dyDescent="0.25">
      <c r="A44" s="800"/>
      <c r="B44" s="800"/>
      <c r="C44" s="804" t="s">
        <v>871</v>
      </c>
      <c r="D44" s="801"/>
      <c r="E44" s="785"/>
      <c r="F44" s="785"/>
      <c r="G44" s="785"/>
      <c r="H44" s="785"/>
      <c r="I44" s="785"/>
      <c r="J44" s="785"/>
      <c r="K44" s="785"/>
      <c r="L44" s="785"/>
      <c r="M44" s="785"/>
    </row>
    <row r="45" spans="1:13" ht="21" customHeight="1" x14ac:dyDescent="0.25">
      <c r="A45" s="800"/>
      <c r="B45" s="800"/>
      <c r="C45" s="804" t="s">
        <v>872</v>
      </c>
      <c r="D45" s="801"/>
      <c r="E45" s="785"/>
      <c r="F45" s="785"/>
      <c r="G45" s="785"/>
      <c r="H45" s="785"/>
      <c r="I45" s="785"/>
      <c r="J45" s="785"/>
      <c r="K45" s="785"/>
      <c r="L45" s="785"/>
      <c r="M45" s="785"/>
    </row>
    <row r="46" spans="1:13" ht="21" customHeight="1" x14ac:dyDescent="0.25">
      <c r="A46" s="791"/>
      <c r="B46" s="802"/>
      <c r="C46" s="804" t="s">
        <v>873</v>
      </c>
      <c r="D46" s="799"/>
      <c r="E46" s="785"/>
      <c r="F46" s="785"/>
      <c r="G46" s="785"/>
      <c r="H46" s="785"/>
      <c r="I46" s="785"/>
      <c r="J46" s="785"/>
      <c r="K46" s="785"/>
      <c r="L46" s="785"/>
      <c r="M46" s="785"/>
    </row>
    <row r="47" spans="1:13" ht="21" customHeight="1" x14ac:dyDescent="0.25">
      <c r="A47" s="802"/>
      <c r="B47" s="802"/>
      <c r="C47" s="804" t="s">
        <v>868</v>
      </c>
      <c r="D47" s="799"/>
      <c r="E47" s="785"/>
      <c r="F47" s="785"/>
      <c r="G47" s="785"/>
      <c r="H47" s="785"/>
      <c r="I47" s="785"/>
      <c r="J47" s="785"/>
      <c r="K47" s="785"/>
      <c r="L47" s="785"/>
      <c r="M47" s="785"/>
    </row>
    <row r="48" spans="1:13" ht="21" customHeight="1" x14ac:dyDescent="0.25">
      <c r="A48" s="802"/>
      <c r="B48" s="802"/>
      <c r="C48" s="804" t="s">
        <v>874</v>
      </c>
      <c r="D48" s="796">
        <f>SUM(D22:D47)</f>
        <v>1028.0252</v>
      </c>
      <c r="E48" s="796">
        <f t="shared" ref="E48:M48" si="1">SUM(E22:E47)</f>
        <v>997.55000000000007</v>
      </c>
      <c r="F48" s="796">
        <f t="shared" si="1"/>
        <v>1027.8123999999998</v>
      </c>
      <c r="G48" s="796">
        <f t="shared" si="1"/>
        <v>1221.8348793391583</v>
      </c>
      <c r="H48" s="796">
        <f t="shared" si="1"/>
        <v>1237.0874068163789</v>
      </c>
      <c r="I48" s="796">
        <f t="shared" si="1"/>
        <v>1217.8897882332608</v>
      </c>
      <c r="J48" s="796">
        <f t="shared" si="1"/>
        <v>1295.3939116217546</v>
      </c>
      <c r="K48" s="796">
        <f t="shared" si="1"/>
        <v>1286.0505398007413</v>
      </c>
      <c r="L48" s="796">
        <f t="shared" si="1"/>
        <v>1253.975439259046</v>
      </c>
      <c r="M48" s="796">
        <f t="shared" si="1"/>
        <v>1249.3057524042729</v>
      </c>
    </row>
    <row r="49" spans="1:13" ht="21" customHeight="1" x14ac:dyDescent="0.25">
      <c r="A49" s="788"/>
      <c r="B49" s="788"/>
      <c r="C49" s="804" t="s">
        <v>875</v>
      </c>
      <c r="D49" s="796">
        <f>D20-D48</f>
        <v>-186.62596486745497</v>
      </c>
      <c r="E49" s="796">
        <f t="shared" ref="E49:M49" si="2">E20-E48</f>
        <v>204.54000000000008</v>
      </c>
      <c r="F49" s="796">
        <f t="shared" si="2"/>
        <v>129.85760000000005</v>
      </c>
      <c r="G49" s="796">
        <f t="shared" si="2"/>
        <v>-392.2327621011583</v>
      </c>
      <c r="H49" s="796">
        <f t="shared" si="2"/>
        <v>-164.85014816404578</v>
      </c>
      <c r="I49" s="796">
        <f t="shared" si="2"/>
        <v>-68.263723112135267</v>
      </c>
      <c r="J49" s="796">
        <f t="shared" si="2"/>
        <v>-71.699045315184094</v>
      </c>
      <c r="K49" s="796">
        <f t="shared" si="2"/>
        <v>24.472230230481955</v>
      </c>
      <c r="L49" s="796">
        <f t="shared" si="2"/>
        <v>57.923912397287268</v>
      </c>
      <c r="M49" s="796">
        <f t="shared" si="2"/>
        <v>41.750794846354893</v>
      </c>
    </row>
    <row r="50" spans="1:13" ht="21" customHeight="1" x14ac:dyDescent="0.25">
      <c r="A50" s="788"/>
      <c r="B50" s="788"/>
      <c r="C50" s="804" t="s">
        <v>876</v>
      </c>
      <c r="D50" s="803">
        <v>0</v>
      </c>
      <c r="E50" s="831">
        <f>D51</f>
        <v>-186.62596486745497</v>
      </c>
      <c r="F50" s="831">
        <f t="shared" ref="F50:M50" si="3">E51</f>
        <v>17.914035132545109</v>
      </c>
      <c r="G50" s="831">
        <f t="shared" si="3"/>
        <v>147.77163513254516</v>
      </c>
      <c r="H50" s="831">
        <f t="shared" si="3"/>
        <v>-244.46112696861314</v>
      </c>
      <c r="I50" s="831">
        <f t="shared" si="3"/>
        <v>-409.31127513265892</v>
      </c>
      <c r="J50" s="831">
        <f t="shared" si="3"/>
        <v>-477.57499824479419</v>
      </c>
      <c r="K50" s="831">
        <f t="shared" si="3"/>
        <v>-549.27404355997828</v>
      </c>
      <c r="L50" s="831">
        <f t="shared" si="3"/>
        <v>-524.80181332949633</v>
      </c>
      <c r="M50" s="831">
        <f t="shared" si="3"/>
        <v>-466.87790093220906</v>
      </c>
    </row>
    <row r="51" spans="1:13" ht="21" customHeight="1" x14ac:dyDescent="0.25">
      <c r="A51" s="788"/>
      <c r="B51" s="788"/>
      <c r="C51" s="809" t="s">
        <v>877</v>
      </c>
      <c r="D51" s="829">
        <f>D50+D49</f>
        <v>-186.62596486745497</v>
      </c>
      <c r="E51" s="832">
        <f>E50+E49</f>
        <v>17.914035132545109</v>
      </c>
      <c r="F51" s="832">
        <f t="shared" ref="F51:M51" si="4">F50+F49</f>
        <v>147.77163513254516</v>
      </c>
      <c r="G51" s="832">
        <f t="shared" si="4"/>
        <v>-244.46112696861314</v>
      </c>
      <c r="H51" s="832">
        <f t="shared" si="4"/>
        <v>-409.31127513265892</v>
      </c>
      <c r="I51" s="832">
        <f t="shared" si="4"/>
        <v>-477.57499824479419</v>
      </c>
      <c r="J51" s="832">
        <f t="shared" si="4"/>
        <v>-549.27404355997828</v>
      </c>
      <c r="K51" s="832">
        <f t="shared" si="4"/>
        <v>-524.80181332949633</v>
      </c>
      <c r="L51" s="832">
        <f t="shared" si="4"/>
        <v>-466.87790093220906</v>
      </c>
      <c r="M51" s="832">
        <f t="shared" si="4"/>
        <v>-425.12710608585417</v>
      </c>
    </row>
  </sheetData>
  <mergeCells count="4">
    <mergeCell ref="A1:J1"/>
    <mergeCell ref="A2:J2"/>
    <mergeCell ref="A3:J3"/>
    <mergeCell ref="A4:J4"/>
  </mergeCells>
  <printOptions horizontalCentered="1" verticalCentered="1" gridLines="1"/>
  <pageMargins left="0.5" right="0.5" top="0.5" bottom="0.5" header="0.5" footer="0.5"/>
  <pageSetup paperSize="9" scale="8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CC66"/>
    <pageSetUpPr fitToPage="1"/>
  </sheetPr>
  <dimension ref="A5:R40"/>
  <sheetViews>
    <sheetView view="pageBreakPreview" zoomScale="80" zoomScaleNormal="80" zoomScaleSheetLayoutView="80" zoomScalePageLayoutView="50" workbookViewId="0">
      <selection activeCell="A5" sqref="A5:Q36"/>
    </sheetView>
  </sheetViews>
  <sheetFormatPr defaultColWidth="14.7109375" defaultRowHeight="12.75" x14ac:dyDescent="0.2"/>
  <cols>
    <col min="1" max="1" width="4.7109375" style="776" customWidth="1"/>
    <col min="2" max="2" width="6" style="776" customWidth="1"/>
    <col min="3" max="3" width="49.5703125" style="776" customWidth="1"/>
    <col min="4" max="6" width="21.5703125" style="776" bestFit="1" customWidth="1"/>
    <col min="7" max="12" width="11.140625" style="776" customWidth="1"/>
    <col min="13" max="261" width="14.7109375" style="776"/>
    <col min="262" max="262" width="4.7109375" style="776" customWidth="1"/>
    <col min="263" max="263" width="6" style="776" customWidth="1"/>
    <col min="264" max="264" width="75.28515625" style="776" customWidth="1"/>
    <col min="265" max="265" width="27.28515625" style="776" customWidth="1"/>
    <col min="266" max="268" width="21.5703125" style="776" bestFit="1" customWidth="1"/>
    <col min="269" max="270" width="11.140625" style="776" customWidth="1"/>
    <col min="271" max="517" width="14.7109375" style="776"/>
    <col min="518" max="518" width="4.7109375" style="776" customWidth="1"/>
    <col min="519" max="519" width="6" style="776" customWidth="1"/>
    <col min="520" max="520" width="75.28515625" style="776" customWidth="1"/>
    <col min="521" max="521" width="27.28515625" style="776" customWidth="1"/>
    <col min="522" max="524" width="21.5703125" style="776" bestFit="1" customWidth="1"/>
    <col min="525" max="526" width="11.140625" style="776" customWidth="1"/>
    <col min="527" max="773" width="14.7109375" style="776"/>
    <col min="774" max="774" width="4.7109375" style="776" customWidth="1"/>
    <col min="775" max="775" width="6" style="776" customWidth="1"/>
    <col min="776" max="776" width="75.28515625" style="776" customWidth="1"/>
    <col min="777" max="777" width="27.28515625" style="776" customWidth="1"/>
    <col min="778" max="780" width="21.5703125" style="776" bestFit="1" customWidth="1"/>
    <col min="781" max="782" width="11.140625" style="776" customWidth="1"/>
    <col min="783" max="1029" width="14.7109375" style="776"/>
    <col min="1030" max="1030" width="4.7109375" style="776" customWidth="1"/>
    <col min="1031" max="1031" width="6" style="776" customWidth="1"/>
    <col min="1032" max="1032" width="75.28515625" style="776" customWidth="1"/>
    <col min="1033" max="1033" width="27.28515625" style="776" customWidth="1"/>
    <col min="1034" max="1036" width="21.5703125" style="776" bestFit="1" customWidth="1"/>
    <col min="1037" max="1038" width="11.140625" style="776" customWidth="1"/>
    <col min="1039" max="1285" width="14.7109375" style="776"/>
    <col min="1286" max="1286" width="4.7109375" style="776" customWidth="1"/>
    <col min="1287" max="1287" width="6" style="776" customWidth="1"/>
    <col min="1288" max="1288" width="75.28515625" style="776" customWidth="1"/>
    <col min="1289" max="1289" width="27.28515625" style="776" customWidth="1"/>
    <col min="1290" max="1292" width="21.5703125" style="776" bestFit="1" customWidth="1"/>
    <col min="1293" max="1294" width="11.140625" style="776" customWidth="1"/>
    <col min="1295" max="1541" width="14.7109375" style="776"/>
    <col min="1542" max="1542" width="4.7109375" style="776" customWidth="1"/>
    <col min="1543" max="1543" width="6" style="776" customWidth="1"/>
    <col min="1544" max="1544" width="75.28515625" style="776" customWidth="1"/>
    <col min="1545" max="1545" width="27.28515625" style="776" customWidth="1"/>
    <col min="1546" max="1548" width="21.5703125" style="776" bestFit="1" customWidth="1"/>
    <col min="1549" max="1550" width="11.140625" style="776" customWidth="1"/>
    <col min="1551" max="1797" width="14.7109375" style="776"/>
    <col min="1798" max="1798" width="4.7109375" style="776" customWidth="1"/>
    <col min="1799" max="1799" width="6" style="776" customWidth="1"/>
    <col min="1800" max="1800" width="75.28515625" style="776" customWidth="1"/>
    <col min="1801" max="1801" width="27.28515625" style="776" customWidth="1"/>
    <col min="1802" max="1804" width="21.5703125" style="776" bestFit="1" customWidth="1"/>
    <col min="1805" max="1806" width="11.140625" style="776" customWidth="1"/>
    <col min="1807" max="2053" width="14.7109375" style="776"/>
    <col min="2054" max="2054" width="4.7109375" style="776" customWidth="1"/>
    <col min="2055" max="2055" width="6" style="776" customWidth="1"/>
    <col min="2056" max="2056" width="75.28515625" style="776" customWidth="1"/>
    <col min="2057" max="2057" width="27.28515625" style="776" customWidth="1"/>
    <col min="2058" max="2060" width="21.5703125" style="776" bestFit="1" customWidth="1"/>
    <col min="2061" max="2062" width="11.140625" style="776" customWidth="1"/>
    <col min="2063" max="2309" width="14.7109375" style="776"/>
    <col min="2310" max="2310" width="4.7109375" style="776" customWidth="1"/>
    <col min="2311" max="2311" width="6" style="776" customWidth="1"/>
    <col min="2312" max="2312" width="75.28515625" style="776" customWidth="1"/>
    <col min="2313" max="2313" width="27.28515625" style="776" customWidth="1"/>
    <col min="2314" max="2316" width="21.5703125" style="776" bestFit="1" customWidth="1"/>
    <col min="2317" max="2318" width="11.140625" style="776" customWidth="1"/>
    <col min="2319" max="2565" width="14.7109375" style="776"/>
    <col min="2566" max="2566" width="4.7109375" style="776" customWidth="1"/>
    <col min="2567" max="2567" width="6" style="776" customWidth="1"/>
    <col min="2568" max="2568" width="75.28515625" style="776" customWidth="1"/>
    <col min="2569" max="2569" width="27.28515625" style="776" customWidth="1"/>
    <col min="2570" max="2572" width="21.5703125" style="776" bestFit="1" customWidth="1"/>
    <col min="2573" max="2574" width="11.140625" style="776" customWidth="1"/>
    <col min="2575" max="2821" width="14.7109375" style="776"/>
    <col min="2822" max="2822" width="4.7109375" style="776" customWidth="1"/>
    <col min="2823" max="2823" width="6" style="776" customWidth="1"/>
    <col min="2824" max="2824" width="75.28515625" style="776" customWidth="1"/>
    <col min="2825" max="2825" width="27.28515625" style="776" customWidth="1"/>
    <col min="2826" max="2828" width="21.5703125" style="776" bestFit="1" customWidth="1"/>
    <col min="2829" max="2830" width="11.140625" style="776" customWidth="1"/>
    <col min="2831" max="3077" width="14.7109375" style="776"/>
    <col min="3078" max="3078" width="4.7109375" style="776" customWidth="1"/>
    <col min="3079" max="3079" width="6" style="776" customWidth="1"/>
    <col min="3080" max="3080" width="75.28515625" style="776" customWidth="1"/>
    <col min="3081" max="3081" width="27.28515625" style="776" customWidth="1"/>
    <col min="3082" max="3084" width="21.5703125" style="776" bestFit="1" customWidth="1"/>
    <col min="3085" max="3086" width="11.140625" style="776" customWidth="1"/>
    <col min="3087" max="3333" width="14.7109375" style="776"/>
    <col min="3334" max="3334" width="4.7109375" style="776" customWidth="1"/>
    <col min="3335" max="3335" width="6" style="776" customWidth="1"/>
    <col min="3336" max="3336" width="75.28515625" style="776" customWidth="1"/>
    <col min="3337" max="3337" width="27.28515625" style="776" customWidth="1"/>
    <col min="3338" max="3340" width="21.5703125" style="776" bestFit="1" customWidth="1"/>
    <col min="3341" max="3342" width="11.140625" style="776" customWidth="1"/>
    <col min="3343" max="3589" width="14.7109375" style="776"/>
    <col min="3590" max="3590" width="4.7109375" style="776" customWidth="1"/>
    <col min="3591" max="3591" width="6" style="776" customWidth="1"/>
    <col min="3592" max="3592" width="75.28515625" style="776" customWidth="1"/>
    <col min="3593" max="3593" width="27.28515625" style="776" customWidth="1"/>
    <col min="3594" max="3596" width="21.5703125" style="776" bestFit="1" customWidth="1"/>
    <col min="3597" max="3598" width="11.140625" style="776" customWidth="1"/>
    <col min="3599" max="3845" width="14.7109375" style="776"/>
    <col min="3846" max="3846" width="4.7109375" style="776" customWidth="1"/>
    <col min="3847" max="3847" width="6" style="776" customWidth="1"/>
    <col min="3848" max="3848" width="75.28515625" style="776" customWidth="1"/>
    <col min="3849" max="3849" width="27.28515625" style="776" customWidth="1"/>
    <col min="3850" max="3852" width="21.5703125" style="776" bestFit="1" customWidth="1"/>
    <col min="3853" max="3854" width="11.140625" style="776" customWidth="1"/>
    <col min="3855" max="4101" width="14.7109375" style="776"/>
    <col min="4102" max="4102" width="4.7109375" style="776" customWidth="1"/>
    <col min="4103" max="4103" width="6" style="776" customWidth="1"/>
    <col min="4104" max="4104" width="75.28515625" style="776" customWidth="1"/>
    <col min="4105" max="4105" width="27.28515625" style="776" customWidth="1"/>
    <col min="4106" max="4108" width="21.5703125" style="776" bestFit="1" customWidth="1"/>
    <col min="4109" max="4110" width="11.140625" style="776" customWidth="1"/>
    <col min="4111" max="4357" width="14.7109375" style="776"/>
    <col min="4358" max="4358" width="4.7109375" style="776" customWidth="1"/>
    <col min="4359" max="4359" width="6" style="776" customWidth="1"/>
    <col min="4360" max="4360" width="75.28515625" style="776" customWidth="1"/>
    <col min="4361" max="4361" width="27.28515625" style="776" customWidth="1"/>
    <col min="4362" max="4364" width="21.5703125" style="776" bestFit="1" customWidth="1"/>
    <col min="4365" max="4366" width="11.140625" style="776" customWidth="1"/>
    <col min="4367" max="4613" width="14.7109375" style="776"/>
    <col min="4614" max="4614" width="4.7109375" style="776" customWidth="1"/>
    <col min="4615" max="4615" width="6" style="776" customWidth="1"/>
    <col min="4616" max="4616" width="75.28515625" style="776" customWidth="1"/>
    <col min="4617" max="4617" width="27.28515625" style="776" customWidth="1"/>
    <col min="4618" max="4620" width="21.5703125" style="776" bestFit="1" customWidth="1"/>
    <col min="4621" max="4622" width="11.140625" style="776" customWidth="1"/>
    <col min="4623" max="4869" width="14.7109375" style="776"/>
    <col min="4870" max="4870" width="4.7109375" style="776" customWidth="1"/>
    <col min="4871" max="4871" width="6" style="776" customWidth="1"/>
    <col min="4872" max="4872" width="75.28515625" style="776" customWidth="1"/>
    <col min="4873" max="4873" width="27.28515625" style="776" customWidth="1"/>
    <col min="4874" max="4876" width="21.5703125" style="776" bestFit="1" customWidth="1"/>
    <col min="4877" max="4878" width="11.140625" style="776" customWidth="1"/>
    <col min="4879" max="5125" width="14.7109375" style="776"/>
    <col min="5126" max="5126" width="4.7109375" style="776" customWidth="1"/>
    <col min="5127" max="5127" width="6" style="776" customWidth="1"/>
    <col min="5128" max="5128" width="75.28515625" style="776" customWidth="1"/>
    <col min="5129" max="5129" width="27.28515625" style="776" customWidth="1"/>
    <col min="5130" max="5132" width="21.5703125" style="776" bestFit="1" customWidth="1"/>
    <col min="5133" max="5134" width="11.140625" style="776" customWidth="1"/>
    <col min="5135" max="5381" width="14.7109375" style="776"/>
    <col min="5382" max="5382" width="4.7109375" style="776" customWidth="1"/>
    <col min="5383" max="5383" width="6" style="776" customWidth="1"/>
    <col min="5384" max="5384" width="75.28515625" style="776" customWidth="1"/>
    <col min="5385" max="5385" width="27.28515625" style="776" customWidth="1"/>
    <col min="5386" max="5388" width="21.5703125" style="776" bestFit="1" customWidth="1"/>
    <col min="5389" max="5390" width="11.140625" style="776" customWidth="1"/>
    <col min="5391" max="5637" width="14.7109375" style="776"/>
    <col min="5638" max="5638" width="4.7109375" style="776" customWidth="1"/>
    <col min="5639" max="5639" width="6" style="776" customWidth="1"/>
    <col min="5640" max="5640" width="75.28515625" style="776" customWidth="1"/>
    <col min="5641" max="5641" width="27.28515625" style="776" customWidth="1"/>
    <col min="5642" max="5644" width="21.5703125" style="776" bestFit="1" customWidth="1"/>
    <col min="5645" max="5646" width="11.140625" style="776" customWidth="1"/>
    <col min="5647" max="5893" width="14.7109375" style="776"/>
    <col min="5894" max="5894" width="4.7109375" style="776" customWidth="1"/>
    <col min="5895" max="5895" width="6" style="776" customWidth="1"/>
    <col min="5896" max="5896" width="75.28515625" style="776" customWidth="1"/>
    <col min="5897" max="5897" width="27.28515625" style="776" customWidth="1"/>
    <col min="5898" max="5900" width="21.5703125" style="776" bestFit="1" customWidth="1"/>
    <col min="5901" max="5902" width="11.140625" style="776" customWidth="1"/>
    <col min="5903" max="6149" width="14.7109375" style="776"/>
    <col min="6150" max="6150" width="4.7109375" style="776" customWidth="1"/>
    <col min="6151" max="6151" width="6" style="776" customWidth="1"/>
    <col min="6152" max="6152" width="75.28515625" style="776" customWidth="1"/>
    <col min="6153" max="6153" width="27.28515625" style="776" customWidth="1"/>
    <col min="6154" max="6156" width="21.5703125" style="776" bestFit="1" customWidth="1"/>
    <col min="6157" max="6158" width="11.140625" style="776" customWidth="1"/>
    <col min="6159" max="6405" width="14.7109375" style="776"/>
    <col min="6406" max="6406" width="4.7109375" style="776" customWidth="1"/>
    <col min="6407" max="6407" width="6" style="776" customWidth="1"/>
    <col min="6408" max="6408" width="75.28515625" style="776" customWidth="1"/>
    <col min="6409" max="6409" width="27.28515625" style="776" customWidth="1"/>
    <col min="6410" max="6412" width="21.5703125" style="776" bestFit="1" customWidth="1"/>
    <col min="6413" max="6414" width="11.140625" style="776" customWidth="1"/>
    <col min="6415" max="6661" width="14.7109375" style="776"/>
    <col min="6662" max="6662" width="4.7109375" style="776" customWidth="1"/>
    <col min="6663" max="6663" width="6" style="776" customWidth="1"/>
    <col min="6664" max="6664" width="75.28515625" style="776" customWidth="1"/>
    <col min="6665" max="6665" width="27.28515625" style="776" customWidth="1"/>
    <col min="6666" max="6668" width="21.5703125" style="776" bestFit="1" customWidth="1"/>
    <col min="6669" max="6670" width="11.140625" style="776" customWidth="1"/>
    <col min="6671" max="6917" width="14.7109375" style="776"/>
    <col min="6918" max="6918" width="4.7109375" style="776" customWidth="1"/>
    <col min="6919" max="6919" width="6" style="776" customWidth="1"/>
    <col min="6920" max="6920" width="75.28515625" style="776" customWidth="1"/>
    <col min="6921" max="6921" width="27.28515625" style="776" customWidth="1"/>
    <col min="6922" max="6924" width="21.5703125" style="776" bestFit="1" customWidth="1"/>
    <col min="6925" max="6926" width="11.140625" style="776" customWidth="1"/>
    <col min="6927" max="7173" width="14.7109375" style="776"/>
    <col min="7174" max="7174" width="4.7109375" style="776" customWidth="1"/>
    <col min="7175" max="7175" width="6" style="776" customWidth="1"/>
    <col min="7176" max="7176" width="75.28515625" style="776" customWidth="1"/>
    <col min="7177" max="7177" width="27.28515625" style="776" customWidth="1"/>
    <col min="7178" max="7180" width="21.5703125" style="776" bestFit="1" customWidth="1"/>
    <col min="7181" max="7182" width="11.140625" style="776" customWidth="1"/>
    <col min="7183" max="7429" width="14.7109375" style="776"/>
    <col min="7430" max="7430" width="4.7109375" style="776" customWidth="1"/>
    <col min="7431" max="7431" width="6" style="776" customWidth="1"/>
    <col min="7432" max="7432" width="75.28515625" style="776" customWidth="1"/>
    <col min="7433" max="7433" width="27.28515625" style="776" customWidth="1"/>
    <col min="7434" max="7436" width="21.5703125" style="776" bestFit="1" customWidth="1"/>
    <col min="7437" max="7438" width="11.140625" style="776" customWidth="1"/>
    <col min="7439" max="7685" width="14.7109375" style="776"/>
    <col min="7686" max="7686" width="4.7109375" style="776" customWidth="1"/>
    <col min="7687" max="7687" width="6" style="776" customWidth="1"/>
    <col min="7688" max="7688" width="75.28515625" style="776" customWidth="1"/>
    <col min="7689" max="7689" width="27.28515625" style="776" customWidth="1"/>
    <col min="7690" max="7692" width="21.5703125" style="776" bestFit="1" customWidth="1"/>
    <col min="7693" max="7694" width="11.140625" style="776" customWidth="1"/>
    <col min="7695" max="7941" width="14.7109375" style="776"/>
    <col min="7942" max="7942" width="4.7109375" style="776" customWidth="1"/>
    <col min="7943" max="7943" width="6" style="776" customWidth="1"/>
    <col min="7944" max="7944" width="75.28515625" style="776" customWidth="1"/>
    <col min="7945" max="7945" width="27.28515625" style="776" customWidth="1"/>
    <col min="7946" max="7948" width="21.5703125" style="776" bestFit="1" customWidth="1"/>
    <col min="7949" max="7950" width="11.140625" style="776" customWidth="1"/>
    <col min="7951" max="8197" width="14.7109375" style="776"/>
    <col min="8198" max="8198" width="4.7109375" style="776" customWidth="1"/>
    <col min="8199" max="8199" width="6" style="776" customWidth="1"/>
    <col min="8200" max="8200" width="75.28515625" style="776" customWidth="1"/>
    <col min="8201" max="8201" width="27.28515625" style="776" customWidth="1"/>
    <col min="8202" max="8204" width="21.5703125" style="776" bestFit="1" customWidth="1"/>
    <col min="8205" max="8206" width="11.140625" style="776" customWidth="1"/>
    <col min="8207" max="8453" width="14.7109375" style="776"/>
    <col min="8454" max="8454" width="4.7109375" style="776" customWidth="1"/>
    <col min="8455" max="8455" width="6" style="776" customWidth="1"/>
    <col min="8456" max="8456" width="75.28515625" style="776" customWidth="1"/>
    <col min="8457" max="8457" width="27.28515625" style="776" customWidth="1"/>
    <col min="8458" max="8460" width="21.5703125" style="776" bestFit="1" customWidth="1"/>
    <col min="8461" max="8462" width="11.140625" style="776" customWidth="1"/>
    <col min="8463" max="8709" width="14.7109375" style="776"/>
    <col min="8710" max="8710" width="4.7109375" style="776" customWidth="1"/>
    <col min="8711" max="8711" width="6" style="776" customWidth="1"/>
    <col min="8712" max="8712" width="75.28515625" style="776" customWidth="1"/>
    <col min="8713" max="8713" width="27.28515625" style="776" customWidth="1"/>
    <col min="8714" max="8716" width="21.5703125" style="776" bestFit="1" customWidth="1"/>
    <col min="8717" max="8718" width="11.140625" style="776" customWidth="1"/>
    <col min="8719" max="8965" width="14.7109375" style="776"/>
    <col min="8966" max="8966" width="4.7109375" style="776" customWidth="1"/>
    <col min="8967" max="8967" width="6" style="776" customWidth="1"/>
    <col min="8968" max="8968" width="75.28515625" style="776" customWidth="1"/>
    <col min="8969" max="8969" width="27.28515625" style="776" customWidth="1"/>
    <col min="8970" max="8972" width="21.5703125" style="776" bestFit="1" customWidth="1"/>
    <col min="8973" max="8974" width="11.140625" style="776" customWidth="1"/>
    <col min="8975" max="9221" width="14.7109375" style="776"/>
    <col min="9222" max="9222" width="4.7109375" style="776" customWidth="1"/>
    <col min="9223" max="9223" width="6" style="776" customWidth="1"/>
    <col min="9224" max="9224" width="75.28515625" style="776" customWidth="1"/>
    <col min="9225" max="9225" width="27.28515625" style="776" customWidth="1"/>
    <col min="9226" max="9228" width="21.5703125" style="776" bestFit="1" customWidth="1"/>
    <col min="9229" max="9230" width="11.140625" style="776" customWidth="1"/>
    <col min="9231" max="9477" width="14.7109375" style="776"/>
    <col min="9478" max="9478" width="4.7109375" style="776" customWidth="1"/>
    <col min="9479" max="9479" width="6" style="776" customWidth="1"/>
    <col min="9480" max="9480" width="75.28515625" style="776" customWidth="1"/>
    <col min="9481" max="9481" width="27.28515625" style="776" customWidth="1"/>
    <col min="9482" max="9484" width="21.5703125" style="776" bestFit="1" customWidth="1"/>
    <col min="9485" max="9486" width="11.140625" style="776" customWidth="1"/>
    <col min="9487" max="9733" width="14.7109375" style="776"/>
    <col min="9734" max="9734" width="4.7109375" style="776" customWidth="1"/>
    <col min="9735" max="9735" width="6" style="776" customWidth="1"/>
    <col min="9736" max="9736" width="75.28515625" style="776" customWidth="1"/>
    <col min="9737" max="9737" width="27.28515625" style="776" customWidth="1"/>
    <col min="9738" max="9740" width="21.5703125" style="776" bestFit="1" customWidth="1"/>
    <col min="9741" max="9742" width="11.140625" style="776" customWidth="1"/>
    <col min="9743" max="9989" width="14.7109375" style="776"/>
    <col min="9990" max="9990" width="4.7109375" style="776" customWidth="1"/>
    <col min="9991" max="9991" width="6" style="776" customWidth="1"/>
    <col min="9992" max="9992" width="75.28515625" style="776" customWidth="1"/>
    <col min="9993" max="9993" width="27.28515625" style="776" customWidth="1"/>
    <col min="9994" max="9996" width="21.5703125" style="776" bestFit="1" customWidth="1"/>
    <col min="9997" max="9998" width="11.140625" style="776" customWidth="1"/>
    <col min="9999" max="10245" width="14.7109375" style="776"/>
    <col min="10246" max="10246" width="4.7109375" style="776" customWidth="1"/>
    <col min="10247" max="10247" width="6" style="776" customWidth="1"/>
    <col min="10248" max="10248" width="75.28515625" style="776" customWidth="1"/>
    <col min="10249" max="10249" width="27.28515625" style="776" customWidth="1"/>
    <col min="10250" max="10252" width="21.5703125" style="776" bestFit="1" customWidth="1"/>
    <col min="10253" max="10254" width="11.140625" style="776" customWidth="1"/>
    <col min="10255" max="10501" width="14.7109375" style="776"/>
    <col min="10502" max="10502" width="4.7109375" style="776" customWidth="1"/>
    <col min="10503" max="10503" width="6" style="776" customWidth="1"/>
    <col min="10504" max="10504" width="75.28515625" style="776" customWidth="1"/>
    <col min="10505" max="10505" width="27.28515625" style="776" customWidth="1"/>
    <col min="10506" max="10508" width="21.5703125" style="776" bestFit="1" customWidth="1"/>
    <col min="10509" max="10510" width="11.140625" style="776" customWidth="1"/>
    <col min="10511" max="10757" width="14.7109375" style="776"/>
    <col min="10758" max="10758" width="4.7109375" style="776" customWidth="1"/>
    <col min="10759" max="10759" width="6" style="776" customWidth="1"/>
    <col min="10760" max="10760" width="75.28515625" style="776" customWidth="1"/>
    <col min="10761" max="10761" width="27.28515625" style="776" customWidth="1"/>
    <col min="10762" max="10764" width="21.5703125" style="776" bestFit="1" customWidth="1"/>
    <col min="10765" max="10766" width="11.140625" style="776" customWidth="1"/>
    <col min="10767" max="11013" width="14.7109375" style="776"/>
    <col min="11014" max="11014" width="4.7109375" style="776" customWidth="1"/>
    <col min="11015" max="11015" width="6" style="776" customWidth="1"/>
    <col min="11016" max="11016" width="75.28515625" style="776" customWidth="1"/>
    <col min="11017" max="11017" width="27.28515625" style="776" customWidth="1"/>
    <col min="11018" max="11020" width="21.5703125" style="776" bestFit="1" customWidth="1"/>
    <col min="11021" max="11022" width="11.140625" style="776" customWidth="1"/>
    <col min="11023" max="11269" width="14.7109375" style="776"/>
    <col min="11270" max="11270" width="4.7109375" style="776" customWidth="1"/>
    <col min="11271" max="11271" width="6" style="776" customWidth="1"/>
    <col min="11272" max="11272" width="75.28515625" style="776" customWidth="1"/>
    <col min="11273" max="11273" width="27.28515625" style="776" customWidth="1"/>
    <col min="11274" max="11276" width="21.5703125" style="776" bestFit="1" customWidth="1"/>
    <col min="11277" max="11278" width="11.140625" style="776" customWidth="1"/>
    <col min="11279" max="11525" width="14.7109375" style="776"/>
    <col min="11526" max="11526" width="4.7109375" style="776" customWidth="1"/>
    <col min="11527" max="11527" width="6" style="776" customWidth="1"/>
    <col min="11528" max="11528" width="75.28515625" style="776" customWidth="1"/>
    <col min="11529" max="11529" width="27.28515625" style="776" customWidth="1"/>
    <col min="11530" max="11532" width="21.5703125" style="776" bestFit="1" customWidth="1"/>
    <col min="11533" max="11534" width="11.140625" style="776" customWidth="1"/>
    <col min="11535" max="11781" width="14.7109375" style="776"/>
    <col min="11782" max="11782" width="4.7109375" style="776" customWidth="1"/>
    <col min="11783" max="11783" width="6" style="776" customWidth="1"/>
    <col min="11784" max="11784" width="75.28515625" style="776" customWidth="1"/>
    <col min="11785" max="11785" width="27.28515625" style="776" customWidth="1"/>
    <col min="11786" max="11788" width="21.5703125" style="776" bestFit="1" customWidth="1"/>
    <col min="11789" max="11790" width="11.140625" style="776" customWidth="1"/>
    <col min="11791" max="12037" width="14.7109375" style="776"/>
    <col min="12038" max="12038" width="4.7109375" style="776" customWidth="1"/>
    <col min="12039" max="12039" width="6" style="776" customWidth="1"/>
    <col min="12040" max="12040" width="75.28515625" style="776" customWidth="1"/>
    <col min="12041" max="12041" width="27.28515625" style="776" customWidth="1"/>
    <col min="12042" max="12044" width="21.5703125" style="776" bestFit="1" customWidth="1"/>
    <col min="12045" max="12046" width="11.140625" style="776" customWidth="1"/>
    <col min="12047" max="12293" width="14.7109375" style="776"/>
    <col min="12294" max="12294" width="4.7109375" style="776" customWidth="1"/>
    <col min="12295" max="12295" width="6" style="776" customWidth="1"/>
    <col min="12296" max="12296" width="75.28515625" style="776" customWidth="1"/>
    <col min="12297" max="12297" width="27.28515625" style="776" customWidth="1"/>
    <col min="12298" max="12300" width="21.5703125" style="776" bestFit="1" customWidth="1"/>
    <col min="12301" max="12302" width="11.140625" style="776" customWidth="1"/>
    <col min="12303" max="12549" width="14.7109375" style="776"/>
    <col min="12550" max="12550" width="4.7109375" style="776" customWidth="1"/>
    <col min="12551" max="12551" width="6" style="776" customWidth="1"/>
    <col min="12552" max="12552" width="75.28515625" style="776" customWidth="1"/>
    <col min="12553" max="12553" width="27.28515625" style="776" customWidth="1"/>
    <col min="12554" max="12556" width="21.5703125" style="776" bestFit="1" customWidth="1"/>
    <col min="12557" max="12558" width="11.140625" style="776" customWidth="1"/>
    <col min="12559" max="12805" width="14.7109375" style="776"/>
    <col min="12806" max="12806" width="4.7109375" style="776" customWidth="1"/>
    <col min="12807" max="12807" width="6" style="776" customWidth="1"/>
    <col min="12808" max="12808" width="75.28515625" style="776" customWidth="1"/>
    <col min="12809" max="12809" width="27.28515625" style="776" customWidth="1"/>
    <col min="12810" max="12812" width="21.5703125" style="776" bestFit="1" customWidth="1"/>
    <col min="12813" max="12814" width="11.140625" style="776" customWidth="1"/>
    <col min="12815" max="13061" width="14.7109375" style="776"/>
    <col min="13062" max="13062" width="4.7109375" style="776" customWidth="1"/>
    <col min="13063" max="13063" width="6" style="776" customWidth="1"/>
    <col min="13064" max="13064" width="75.28515625" style="776" customWidth="1"/>
    <col min="13065" max="13065" width="27.28515625" style="776" customWidth="1"/>
    <col min="13066" max="13068" width="21.5703125" style="776" bestFit="1" customWidth="1"/>
    <col min="13069" max="13070" width="11.140625" style="776" customWidth="1"/>
    <col min="13071" max="13317" width="14.7109375" style="776"/>
    <col min="13318" max="13318" width="4.7109375" style="776" customWidth="1"/>
    <col min="13319" max="13319" width="6" style="776" customWidth="1"/>
    <col min="13320" max="13320" width="75.28515625" style="776" customWidth="1"/>
    <col min="13321" max="13321" width="27.28515625" style="776" customWidth="1"/>
    <col min="13322" max="13324" width="21.5703125" style="776" bestFit="1" customWidth="1"/>
    <col min="13325" max="13326" width="11.140625" style="776" customWidth="1"/>
    <col min="13327" max="13573" width="14.7109375" style="776"/>
    <col min="13574" max="13574" width="4.7109375" style="776" customWidth="1"/>
    <col min="13575" max="13575" width="6" style="776" customWidth="1"/>
    <col min="13576" max="13576" width="75.28515625" style="776" customWidth="1"/>
    <col min="13577" max="13577" width="27.28515625" style="776" customWidth="1"/>
    <col min="13578" max="13580" width="21.5703125" style="776" bestFit="1" customWidth="1"/>
    <col min="13581" max="13582" width="11.140625" style="776" customWidth="1"/>
    <col min="13583" max="13829" width="14.7109375" style="776"/>
    <col min="13830" max="13830" width="4.7109375" style="776" customWidth="1"/>
    <col min="13831" max="13831" width="6" style="776" customWidth="1"/>
    <col min="13832" max="13832" width="75.28515625" style="776" customWidth="1"/>
    <col min="13833" max="13833" width="27.28515625" style="776" customWidth="1"/>
    <col min="13834" max="13836" width="21.5703125" style="776" bestFit="1" customWidth="1"/>
    <col min="13837" max="13838" width="11.140625" style="776" customWidth="1"/>
    <col min="13839" max="14085" width="14.7109375" style="776"/>
    <col min="14086" max="14086" width="4.7109375" style="776" customWidth="1"/>
    <col min="14087" max="14087" width="6" style="776" customWidth="1"/>
    <col min="14088" max="14088" width="75.28515625" style="776" customWidth="1"/>
    <col min="14089" max="14089" width="27.28515625" style="776" customWidth="1"/>
    <col min="14090" max="14092" width="21.5703125" style="776" bestFit="1" customWidth="1"/>
    <col min="14093" max="14094" width="11.140625" style="776" customWidth="1"/>
    <col min="14095" max="14341" width="14.7109375" style="776"/>
    <col min="14342" max="14342" width="4.7109375" style="776" customWidth="1"/>
    <col min="14343" max="14343" width="6" style="776" customWidth="1"/>
    <col min="14344" max="14344" width="75.28515625" style="776" customWidth="1"/>
    <col min="14345" max="14345" width="27.28515625" style="776" customWidth="1"/>
    <col min="14346" max="14348" width="21.5703125" style="776" bestFit="1" customWidth="1"/>
    <col min="14349" max="14350" width="11.140625" style="776" customWidth="1"/>
    <col min="14351" max="14597" width="14.7109375" style="776"/>
    <col min="14598" max="14598" width="4.7109375" style="776" customWidth="1"/>
    <col min="14599" max="14599" width="6" style="776" customWidth="1"/>
    <col min="14600" max="14600" width="75.28515625" style="776" customWidth="1"/>
    <col min="14601" max="14601" width="27.28515625" style="776" customWidth="1"/>
    <col min="14602" max="14604" width="21.5703125" style="776" bestFit="1" customWidth="1"/>
    <col min="14605" max="14606" width="11.140625" style="776" customWidth="1"/>
    <col min="14607" max="14853" width="14.7109375" style="776"/>
    <col min="14854" max="14854" width="4.7109375" style="776" customWidth="1"/>
    <col min="14855" max="14855" width="6" style="776" customWidth="1"/>
    <col min="14856" max="14856" width="75.28515625" style="776" customWidth="1"/>
    <col min="14857" max="14857" width="27.28515625" style="776" customWidth="1"/>
    <col min="14858" max="14860" width="21.5703125" style="776" bestFit="1" customWidth="1"/>
    <col min="14861" max="14862" width="11.140625" style="776" customWidth="1"/>
    <col min="14863" max="15109" width="14.7109375" style="776"/>
    <col min="15110" max="15110" width="4.7109375" style="776" customWidth="1"/>
    <col min="15111" max="15111" width="6" style="776" customWidth="1"/>
    <col min="15112" max="15112" width="75.28515625" style="776" customWidth="1"/>
    <col min="15113" max="15113" width="27.28515625" style="776" customWidth="1"/>
    <col min="15114" max="15116" width="21.5703125" style="776" bestFit="1" customWidth="1"/>
    <col min="15117" max="15118" width="11.140625" style="776" customWidth="1"/>
    <col min="15119" max="15365" width="14.7109375" style="776"/>
    <col min="15366" max="15366" width="4.7109375" style="776" customWidth="1"/>
    <col min="15367" max="15367" width="6" style="776" customWidth="1"/>
    <col min="15368" max="15368" width="75.28515625" style="776" customWidth="1"/>
    <col min="15369" max="15369" width="27.28515625" style="776" customWidth="1"/>
    <col min="15370" max="15372" width="21.5703125" style="776" bestFit="1" customWidth="1"/>
    <col min="15373" max="15374" width="11.140625" style="776" customWidth="1"/>
    <col min="15375" max="15621" width="14.7109375" style="776"/>
    <col min="15622" max="15622" width="4.7109375" style="776" customWidth="1"/>
    <col min="15623" max="15623" width="6" style="776" customWidth="1"/>
    <col min="15624" max="15624" width="75.28515625" style="776" customWidth="1"/>
    <col min="15625" max="15625" width="27.28515625" style="776" customWidth="1"/>
    <col min="15626" max="15628" width="21.5703125" style="776" bestFit="1" customWidth="1"/>
    <col min="15629" max="15630" width="11.140625" style="776" customWidth="1"/>
    <col min="15631" max="15877" width="14.7109375" style="776"/>
    <col min="15878" max="15878" width="4.7109375" style="776" customWidth="1"/>
    <col min="15879" max="15879" width="6" style="776" customWidth="1"/>
    <col min="15880" max="15880" width="75.28515625" style="776" customWidth="1"/>
    <col min="15881" max="15881" width="27.28515625" style="776" customWidth="1"/>
    <col min="15882" max="15884" width="21.5703125" style="776" bestFit="1" customWidth="1"/>
    <col min="15885" max="15886" width="11.140625" style="776" customWidth="1"/>
    <col min="15887" max="16133" width="14.7109375" style="776"/>
    <col min="16134" max="16134" width="4.7109375" style="776" customWidth="1"/>
    <col min="16135" max="16135" width="6" style="776" customWidth="1"/>
    <col min="16136" max="16136" width="75.28515625" style="776" customWidth="1"/>
    <col min="16137" max="16137" width="27.28515625" style="776" customWidth="1"/>
    <col min="16138" max="16140" width="21.5703125" style="776" bestFit="1" customWidth="1"/>
    <col min="16141" max="16142" width="11.140625" style="776" customWidth="1"/>
    <col min="16143" max="16384" width="14.7109375" style="776"/>
  </cols>
  <sheetData>
    <row r="5" spans="1:17" s="305" customFormat="1" x14ac:dyDescent="0.2">
      <c r="A5" s="303"/>
      <c r="B5" s="303"/>
      <c r="C5" s="9" t="s">
        <v>0</v>
      </c>
      <c r="D5" s="303"/>
      <c r="E5" s="303"/>
      <c r="F5" s="303"/>
      <c r="G5" s="303"/>
      <c r="H5" s="303"/>
      <c r="I5" s="303"/>
      <c r="J5" s="303"/>
      <c r="K5" s="303"/>
      <c r="L5" s="303"/>
      <c r="M5" s="303"/>
      <c r="N5" s="303"/>
      <c r="O5" s="303"/>
      <c r="P5" s="303"/>
      <c r="Q5" s="303"/>
    </row>
    <row r="6" spans="1:17" s="305" customFormat="1" x14ac:dyDescent="0.2">
      <c r="A6" s="763" t="s">
        <v>815</v>
      </c>
      <c r="B6" s="355"/>
      <c r="C6" s="355"/>
      <c r="D6" s="354"/>
      <c r="E6" s="354"/>
      <c r="F6" s="354"/>
      <c r="G6" s="307" t="s">
        <v>583</v>
      </c>
      <c r="H6" s="307"/>
      <c r="I6" s="307"/>
      <c r="J6" s="307"/>
      <c r="K6" s="307"/>
      <c r="L6" s="307"/>
      <c r="M6" s="307"/>
      <c r="N6" s="307"/>
      <c r="O6" s="307"/>
      <c r="P6" s="307"/>
      <c r="Q6" s="307"/>
    </row>
    <row r="7" spans="1:17" s="305" customFormat="1" x14ac:dyDescent="0.2">
      <c r="A7" s="319"/>
      <c r="B7" s="319"/>
      <c r="C7" s="319"/>
      <c r="D7" s="764"/>
      <c r="E7" s="764"/>
      <c r="F7" s="764"/>
      <c r="G7" s="765"/>
      <c r="H7" s="765"/>
      <c r="I7" s="765"/>
      <c r="J7" s="765"/>
      <c r="K7" s="765"/>
      <c r="L7" s="765"/>
      <c r="M7" s="765"/>
      <c r="N7" s="765"/>
      <c r="O7" s="765"/>
      <c r="P7" s="765"/>
    </row>
    <row r="8" spans="1:17" s="305" customFormat="1" x14ac:dyDescent="0.2">
      <c r="A8" s="319"/>
      <c r="B8" s="319"/>
      <c r="C8" s="319"/>
      <c r="D8" s="764"/>
      <c r="E8" s="764"/>
      <c r="F8" s="764"/>
      <c r="G8" s="765"/>
      <c r="H8" s="765"/>
      <c r="I8" s="765"/>
      <c r="J8" s="765"/>
      <c r="K8" s="765"/>
      <c r="L8" s="765"/>
      <c r="M8" s="765"/>
      <c r="N8" s="765"/>
      <c r="O8" s="765"/>
      <c r="P8" s="765"/>
    </row>
    <row r="9" spans="1:17" s="305" customFormat="1" x14ac:dyDescent="0.2">
      <c r="A9" s="766" t="s">
        <v>816</v>
      </c>
      <c r="B9" s="767"/>
      <c r="C9" s="767"/>
      <c r="D9" s="768"/>
      <c r="E9" s="768"/>
      <c r="F9" s="768"/>
      <c r="G9" s="768"/>
      <c r="H9" s="768"/>
      <c r="I9" s="768"/>
      <c r="J9" s="768"/>
      <c r="K9" s="768"/>
      <c r="L9" s="769"/>
      <c r="M9" s="769"/>
      <c r="N9" s="769"/>
      <c r="O9" s="769"/>
      <c r="P9" s="769"/>
      <c r="Q9" s="322"/>
    </row>
    <row r="10" spans="1:17" s="305" customFormat="1" x14ac:dyDescent="0.2">
      <c r="A10" s="313"/>
      <c r="B10" s="313"/>
      <c r="C10" s="770" t="s">
        <v>104</v>
      </c>
      <c r="D10" s="311" t="s">
        <v>59</v>
      </c>
      <c r="E10" s="311" t="s">
        <v>59</v>
      </c>
      <c r="F10" s="311" t="s">
        <v>59</v>
      </c>
      <c r="G10" s="311" t="s">
        <v>59</v>
      </c>
      <c r="H10" s="311" t="s">
        <v>59</v>
      </c>
      <c r="I10" s="311" t="s">
        <v>59</v>
      </c>
      <c r="J10" s="311" t="s">
        <v>59</v>
      </c>
      <c r="K10" s="311" t="s">
        <v>59</v>
      </c>
      <c r="L10" s="312" t="s">
        <v>61</v>
      </c>
      <c r="M10" s="849" t="s">
        <v>63</v>
      </c>
      <c r="N10" s="850"/>
      <c r="O10" s="850"/>
      <c r="P10" s="850"/>
      <c r="Q10" s="851"/>
    </row>
    <row r="11" spans="1:17" s="305" customFormat="1" x14ac:dyDescent="0.2">
      <c r="A11" s="770"/>
      <c r="B11" s="770"/>
      <c r="C11" s="770"/>
      <c r="D11" s="311" t="s">
        <v>291</v>
      </c>
      <c r="E11" s="311" t="s">
        <v>292</v>
      </c>
      <c r="F11" s="311" t="s">
        <v>273</v>
      </c>
      <c r="G11" s="311" t="s">
        <v>272</v>
      </c>
      <c r="H11" s="311" t="s">
        <v>106</v>
      </c>
      <c r="I11" s="311" t="s">
        <v>107</v>
      </c>
      <c r="J11" s="311" t="s">
        <v>108</v>
      </c>
      <c r="K11" s="311" t="s">
        <v>109</v>
      </c>
      <c r="L11" s="311" t="s">
        <v>110</v>
      </c>
      <c r="M11" s="311" t="s">
        <v>111</v>
      </c>
      <c r="N11" s="311" t="s">
        <v>112</v>
      </c>
      <c r="O11" s="311" t="s">
        <v>113</v>
      </c>
      <c r="P11" s="311" t="s">
        <v>114</v>
      </c>
      <c r="Q11" s="311" t="s">
        <v>115</v>
      </c>
    </row>
    <row r="12" spans="1:17" s="305" customFormat="1" x14ac:dyDescent="0.2">
      <c r="A12" s="771"/>
      <c r="B12" s="324"/>
      <c r="C12" s="772"/>
      <c r="D12" s="771"/>
      <c r="E12" s="771"/>
      <c r="F12" s="771"/>
      <c r="G12" s="771"/>
      <c r="H12" s="771"/>
      <c r="I12" s="771"/>
      <c r="J12" s="771"/>
      <c r="K12" s="771"/>
      <c r="L12" s="771"/>
      <c r="M12" s="771"/>
      <c r="N12" s="771"/>
      <c r="O12" s="771"/>
      <c r="P12" s="771"/>
      <c r="Q12" s="771"/>
    </row>
    <row r="13" spans="1:17" s="305" customFormat="1" x14ac:dyDescent="0.2">
      <c r="A13" s="771"/>
      <c r="B13" s="324"/>
      <c r="C13" s="773" t="s">
        <v>817</v>
      </c>
      <c r="D13" s="771">
        <f>2236.95-1087.48</f>
        <v>1149.4699999999998</v>
      </c>
      <c r="E13" s="771">
        <f>1596.75+594.26-264.54-449.7-238.61</f>
        <v>1238.1600000000003</v>
      </c>
      <c r="F13" s="178">
        <f>'[25]F1 2009-10'!G43</f>
        <v>1342.9516500000002</v>
      </c>
      <c r="G13" s="178">
        <f>'[25]F1 2010-11'!G46</f>
        <v>1412.5072645950443</v>
      </c>
      <c r="H13" s="178">
        <f>[25]F1b!N41</f>
        <v>2083.98</v>
      </c>
      <c r="I13" s="178">
        <f>[25]F1b!P41</f>
        <v>2148.9</v>
      </c>
      <c r="J13" s="178">
        <f>[25]F1b!R41</f>
        <v>2080.5700000000002</v>
      </c>
      <c r="K13" s="178">
        <f>[25]F1b!T41</f>
        <v>1894.791805942556</v>
      </c>
      <c r="L13" s="178">
        <f>[25]F1b!V41</f>
        <v>1675.11974652039</v>
      </c>
      <c r="M13" s="178">
        <f>[25]F1b!X41</f>
        <v>1643.4582562267967</v>
      </c>
      <c r="N13" s="178">
        <f>[25]F1b!Z41</f>
        <v>1669.1352423736193</v>
      </c>
      <c r="O13" s="178">
        <f>[25]F1b!AB41</f>
        <v>1700.6744849783197</v>
      </c>
      <c r="P13" s="178">
        <f>[25]F1b!AD41</f>
        <v>1733.733728753388</v>
      </c>
      <c r="Q13" s="178">
        <f>[25]F1b!AF41</f>
        <v>1767.7840465030768</v>
      </c>
    </row>
    <row r="14" spans="1:17" s="305" customFormat="1" x14ac:dyDescent="0.2">
      <c r="A14" s="771"/>
      <c r="B14" s="324"/>
      <c r="C14" s="773" t="s">
        <v>818</v>
      </c>
      <c r="D14" s="771">
        <v>1060.9199999999998</v>
      </c>
      <c r="E14" s="178">
        <v>1064.5797107040003</v>
      </c>
      <c r="F14" s="178">
        <v>1140.9171379029999</v>
      </c>
      <c r="G14" s="178">
        <v>1201.72762074</v>
      </c>
      <c r="H14" s="178">
        <f>[25]F1b!N15</f>
        <v>1246.54</v>
      </c>
      <c r="I14" s="178">
        <f>[25]F1b!P15</f>
        <v>1291.25</v>
      </c>
      <c r="J14" s="178">
        <f>[25]F1b!R15</f>
        <v>1307.23</v>
      </c>
      <c r="K14" s="178">
        <f>[25]F1b!T15</f>
        <v>1312.6019999999999</v>
      </c>
      <c r="L14" s="178">
        <f>[25]F1b!V15</f>
        <v>1339.8997099999997</v>
      </c>
      <c r="M14" s="178">
        <f>[25]F1b!X15</f>
        <v>1397.5168901499997</v>
      </c>
      <c r="N14" s="178">
        <f>[25]F1b!Z15</f>
        <v>1436.6980085112496</v>
      </c>
      <c r="O14" s="178">
        <f>[25]F1b!AB15</f>
        <v>1477.0887496592632</v>
      </c>
      <c r="P14" s="178">
        <f>[25]F1b!AD15</f>
        <v>1518.7282160644595</v>
      </c>
      <c r="Q14" s="178">
        <f>[25]F1b!AF15</f>
        <v>1561.6568140971806</v>
      </c>
    </row>
    <row r="15" spans="1:17" s="305" customFormat="1" x14ac:dyDescent="0.2">
      <c r="A15" s="771"/>
      <c r="B15" s="324"/>
      <c r="C15" s="773" t="s">
        <v>819</v>
      </c>
      <c r="D15" s="771"/>
      <c r="E15" s="771"/>
      <c r="F15" s="771"/>
      <c r="G15" s="771"/>
      <c r="H15" s="771"/>
      <c r="I15" s="771"/>
      <c r="J15" s="771"/>
      <c r="K15" s="771"/>
      <c r="L15" s="771"/>
      <c r="M15" s="771"/>
      <c r="N15" s="771"/>
      <c r="O15" s="771"/>
      <c r="P15" s="771"/>
      <c r="Q15" s="771"/>
    </row>
    <row r="16" spans="1:17" s="305" customFormat="1" x14ac:dyDescent="0.2">
      <c r="A16" s="771"/>
      <c r="B16" s="324"/>
      <c r="C16" s="772"/>
      <c r="E16" s="322"/>
      <c r="F16" s="322"/>
      <c r="G16" s="771"/>
      <c r="H16" s="771"/>
      <c r="I16" s="771"/>
      <c r="J16" s="771"/>
      <c r="K16" s="771"/>
      <c r="L16" s="771"/>
      <c r="M16" s="771"/>
      <c r="N16" s="771"/>
      <c r="O16" s="771"/>
      <c r="P16" s="771"/>
      <c r="Q16" s="771"/>
    </row>
    <row r="17" spans="1:17" s="305" customFormat="1" x14ac:dyDescent="0.2">
      <c r="A17" s="771"/>
      <c r="B17" s="321" t="s">
        <v>116</v>
      </c>
      <c r="C17" s="320" t="s">
        <v>123</v>
      </c>
      <c r="D17" s="330">
        <f>SUM(D18:D31)</f>
        <v>354.05534699999998</v>
      </c>
      <c r="E17" s="330">
        <f t="shared" ref="E17:Q17" si="0">SUM(E18:E31)</f>
        <v>216.91105100000004</v>
      </c>
      <c r="F17" s="330">
        <f t="shared" si="0"/>
        <v>653.61429069999986</v>
      </c>
      <c r="G17" s="330">
        <f t="shared" si="0"/>
        <v>847.06154419957454</v>
      </c>
      <c r="H17" s="330">
        <f t="shared" si="0"/>
        <v>973.16514827239996</v>
      </c>
      <c r="I17" s="330">
        <f t="shared" si="0"/>
        <v>1106.0502329799999</v>
      </c>
      <c r="J17" s="330">
        <f t="shared" si="0"/>
        <v>1379.0917199999999</v>
      </c>
      <c r="K17" s="330">
        <f t="shared" si="0"/>
        <v>1322.6297119036376</v>
      </c>
      <c r="L17" s="330">
        <f t="shared" si="0"/>
        <v>1329.1391155948832</v>
      </c>
      <c r="M17" s="330">
        <f t="shared" si="0"/>
        <v>1262.190720206064</v>
      </c>
      <c r="N17" s="330">
        <f t="shared" si="0"/>
        <v>1295.3150014123948</v>
      </c>
      <c r="O17" s="330">
        <f t="shared" si="0"/>
        <v>1330.1127952774925</v>
      </c>
      <c r="P17" s="330">
        <f t="shared" si="0"/>
        <v>1358.8674660209899</v>
      </c>
      <c r="Q17" s="330">
        <f t="shared" si="0"/>
        <v>1382.1289424018883</v>
      </c>
    </row>
    <row r="18" spans="1:17" s="305" customFormat="1" x14ac:dyDescent="0.2">
      <c r="A18" s="771"/>
      <c r="B18" s="774"/>
      <c r="C18" s="322" t="s">
        <v>820</v>
      </c>
      <c r="D18" s="178">
        <v>179.4</v>
      </c>
      <c r="E18" s="178">
        <f>638.77-598.93</f>
        <v>39.840000000000032</v>
      </c>
      <c r="F18" s="178">
        <f>'[25]F1 2009-10'!S46</f>
        <v>314.06599999999992</v>
      </c>
      <c r="G18" s="178">
        <f>'[25]F1 2010-11'!S49</f>
        <v>507.26036055537452</v>
      </c>
      <c r="H18" s="178">
        <f>[24]Workings!H228</f>
        <v>671.16</v>
      </c>
      <c r="I18" s="178">
        <f>[24]Workings!I228</f>
        <v>725.34</v>
      </c>
      <c r="J18" s="178">
        <f>[24]Workings!J228</f>
        <v>878.55</v>
      </c>
      <c r="K18" s="178">
        <f>[24]Workings!K228</f>
        <v>962.33736544191834</v>
      </c>
      <c r="L18" s="178">
        <f>[24]Workings!L228</f>
        <v>907.11798961695899</v>
      </c>
      <c r="M18" s="178">
        <f>[24]Workings!M228</f>
        <v>874.04218965635357</v>
      </c>
      <c r="N18" s="178">
        <f>[24]Workings!N228</f>
        <v>886.76739412507845</v>
      </c>
      <c r="O18" s="178">
        <f>[24]Workings!O228</f>
        <v>899.08332671429832</v>
      </c>
      <c r="P18" s="178">
        <f>[24]Workings!P228</f>
        <v>911.67869906949454</v>
      </c>
      <c r="Q18" s="178">
        <f>[24]Workings!Q228</f>
        <v>924.65422157911473</v>
      </c>
    </row>
    <row r="19" spans="1:17" s="305" customFormat="1" x14ac:dyDescent="0.2">
      <c r="A19" s="771"/>
      <c r="B19" s="774"/>
      <c r="C19" s="322" t="s">
        <v>125</v>
      </c>
      <c r="D19" s="852">
        <f>[25]F1c!F10</f>
        <v>15.46</v>
      </c>
      <c r="E19" s="852">
        <f>[25]F1c!I10</f>
        <v>33.79</v>
      </c>
      <c r="F19" s="852">
        <f>[25]F1c!L10</f>
        <v>43.84</v>
      </c>
      <c r="G19" s="178">
        <f>[25]F1e!O113</f>
        <v>18.5512154</v>
      </c>
      <c r="H19" s="178"/>
      <c r="I19" s="178">
        <f>[24]Workings!I229</f>
        <v>15.04</v>
      </c>
      <c r="J19" s="178">
        <f>[24]Workings!J229</f>
        <v>48.41</v>
      </c>
      <c r="K19" s="178">
        <f>[24]Workings!K229</f>
        <v>23.774131790919999</v>
      </c>
      <c r="L19" s="178">
        <f>[24]Workings!L229</f>
        <v>24.3586895615</v>
      </c>
      <c r="M19" s="178">
        <f>[24]Workings!M229</f>
        <v>24.251991839917491</v>
      </c>
      <c r="N19" s="178">
        <f>[24]Workings!N229</f>
        <v>24.494511758316662</v>
      </c>
      <c r="O19" s="178">
        <f>[24]Workings!O229</f>
        <v>24.739456875899833</v>
      </c>
      <c r="P19" s="178">
        <f>[24]Workings!P229</f>
        <v>24.986851444658825</v>
      </c>
      <c r="Q19" s="178">
        <f>[24]Workings!Q229</f>
        <v>25.236719959105422</v>
      </c>
    </row>
    <row r="20" spans="1:17" s="305" customFormat="1" x14ac:dyDescent="0.2">
      <c r="A20" s="771"/>
      <c r="B20" s="774"/>
      <c r="C20" s="322" t="s">
        <v>821</v>
      </c>
      <c r="D20" s="853"/>
      <c r="E20" s="853"/>
      <c r="F20" s="853"/>
      <c r="G20" s="852">
        <f>[25]F1c!O10+[25]F1c!O12</f>
        <v>0.87091490000000005</v>
      </c>
      <c r="H20" s="327"/>
      <c r="I20" s="327">
        <f>[24]Workings!I230</f>
        <v>42.45</v>
      </c>
      <c r="J20" s="327">
        <f>[24]Workings!J230</f>
        <v>0</v>
      </c>
      <c r="K20" s="327">
        <f>[24]Workings!K230</f>
        <v>44.089333321319991</v>
      </c>
      <c r="L20" s="327">
        <f>[24]Workings!L230</f>
        <v>91.020152912919997</v>
      </c>
      <c r="M20" s="327">
        <f>[24]Workings!M230</f>
        <v>50.508847465619198</v>
      </c>
      <c r="N20" s="327">
        <f>[24]Workings!N230</f>
        <v>50.514572040275389</v>
      </c>
      <c r="O20" s="327">
        <f>[24]Workings!O230</f>
        <v>50.520353860678149</v>
      </c>
      <c r="P20" s="327">
        <f>[24]Workings!P230</f>
        <v>50.526193499284929</v>
      </c>
      <c r="Q20" s="327">
        <f>[24]Workings!Q230</f>
        <v>50.532091534277775</v>
      </c>
    </row>
    <row r="21" spans="1:17" s="305" customFormat="1" x14ac:dyDescent="0.2">
      <c r="A21" s="771"/>
      <c r="B21" s="774"/>
      <c r="C21" s="322" t="s">
        <v>822</v>
      </c>
      <c r="D21" s="853"/>
      <c r="E21" s="853"/>
      <c r="F21" s="853"/>
      <c r="G21" s="854"/>
      <c r="H21" s="327"/>
      <c r="I21" s="327">
        <f>[24]Workings!I231</f>
        <v>0</v>
      </c>
      <c r="J21" s="327">
        <f>[24]Workings!J231</f>
        <v>0</v>
      </c>
      <c r="K21" s="327">
        <f>[24]Workings!K231</f>
        <v>0.53909290399999998</v>
      </c>
      <c r="L21" s="327">
        <f>[24]Workings!L231</f>
        <v>0.53042274599999994</v>
      </c>
      <c r="M21" s="327">
        <f>[24]Workings!M231</f>
        <v>0.54992867137040002</v>
      </c>
      <c r="N21" s="327">
        <f>[24]Workings!N231</f>
        <v>0.55542795808410395</v>
      </c>
      <c r="O21" s="327">
        <f>[24]Workings!O231</f>
        <v>0.56098223766494504</v>
      </c>
      <c r="P21" s="327">
        <f>[24]Workings!P231</f>
        <v>0.56659206004159446</v>
      </c>
      <c r="Q21" s="327">
        <f>[24]Workings!Q231</f>
        <v>0.5722579806420105</v>
      </c>
    </row>
    <row r="22" spans="1:17" s="305" customFormat="1" x14ac:dyDescent="0.2">
      <c r="A22" s="314"/>
      <c r="B22" s="314"/>
      <c r="C22" s="322" t="s">
        <v>823</v>
      </c>
      <c r="D22" s="854"/>
      <c r="E22" s="854"/>
      <c r="F22" s="854"/>
      <c r="G22" s="327">
        <f>[25]F1c!O11</f>
        <v>22.3042652</v>
      </c>
      <c r="H22" s="327"/>
      <c r="I22" s="327"/>
      <c r="J22" s="327"/>
      <c r="K22" s="327"/>
      <c r="L22" s="327"/>
      <c r="M22" s="327"/>
      <c r="N22" s="327"/>
      <c r="O22" s="327"/>
      <c r="P22" s="327"/>
      <c r="Q22" s="327"/>
    </row>
    <row r="23" spans="1:17" s="305" customFormat="1" x14ac:dyDescent="0.2">
      <c r="A23" s="314"/>
      <c r="B23" s="314"/>
      <c r="C23" s="322" t="s">
        <v>127</v>
      </c>
      <c r="D23" s="327">
        <f>[24]Workings!D232</f>
        <v>77.222187000000005</v>
      </c>
      <c r="E23" s="327">
        <f>[24]Workings!E232</f>
        <v>80.485251000000005</v>
      </c>
      <c r="F23" s="327">
        <f>[24]Workings!F232</f>
        <v>142.7586507</v>
      </c>
      <c r="G23" s="327">
        <f>[24]Workings!G232</f>
        <v>107.925163</v>
      </c>
      <c r="H23" s="327">
        <f>[24]Workings!H232</f>
        <v>131.91999999999999</v>
      </c>
      <c r="I23" s="327">
        <f>[24]Workings!I232</f>
        <v>141.953</v>
      </c>
      <c r="J23" s="327">
        <f>[24]Workings!J232</f>
        <v>148.12</v>
      </c>
      <c r="K23" s="327">
        <f>[24]Workings!K232</f>
        <v>158.99520000000001</v>
      </c>
      <c r="L23" s="327">
        <f>[24]Workings!L232</f>
        <v>171.8</v>
      </c>
      <c r="M23" s="327">
        <f>[24]Workings!M232</f>
        <v>168.67800767999998</v>
      </c>
      <c r="N23" s="327">
        <f>[24]Workings!N232</f>
        <v>173.73834791039999</v>
      </c>
      <c r="O23" s="327">
        <f>[24]Workings!O232</f>
        <v>178.950498347712</v>
      </c>
      <c r="P23" s="327">
        <f>[24]Workings!P232</f>
        <v>184.31901329814335</v>
      </c>
      <c r="Q23" s="327">
        <f>[24]Workings!Q232</f>
        <v>189.84858369708766</v>
      </c>
    </row>
    <row r="24" spans="1:17" s="305" customFormat="1" x14ac:dyDescent="0.2">
      <c r="A24" s="314"/>
      <c r="B24" s="314"/>
      <c r="C24" s="322" t="s">
        <v>824</v>
      </c>
      <c r="D24" s="327">
        <f>[25]F2a!G57</f>
        <v>13.49316</v>
      </c>
      <c r="E24" s="327">
        <f>[25]F2a!J58</f>
        <v>17.425799999999999</v>
      </c>
      <c r="F24" s="327">
        <f>[25]F2a!M58</f>
        <v>23.849639999999997</v>
      </c>
      <c r="G24" s="327">
        <f>[25]F2a!P57</f>
        <v>31.793759999999995</v>
      </c>
      <c r="H24" s="327">
        <f>[24]Workings!H94</f>
        <v>35.795519999999996</v>
      </c>
      <c r="I24" s="327">
        <f>[24]Workings!I94</f>
        <v>39.009779999999999</v>
      </c>
      <c r="J24" s="327">
        <f>[24]Workings!J94</f>
        <v>40.221719999999998</v>
      </c>
      <c r="K24" s="327">
        <f>[24]Workings!K94</f>
        <v>30.703759511057996</v>
      </c>
      <c r="L24" s="327">
        <f>[24]Workings!L94</f>
        <v>31.851709162937993</v>
      </c>
      <c r="M24" s="327">
        <f>[24]Workings!M94</f>
        <v>34.305147405359989</v>
      </c>
      <c r="N24" s="327">
        <f>[24]Workings!N94</f>
        <v>38.713619792159996</v>
      </c>
      <c r="O24" s="327">
        <f>[24]Workings!O94</f>
        <v>43.696455590159992</v>
      </c>
      <c r="P24" s="327">
        <f>[24]Workings!P94</f>
        <v>47.27769566616</v>
      </c>
      <c r="Q24" s="327">
        <f>[24]Workings!Q94</f>
        <v>49.523549384160006</v>
      </c>
    </row>
    <row r="25" spans="1:17" s="305" customFormat="1" x14ac:dyDescent="0.2">
      <c r="A25" s="314"/>
      <c r="B25" s="314"/>
      <c r="C25" s="322" t="s">
        <v>825</v>
      </c>
      <c r="D25" s="327">
        <f>[25]F11b!D11</f>
        <v>46.71</v>
      </c>
      <c r="E25" s="327">
        <v>45.37</v>
      </c>
      <c r="F25" s="327">
        <v>45.37</v>
      </c>
      <c r="G25" s="327">
        <f>[25]F11b!G11</f>
        <v>82.752053899999993</v>
      </c>
      <c r="H25" s="327">
        <f>[24]Workings!H234</f>
        <v>45.37</v>
      </c>
      <c r="I25" s="327">
        <f>[24]Workings!I234</f>
        <v>45.37</v>
      </c>
      <c r="J25" s="327">
        <f>[24]Workings!J234</f>
        <v>163.54</v>
      </c>
      <c r="K25" s="327">
        <f>[24]Workings!K234</f>
        <v>45.37</v>
      </c>
      <c r="L25" s="327">
        <f>[24]Workings!L234</f>
        <v>45.37</v>
      </c>
      <c r="M25" s="327">
        <f>[24]Workings!M234</f>
        <v>45.37</v>
      </c>
      <c r="N25" s="327">
        <f>[24]Workings!N234</f>
        <v>45.37</v>
      </c>
      <c r="O25" s="327">
        <f>[24]Workings!O234</f>
        <v>45.37</v>
      </c>
      <c r="P25" s="327">
        <f>[24]Workings!P234</f>
        <v>45.37</v>
      </c>
      <c r="Q25" s="327">
        <f>[24]Workings!Q234</f>
        <v>45.37</v>
      </c>
    </row>
    <row r="26" spans="1:17" s="305" customFormat="1" x14ac:dyDescent="0.2">
      <c r="A26" s="314"/>
      <c r="B26" s="314"/>
      <c r="C26" s="322" t="s">
        <v>826</v>
      </c>
      <c r="D26" s="327">
        <v>0</v>
      </c>
      <c r="E26" s="327">
        <v>0</v>
      </c>
      <c r="F26" s="327">
        <v>0</v>
      </c>
      <c r="G26" s="775">
        <v>0</v>
      </c>
      <c r="H26" s="775">
        <v>0</v>
      </c>
      <c r="I26" s="775">
        <v>0</v>
      </c>
      <c r="J26" s="775">
        <v>0</v>
      </c>
      <c r="K26" s="775">
        <v>0</v>
      </c>
      <c r="L26" s="775">
        <v>0</v>
      </c>
      <c r="M26" s="775">
        <v>0</v>
      </c>
      <c r="N26" s="775">
        <v>0</v>
      </c>
      <c r="O26" s="775">
        <v>0</v>
      </c>
      <c r="P26" s="775">
        <v>0</v>
      </c>
      <c r="Q26" s="775">
        <v>0</v>
      </c>
    </row>
    <row r="27" spans="1:17" s="305" customFormat="1" x14ac:dyDescent="0.2">
      <c r="A27" s="314"/>
      <c r="B27" s="314"/>
      <c r="C27" s="322" t="s">
        <v>827</v>
      </c>
      <c r="D27" s="327">
        <f>[25]F14!D37</f>
        <v>0</v>
      </c>
      <c r="E27" s="327">
        <f>[25]F14!E37</f>
        <v>0</v>
      </c>
      <c r="F27" s="327">
        <v>48.42</v>
      </c>
      <c r="G27" s="775">
        <f>[25]F14!G37</f>
        <v>76.189224244199991</v>
      </c>
      <c r="H27" s="775">
        <f>[24]Workings!H235</f>
        <v>88.91962827239999</v>
      </c>
      <c r="I27" s="775">
        <f>[24]Workings!I235</f>
        <v>96.887452979999964</v>
      </c>
      <c r="J27" s="775">
        <f>[24]Workings!J235</f>
        <v>100.25</v>
      </c>
      <c r="K27" s="775">
        <f>[24]Workings!K235</f>
        <v>56.820828934421336</v>
      </c>
      <c r="L27" s="775">
        <f>[24]Workings!L235</f>
        <v>57.09015159456613</v>
      </c>
      <c r="M27" s="775">
        <f>[24]Workings!M235</f>
        <v>64.484607487443569</v>
      </c>
      <c r="N27" s="775">
        <f>[24]Workings!N235</f>
        <v>75.161127828080183</v>
      </c>
      <c r="O27" s="775">
        <f>[24]Workings!O235</f>
        <v>87.191721651079334</v>
      </c>
      <c r="P27" s="775">
        <f>[24]Workings!P235</f>
        <v>94.142420983206947</v>
      </c>
      <c r="Q27" s="775">
        <f>[24]Workings!Q235</f>
        <v>96.391518267500473</v>
      </c>
    </row>
    <row r="28" spans="1:17" s="305" customFormat="1" x14ac:dyDescent="0.2">
      <c r="A28" s="314"/>
      <c r="B28" s="314"/>
      <c r="C28" s="314" t="s">
        <v>147</v>
      </c>
      <c r="D28" s="327">
        <f>[25]F10!D13</f>
        <v>0</v>
      </c>
      <c r="E28" s="327">
        <f>[25]F10!E13</f>
        <v>0</v>
      </c>
      <c r="F28" s="327">
        <f>[25]F10!F13</f>
        <v>0</v>
      </c>
      <c r="G28" s="775">
        <f>[25]F10!G13</f>
        <v>0</v>
      </c>
      <c r="H28" s="775">
        <v>0</v>
      </c>
      <c r="I28" s="775">
        <v>0</v>
      </c>
      <c r="J28" s="775">
        <v>0</v>
      </c>
      <c r="K28" s="775">
        <v>0</v>
      </c>
      <c r="L28" s="775">
        <v>0</v>
      </c>
      <c r="M28" s="775">
        <v>0</v>
      </c>
      <c r="N28" s="775">
        <v>0</v>
      </c>
      <c r="O28" s="775">
        <v>0</v>
      </c>
      <c r="P28" s="775">
        <v>0</v>
      </c>
      <c r="Q28" s="775">
        <v>0</v>
      </c>
    </row>
    <row r="29" spans="1:17" s="305" customFormat="1" x14ac:dyDescent="0.2">
      <c r="A29" s="314"/>
      <c r="B29" s="314"/>
      <c r="C29" s="402" t="s">
        <v>828</v>
      </c>
      <c r="D29" s="327">
        <v>21.77</v>
      </c>
      <c r="E29" s="327">
        <v>0</v>
      </c>
      <c r="F29" s="327"/>
      <c r="G29" s="775">
        <v>-0.58541299999999996</v>
      </c>
      <c r="H29" s="775"/>
      <c r="I29" s="775"/>
      <c r="J29" s="775"/>
      <c r="K29" s="775"/>
      <c r="L29" s="775"/>
      <c r="M29" s="775"/>
      <c r="N29" s="775"/>
      <c r="O29" s="775"/>
      <c r="P29" s="775"/>
      <c r="Q29" s="775"/>
    </row>
    <row r="30" spans="1:17" s="305" customFormat="1" x14ac:dyDescent="0.2">
      <c r="A30" s="314"/>
      <c r="B30" s="314"/>
      <c r="C30" s="314" t="s">
        <v>829</v>
      </c>
      <c r="D30" s="327"/>
      <c r="E30" s="327"/>
      <c r="F30" s="327">
        <v>35.31</v>
      </c>
      <c r="G30" s="775"/>
      <c r="H30" s="775"/>
      <c r="I30" s="775"/>
      <c r="J30" s="775"/>
      <c r="K30" s="775"/>
      <c r="L30" s="775"/>
      <c r="M30" s="775"/>
      <c r="N30" s="775"/>
      <c r="O30" s="775"/>
      <c r="P30" s="775"/>
      <c r="Q30" s="775"/>
    </row>
    <row r="31" spans="1:17" s="305" customFormat="1" x14ac:dyDescent="0.2">
      <c r="A31" s="314"/>
      <c r="B31" s="314"/>
      <c r="C31" s="314"/>
      <c r="D31" s="327"/>
      <c r="E31" s="327"/>
      <c r="F31" s="327"/>
      <c r="G31" s="775"/>
      <c r="H31" s="775"/>
      <c r="I31" s="775"/>
      <c r="J31" s="775"/>
      <c r="K31" s="775"/>
      <c r="L31" s="775"/>
      <c r="M31" s="775"/>
      <c r="N31" s="775"/>
      <c r="O31" s="775"/>
      <c r="P31" s="775"/>
      <c r="Q31" s="775"/>
    </row>
    <row r="32" spans="1:17" x14ac:dyDescent="0.2">
      <c r="A32" s="771"/>
      <c r="B32" s="321" t="s">
        <v>122</v>
      </c>
      <c r="C32" s="320" t="s">
        <v>606</v>
      </c>
      <c r="D32" s="330">
        <f>SUM(D33:D34)</f>
        <v>0</v>
      </c>
      <c r="E32" s="330">
        <f t="shared" ref="E32:Q32" si="1">SUM(E33:E34)</f>
        <v>8.23</v>
      </c>
      <c r="F32" s="330">
        <f t="shared" si="1"/>
        <v>8.9567113700000007</v>
      </c>
      <c r="G32" s="330">
        <f t="shared" si="1"/>
        <v>14.890699779999998</v>
      </c>
      <c r="H32" s="330">
        <f t="shared" si="1"/>
        <v>29.61</v>
      </c>
      <c r="I32" s="330">
        <f t="shared" si="1"/>
        <v>18.18</v>
      </c>
      <c r="J32" s="330">
        <f t="shared" si="1"/>
        <v>6.8886004829999994</v>
      </c>
      <c r="K32" s="330">
        <f t="shared" si="1"/>
        <v>5.9609999999999985</v>
      </c>
      <c r="L32" s="330">
        <f t="shared" si="1"/>
        <v>5.9610000000000003</v>
      </c>
      <c r="M32" s="330">
        <f t="shared" si="1"/>
        <v>6.4080749999999984</v>
      </c>
      <c r="N32" s="330">
        <f t="shared" si="1"/>
        <v>6.888680625000001</v>
      </c>
      <c r="O32" s="330">
        <f t="shared" si="1"/>
        <v>7.4053316718749986</v>
      </c>
      <c r="P32" s="330">
        <f t="shared" si="1"/>
        <v>7.9607315472656239</v>
      </c>
      <c r="Q32" s="330">
        <f t="shared" si="1"/>
        <v>8.5577864133105486</v>
      </c>
    </row>
    <row r="33" spans="1:18" x14ac:dyDescent="0.2">
      <c r="A33" s="771"/>
      <c r="B33" s="774"/>
      <c r="C33" s="322" t="s">
        <v>830</v>
      </c>
      <c r="D33" s="178">
        <f>[25]F11!D37+[25]F11a!D27</f>
        <v>0</v>
      </c>
      <c r="E33" s="178">
        <f>[25]F11!E37+[25]F11a!E27</f>
        <v>8.23</v>
      </c>
      <c r="F33" s="178">
        <f>[25]F11!F37+[25]F11a!F27</f>
        <v>8.9567113700000007</v>
      </c>
      <c r="G33" s="178">
        <f>[25]F11!G37+[25]F11a!G27</f>
        <v>14.890699779999998</v>
      </c>
      <c r="H33" s="178">
        <f>[24]Workings!H237</f>
        <v>29.61</v>
      </c>
      <c r="I33" s="178">
        <f>[24]Workings!I237</f>
        <v>18.18</v>
      </c>
      <c r="J33" s="178">
        <f>[24]Workings!J237</f>
        <v>6.8886004829999994</v>
      </c>
      <c r="K33" s="178">
        <f>[24]Workings!K237</f>
        <v>5.9609999999999985</v>
      </c>
      <c r="L33" s="178">
        <f>[24]Workings!L237</f>
        <v>5.9610000000000003</v>
      </c>
      <c r="M33" s="178">
        <f>[24]Workings!M237</f>
        <v>6.4080749999999984</v>
      </c>
      <c r="N33" s="178">
        <f>[24]Workings!N237</f>
        <v>6.888680625000001</v>
      </c>
      <c r="O33" s="178">
        <f>[24]Workings!O237</f>
        <v>7.4053316718749986</v>
      </c>
      <c r="P33" s="178">
        <f>[24]Workings!P237</f>
        <v>7.9607315472656239</v>
      </c>
      <c r="Q33" s="178">
        <f>[24]Workings!Q237</f>
        <v>8.5577864133105486</v>
      </c>
    </row>
    <row r="34" spans="1:18" x14ac:dyDescent="0.2">
      <c r="A34" s="771"/>
      <c r="B34" s="320"/>
      <c r="C34" s="322" t="s">
        <v>119</v>
      </c>
      <c r="D34" s="178"/>
      <c r="E34" s="178"/>
      <c r="F34" s="178"/>
      <c r="G34" s="178"/>
      <c r="H34" s="178"/>
      <c r="I34" s="178"/>
      <c r="J34" s="178"/>
      <c r="K34" s="178"/>
      <c r="L34" s="178"/>
      <c r="M34" s="178"/>
      <c r="N34" s="178"/>
      <c r="O34" s="178"/>
      <c r="P34" s="178"/>
      <c r="Q34" s="178"/>
      <c r="R34" s="777"/>
    </row>
    <row r="35" spans="1:18" x14ac:dyDescent="0.2">
      <c r="A35" s="771"/>
      <c r="B35" s="320"/>
      <c r="C35" s="320"/>
      <c r="D35" s="178"/>
      <c r="E35" s="178"/>
      <c r="F35" s="178"/>
      <c r="G35" s="178"/>
      <c r="H35" s="178"/>
      <c r="I35" s="178"/>
      <c r="J35" s="178"/>
      <c r="K35" s="178"/>
      <c r="L35" s="178"/>
      <c r="M35" s="178"/>
      <c r="N35" s="178"/>
      <c r="O35" s="178"/>
      <c r="P35" s="178"/>
      <c r="Q35" s="178"/>
    </row>
    <row r="36" spans="1:18" x14ac:dyDescent="0.2">
      <c r="A36" s="771"/>
      <c r="B36" s="320"/>
      <c r="C36" s="320" t="s">
        <v>831</v>
      </c>
      <c r="D36" s="344">
        <f>D17-D32</f>
        <v>354.05534699999998</v>
      </c>
      <c r="E36" s="344">
        <f t="shared" ref="E36:F36" si="2">E17-E32</f>
        <v>208.68105100000005</v>
      </c>
      <c r="F36" s="344">
        <f t="shared" si="2"/>
        <v>644.65757932999986</v>
      </c>
      <c r="G36" s="344">
        <f>G17-G32</f>
        <v>832.17084441957456</v>
      </c>
      <c r="H36" s="344">
        <f t="shared" ref="H36:L36" si="3">H17-H32</f>
        <v>943.55514827239995</v>
      </c>
      <c r="I36" s="344">
        <f t="shared" si="3"/>
        <v>1087.8702329799999</v>
      </c>
      <c r="J36" s="344">
        <f t="shared" si="3"/>
        <v>1372.203119517</v>
      </c>
      <c r="K36" s="344">
        <f t="shared" si="3"/>
        <v>1316.6687119036376</v>
      </c>
      <c r="L36" s="344">
        <f t="shared" si="3"/>
        <v>1323.1781155948831</v>
      </c>
      <c r="M36" s="344">
        <f>M17-M32</f>
        <v>1255.782645206064</v>
      </c>
      <c r="N36" s="344">
        <f>N17-N32</f>
        <v>1288.4263207873948</v>
      </c>
      <c r="O36" s="344">
        <f t="shared" ref="O36:Q36" si="4">O17-O32</f>
        <v>1322.7074636056175</v>
      </c>
      <c r="P36" s="344">
        <f t="shared" si="4"/>
        <v>1350.9067344737243</v>
      </c>
      <c r="Q36" s="344">
        <f t="shared" si="4"/>
        <v>1373.5711559885776</v>
      </c>
    </row>
    <row r="37" spans="1:18" s="305" customFormat="1" x14ac:dyDescent="0.2">
      <c r="A37" s="319"/>
      <c r="B37" s="319"/>
      <c r="C37" s="319"/>
      <c r="D37" s="764"/>
      <c r="E37" s="764"/>
      <c r="F37" s="764"/>
      <c r="G37" s="765"/>
      <c r="H37" s="765"/>
      <c r="I37" s="765"/>
      <c r="J37" s="765"/>
      <c r="K37" s="765"/>
      <c r="L37" s="765"/>
      <c r="M37" s="765"/>
      <c r="N37" s="765"/>
      <c r="O37" s="765"/>
      <c r="P37" s="765"/>
    </row>
    <row r="38" spans="1:18" s="305" customFormat="1" x14ac:dyDescent="0.2">
      <c r="D38" s="776"/>
      <c r="E38" s="776"/>
      <c r="F38" s="776"/>
      <c r="G38" s="776"/>
      <c r="H38" s="776"/>
      <c r="I38" s="776"/>
      <c r="J38" s="776"/>
      <c r="K38" s="776"/>
      <c r="L38" s="778"/>
      <c r="M38" s="778"/>
      <c r="N38" s="778"/>
      <c r="O38" s="778"/>
      <c r="P38" s="778"/>
      <c r="Q38" s="779"/>
    </row>
    <row r="39" spans="1:18" x14ac:dyDescent="0.2">
      <c r="L39" s="778"/>
      <c r="M39" s="778"/>
      <c r="N39" s="778"/>
      <c r="O39" s="778"/>
      <c r="P39" s="778"/>
      <c r="Q39" s="778"/>
    </row>
    <row r="40" spans="1:18" x14ac:dyDescent="0.2">
      <c r="C40" s="780"/>
    </row>
  </sheetData>
  <mergeCells count="5">
    <mergeCell ref="M10:Q10"/>
    <mergeCell ref="D19:D22"/>
    <mergeCell ref="E19:E22"/>
    <mergeCell ref="F19:F22"/>
    <mergeCell ref="G20:G21"/>
  </mergeCells>
  <pageMargins left="0.75" right="0.75" top="1" bottom="1" header="0.5" footer="0.5"/>
  <pageSetup scale="4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4"/>
  <sheetViews>
    <sheetView zoomScale="80" zoomScaleNormal="80" workbookViewId="0">
      <selection activeCell="B2" sqref="B2:R34"/>
    </sheetView>
  </sheetViews>
  <sheetFormatPr defaultRowHeight="15" x14ac:dyDescent="0.25"/>
  <cols>
    <col min="1" max="2" width="9.140625" style="74"/>
    <col min="3" max="3" width="42.5703125" style="74" customWidth="1"/>
    <col min="4" max="8" width="9.140625" style="74"/>
    <col min="9" max="9" width="12.28515625" style="74" customWidth="1"/>
    <col min="10" max="10" width="11.140625" style="74" customWidth="1"/>
    <col min="11" max="11" width="10.85546875" style="74" customWidth="1"/>
    <col min="12" max="12" width="10.28515625" style="74" customWidth="1"/>
    <col min="13" max="13" width="9.140625" style="74"/>
    <col min="14" max="14" width="11.140625" style="74" customWidth="1"/>
    <col min="15" max="15" width="11" style="74" customWidth="1"/>
    <col min="16" max="16" width="10.85546875" style="74" customWidth="1"/>
    <col min="17" max="17" width="12.28515625" style="74" customWidth="1"/>
    <col min="18" max="18" width="10.42578125" style="74" customWidth="1"/>
    <col min="19" max="16384" width="9.140625" style="74"/>
  </cols>
  <sheetData>
    <row r="2" spans="2:18" ht="18" x14ac:dyDescent="0.25">
      <c r="C2" s="389" t="s">
        <v>0</v>
      </c>
      <c r="M2" s="74" t="s">
        <v>191</v>
      </c>
      <c r="N2" s="81">
        <v>3.7600000000000001E-2</v>
      </c>
    </row>
    <row r="3" spans="2:18" x14ac:dyDescent="0.25">
      <c r="M3" s="74" t="s">
        <v>192</v>
      </c>
      <c r="N3" s="82">
        <v>7.0000000000000001E-3</v>
      </c>
    </row>
    <row r="4" spans="2:18" s="76" customFormat="1" ht="90" x14ac:dyDescent="0.25">
      <c r="B4" s="77" t="s">
        <v>151</v>
      </c>
      <c r="C4" s="77" t="s">
        <v>152</v>
      </c>
      <c r="D4" s="77" t="s">
        <v>153</v>
      </c>
      <c r="E4" s="77" t="s">
        <v>154</v>
      </c>
      <c r="F4" s="77" t="s">
        <v>155</v>
      </c>
      <c r="G4" s="77" t="s">
        <v>156</v>
      </c>
      <c r="H4" s="77" t="s">
        <v>157</v>
      </c>
      <c r="I4" s="77" t="s">
        <v>158</v>
      </c>
      <c r="J4" s="77" t="s">
        <v>159</v>
      </c>
      <c r="K4" s="77" t="s">
        <v>160</v>
      </c>
      <c r="L4" s="77" t="s">
        <v>161</v>
      </c>
      <c r="M4" s="77" t="s">
        <v>162</v>
      </c>
      <c r="N4" s="77" t="s">
        <v>163</v>
      </c>
      <c r="O4" s="77" t="s">
        <v>164</v>
      </c>
      <c r="P4" s="77" t="s">
        <v>165</v>
      </c>
      <c r="Q4" s="77" t="s">
        <v>166</v>
      </c>
      <c r="R4" s="77" t="s">
        <v>167</v>
      </c>
    </row>
    <row r="5" spans="2:18" x14ac:dyDescent="0.25">
      <c r="C5" s="75" t="s">
        <v>168</v>
      </c>
    </row>
    <row r="6" spans="2:18" x14ac:dyDescent="0.25">
      <c r="C6" s="78" t="s">
        <v>184</v>
      </c>
      <c r="D6" s="79">
        <f>'[24]Cost of Power'!$F5</f>
        <v>478.44740399999995</v>
      </c>
      <c r="E6" s="79">
        <f>'[24]Cost of Power'!$O$5</f>
        <v>60.054790500000003</v>
      </c>
      <c r="F6" s="79">
        <f>'[24]Cost of Power'!$X$5</f>
        <v>210.10081719999999</v>
      </c>
      <c r="G6" s="79">
        <f>'[24]Cost of Power'!$AG$5</f>
        <v>0.27828779999999997</v>
      </c>
      <c r="H6" s="79"/>
      <c r="I6" s="79"/>
      <c r="J6" s="79"/>
      <c r="K6" s="79"/>
      <c r="L6" s="74">
        <f>SUM(E6:K6)</f>
        <v>270.43389550000001</v>
      </c>
      <c r="M6" s="74">
        <f t="shared" ref="M6:M10" si="0">L6/D6*10</f>
        <v>5.6523223501490669</v>
      </c>
      <c r="N6" s="74">
        <f>D6-P6</f>
        <v>3.3491318279999973</v>
      </c>
      <c r="P6" s="74">
        <f>D6*(1-N$3)</f>
        <v>475.09827217199995</v>
      </c>
      <c r="Q6" s="74">
        <f>O6+L6</f>
        <v>270.43389550000001</v>
      </c>
    </row>
    <row r="7" spans="2:18" x14ac:dyDescent="0.25">
      <c r="C7" s="78" t="s">
        <v>189</v>
      </c>
      <c r="D7" s="79">
        <f>'[24]Cost of Power'!$F6</f>
        <v>757.1621449999999</v>
      </c>
      <c r="E7" s="79">
        <f>'[24]Cost of Power'!$O$6</f>
        <v>76.262444900000006</v>
      </c>
      <c r="F7" s="79">
        <f>'[24]Cost of Power'!$X$6</f>
        <v>289.24570820000002</v>
      </c>
      <c r="G7" s="79">
        <f>'[24]Cost of Power'!$AG$6</f>
        <v>0.17272689000000011</v>
      </c>
      <c r="H7" s="79"/>
      <c r="I7" s="79"/>
      <c r="J7" s="79"/>
      <c r="K7" s="79"/>
      <c r="L7" s="74">
        <f t="shared" ref="L7:L9" si="1">SUM(E7:K7)</f>
        <v>365.68087998999999</v>
      </c>
      <c r="M7" s="74">
        <f t="shared" si="0"/>
        <v>4.8296244391615755</v>
      </c>
      <c r="N7" s="74">
        <f t="shared" ref="N7:N9" si="2">D7-P7</f>
        <v>33.570146590436025</v>
      </c>
      <c r="P7" s="74">
        <f>D7*(1-N$3)*(1-N$2)</f>
        <v>723.59199840956387</v>
      </c>
      <c r="Q7" s="74">
        <f t="shared" ref="Q7:Q9" si="3">O7+L7</f>
        <v>365.68087998999999</v>
      </c>
    </row>
    <row r="8" spans="2:18" x14ac:dyDescent="0.25">
      <c r="C8" s="78" t="s">
        <v>185</v>
      </c>
      <c r="D8" s="79">
        <f>'[24]Cost of Power'!$F$9</f>
        <v>536.07796200000007</v>
      </c>
      <c r="E8" s="79">
        <f>'[24]Cost of Power'!$O$9</f>
        <v>65.067755846200015</v>
      </c>
      <c r="F8" s="79">
        <f>'[24]Cost of Power'!$X$9</f>
        <v>223.08072192290001</v>
      </c>
      <c r="G8" s="79">
        <f>'[24]Cost of Power'!$AG$9</f>
        <v>0</v>
      </c>
      <c r="H8" s="79"/>
      <c r="I8" s="79"/>
      <c r="J8" s="79"/>
      <c r="K8" s="79"/>
      <c r="L8" s="74">
        <f t="shared" si="1"/>
        <v>288.14847776910005</v>
      </c>
      <c r="M8" s="74">
        <f t="shared" si="0"/>
        <v>5.3751226163835479</v>
      </c>
      <c r="N8" s="74">
        <f t="shared" si="2"/>
        <v>3.752545734000023</v>
      </c>
      <c r="P8" s="74">
        <f t="shared" ref="P8:P9" si="4">D8*(1-N$3)</f>
        <v>532.32541626600005</v>
      </c>
      <c r="Q8" s="74">
        <f t="shared" si="3"/>
        <v>288.14847776910005</v>
      </c>
    </row>
    <row r="9" spans="2:18" x14ac:dyDescent="0.25">
      <c r="C9" s="78" t="s">
        <v>186</v>
      </c>
      <c r="D9" s="79">
        <f>'[24]Cost of Power'!$F$10</f>
        <v>120.32786399999999</v>
      </c>
      <c r="E9" s="79">
        <f>'[24]Cost of Power'!$O$10</f>
        <v>86.638180799999986</v>
      </c>
      <c r="F9" s="79">
        <f>'[24]Cost of Power'!$X$10</f>
        <v>37.313232300000003</v>
      </c>
      <c r="G9" s="79">
        <f>'[24]Cost of Power'!$AG$10</f>
        <v>0</v>
      </c>
      <c r="H9" s="79"/>
      <c r="I9" s="79"/>
      <c r="J9" s="79"/>
      <c r="K9" s="79"/>
      <c r="L9" s="74">
        <f t="shared" si="1"/>
        <v>123.9514131</v>
      </c>
      <c r="M9" s="74">
        <f t="shared" si="0"/>
        <v>10.301139651244869</v>
      </c>
      <c r="N9" s="74">
        <f t="shared" si="2"/>
        <v>0.84229504799999688</v>
      </c>
      <c r="P9" s="74">
        <f t="shared" si="4"/>
        <v>119.48556895199999</v>
      </c>
      <c r="Q9" s="74">
        <f t="shared" si="3"/>
        <v>123.9514131</v>
      </c>
    </row>
    <row r="10" spans="2:18" x14ac:dyDescent="0.25">
      <c r="C10" s="75" t="s">
        <v>169</v>
      </c>
      <c r="D10" s="75">
        <f>SUM(D6:D9)</f>
        <v>1892.0153749999999</v>
      </c>
      <c r="E10" s="75">
        <f t="shared" ref="E10:L10" si="5">SUM(E6:E9)</f>
        <v>288.02317204619999</v>
      </c>
      <c r="F10" s="75">
        <f t="shared" si="5"/>
        <v>759.74047962290001</v>
      </c>
      <c r="G10" s="75">
        <f t="shared" si="5"/>
        <v>0.45101469000000005</v>
      </c>
      <c r="H10" s="75">
        <f t="shared" si="5"/>
        <v>0</v>
      </c>
      <c r="I10" s="75">
        <f t="shared" si="5"/>
        <v>0</v>
      </c>
      <c r="J10" s="75">
        <f t="shared" si="5"/>
        <v>0</v>
      </c>
      <c r="K10" s="75">
        <f t="shared" si="5"/>
        <v>0</v>
      </c>
      <c r="L10" s="75">
        <f t="shared" si="5"/>
        <v>1048.2146663591002</v>
      </c>
      <c r="M10" s="74">
        <f t="shared" si="0"/>
        <v>5.5402016294878162</v>
      </c>
      <c r="N10" s="75">
        <f t="shared" ref="N10" si="6">SUM(N6:N9)</f>
        <v>41.514119200436042</v>
      </c>
      <c r="O10" s="75">
        <f t="shared" ref="O10" si="7">SUM(O6:O9)</f>
        <v>0</v>
      </c>
      <c r="P10" s="75">
        <f t="shared" ref="P10" si="8">SUM(P6:P9)</f>
        <v>1850.5012557995638</v>
      </c>
      <c r="Q10" s="75">
        <f t="shared" ref="Q10" si="9">SUM(Q6:Q9)</f>
        <v>1048.2146663591002</v>
      </c>
      <c r="R10" s="75">
        <f t="shared" ref="R10" si="10">SUM(R6:R9)</f>
        <v>0</v>
      </c>
    </row>
    <row r="12" spans="2:18" x14ac:dyDescent="0.25">
      <c r="C12" s="75" t="s">
        <v>170</v>
      </c>
      <c r="D12" s="79">
        <f>'[24]Cost of Power'!$F$14</f>
        <v>21.832494999999998</v>
      </c>
      <c r="E12" s="79"/>
      <c r="F12" s="79">
        <f>'[24]Cost of Power'!$X$14</f>
        <v>7.6155149999999994</v>
      </c>
      <c r="G12" s="79"/>
      <c r="H12" s="79"/>
      <c r="I12" s="79"/>
      <c r="J12" s="79"/>
      <c r="K12" s="79"/>
      <c r="L12" s="74">
        <f t="shared" ref="L12" si="11">SUM(E12:K12)</f>
        <v>7.6155149999999994</v>
      </c>
      <c r="M12" s="74">
        <f>L12/D12*10</f>
        <v>3.4881560719468845</v>
      </c>
      <c r="N12" s="74">
        <f t="shared" ref="N12" si="12">D12-P12</f>
        <v>0.15282746500000144</v>
      </c>
      <c r="P12" s="74">
        <f t="shared" ref="P12" si="13">D12*(1-N$3)</f>
        <v>21.679667534999997</v>
      </c>
      <c r="Q12" s="74">
        <f>O12+L12</f>
        <v>7.6155149999999994</v>
      </c>
    </row>
    <row r="13" spans="2:18" x14ac:dyDescent="0.25">
      <c r="D13" s="79"/>
      <c r="E13" s="79"/>
      <c r="F13" s="79"/>
      <c r="G13" s="79"/>
      <c r="H13" s="79"/>
      <c r="I13" s="79"/>
      <c r="J13" s="79"/>
      <c r="K13" s="79"/>
    </row>
    <row r="14" spans="2:18" x14ac:dyDescent="0.25">
      <c r="C14" s="74" t="s">
        <v>187</v>
      </c>
      <c r="D14" s="79">
        <f>SUM('[24]Short Term'!$D$18:$O$18)</f>
        <v>4.4760710000000001</v>
      </c>
      <c r="E14" s="79"/>
      <c r="F14" s="79">
        <f>SUM('[24]Short Term'!$D$19:$O$19)</f>
        <v>1.7362075999999997</v>
      </c>
      <c r="G14" s="79"/>
      <c r="H14" s="79"/>
      <c r="I14" s="79"/>
      <c r="J14" s="79"/>
      <c r="K14" s="79"/>
      <c r="L14" s="74">
        <f t="shared" ref="L14:L15" si="14">SUM(E14:K14)</f>
        <v>1.7362075999999997</v>
      </c>
      <c r="M14" s="74">
        <f t="shared" ref="M14:M16" si="15">L14/D14*10</f>
        <v>3.8788651922634818</v>
      </c>
      <c r="N14" s="74">
        <f t="shared" ref="N14:N15" si="16">D14-P14</f>
        <v>3.1332497000000181E-2</v>
      </c>
      <c r="P14" s="74">
        <f t="shared" ref="P14:P15" si="17">D14*(1-N$3)</f>
        <v>4.444738503</v>
      </c>
      <c r="Q14" s="74">
        <f t="shared" ref="Q14:Q15" si="18">O14+L14</f>
        <v>1.7362075999999997</v>
      </c>
    </row>
    <row r="15" spans="2:18" x14ac:dyDescent="0.25">
      <c r="C15" s="74" t="s">
        <v>188</v>
      </c>
      <c r="D15" s="79">
        <f>SUM('[24]Short Term'!$D$24:$O$24)</f>
        <v>0</v>
      </c>
      <c r="E15" s="79"/>
      <c r="F15" s="79">
        <f>SUM('[24]Short Term'!$D$25:$O$25)</f>
        <v>0</v>
      </c>
      <c r="G15" s="79"/>
      <c r="H15" s="79"/>
      <c r="I15" s="79"/>
      <c r="J15" s="79"/>
      <c r="K15" s="79"/>
      <c r="L15" s="74">
        <f t="shared" si="14"/>
        <v>0</v>
      </c>
      <c r="M15" s="74" t="e">
        <f t="shared" si="15"/>
        <v>#DIV/0!</v>
      </c>
      <c r="N15" s="74">
        <f t="shared" si="16"/>
        <v>0</v>
      </c>
      <c r="P15" s="74">
        <f t="shared" si="17"/>
        <v>0</v>
      </c>
      <c r="Q15" s="74">
        <f t="shared" si="18"/>
        <v>0</v>
      </c>
    </row>
    <row r="16" spans="2:18" x14ac:dyDescent="0.25">
      <c r="C16" s="75" t="s">
        <v>171</v>
      </c>
      <c r="D16" s="75">
        <f>D15+D14</f>
        <v>4.4760710000000001</v>
      </c>
      <c r="E16" s="75">
        <f t="shared" ref="E16:L16" si="19">E15+E14</f>
        <v>0</v>
      </c>
      <c r="F16" s="75">
        <f t="shared" si="19"/>
        <v>1.7362075999999997</v>
      </c>
      <c r="G16" s="75">
        <f t="shared" si="19"/>
        <v>0</v>
      </c>
      <c r="H16" s="75">
        <f t="shared" si="19"/>
        <v>0</v>
      </c>
      <c r="I16" s="75">
        <f t="shared" si="19"/>
        <v>0</v>
      </c>
      <c r="J16" s="75">
        <f t="shared" si="19"/>
        <v>0</v>
      </c>
      <c r="K16" s="75">
        <f t="shared" si="19"/>
        <v>0</v>
      </c>
      <c r="L16" s="75">
        <f t="shared" si="19"/>
        <v>1.7362075999999997</v>
      </c>
      <c r="M16" s="74">
        <f t="shared" si="15"/>
        <v>3.8788651922634818</v>
      </c>
      <c r="N16" s="75">
        <f t="shared" ref="N16" si="20">N15+N14</f>
        <v>3.1332497000000181E-2</v>
      </c>
      <c r="O16" s="75">
        <f t="shared" ref="O16" si="21">O15+O14</f>
        <v>0</v>
      </c>
      <c r="P16" s="75">
        <f t="shared" ref="P16" si="22">P15+P14</f>
        <v>4.444738503</v>
      </c>
      <c r="Q16" s="75">
        <f t="shared" ref="Q16" si="23">Q15+Q14</f>
        <v>1.7362075999999997</v>
      </c>
      <c r="R16" s="75">
        <f t="shared" ref="R16" si="24">R15+R14</f>
        <v>0</v>
      </c>
    </row>
    <row r="18" spans="3:18" x14ac:dyDescent="0.25">
      <c r="C18" s="75" t="s">
        <v>172</v>
      </c>
      <c r="D18" s="79"/>
      <c r="E18" s="79"/>
      <c r="F18" s="79"/>
      <c r="G18" s="79"/>
      <c r="H18" s="79"/>
      <c r="I18" s="79"/>
      <c r="J18" s="79"/>
      <c r="K18" s="79"/>
    </row>
    <row r="19" spans="3:18" x14ac:dyDescent="0.25">
      <c r="C19" s="75" t="s">
        <v>173</v>
      </c>
      <c r="D19" s="79">
        <f>'[24]Cost of Power'!$F$17</f>
        <v>18.262574000000001</v>
      </c>
      <c r="E19" s="79"/>
      <c r="F19" s="79">
        <f>'[24]Cost of Power'!$X$17</f>
        <v>5.03</v>
      </c>
      <c r="G19" s="79"/>
      <c r="H19" s="79"/>
      <c r="I19" s="79"/>
      <c r="J19" s="79"/>
      <c r="K19" s="79"/>
      <c r="L19" s="74">
        <f t="shared" ref="L19:L20" si="25">SUM(E19:K19)</f>
        <v>5.03</v>
      </c>
      <c r="M19" s="74">
        <f t="shared" ref="M19:M21" si="26">L19/D19*10</f>
        <v>2.7542667315133125</v>
      </c>
      <c r="N19" s="74">
        <f t="shared" ref="N19:N20" si="27">D19-P19</f>
        <v>0.1278380179999985</v>
      </c>
      <c r="P19" s="74">
        <f t="shared" ref="P19:P20" si="28">D19*(1-N$3)</f>
        <v>18.134735982000002</v>
      </c>
      <c r="Q19" s="74">
        <f t="shared" ref="Q19:Q20" si="29">O19+L19</f>
        <v>5.03</v>
      </c>
    </row>
    <row r="20" spans="3:18" x14ac:dyDescent="0.25">
      <c r="C20" s="75" t="s">
        <v>174</v>
      </c>
      <c r="D20" s="79">
        <f>'[24]Cost of Power'!$F$18</f>
        <v>0</v>
      </c>
      <c r="E20" s="79"/>
      <c r="F20" s="79"/>
      <c r="G20" s="79"/>
      <c r="H20" s="79"/>
      <c r="I20" s="79"/>
      <c r="J20" s="79"/>
      <c r="K20" s="79"/>
      <c r="L20" s="74">
        <f t="shared" si="25"/>
        <v>0</v>
      </c>
      <c r="M20" s="74" t="e">
        <f t="shared" si="26"/>
        <v>#DIV/0!</v>
      </c>
      <c r="N20" s="74">
        <f t="shared" si="27"/>
        <v>0</v>
      </c>
      <c r="P20" s="74">
        <f t="shared" si="28"/>
        <v>0</v>
      </c>
      <c r="Q20" s="74">
        <f t="shared" si="29"/>
        <v>0</v>
      </c>
    </row>
    <row r="21" spans="3:18" x14ac:dyDescent="0.25">
      <c r="C21" s="75" t="s">
        <v>175</v>
      </c>
      <c r="D21" s="75">
        <f>D10+D12+D16+D18+D19+D20</f>
        <v>1936.5865150000002</v>
      </c>
      <c r="E21" s="75">
        <f t="shared" ref="E21:L21" si="30">E10+E12+E16+E18+E19+E20</f>
        <v>288.02317204619999</v>
      </c>
      <c r="F21" s="75">
        <f t="shared" si="30"/>
        <v>774.12220222289989</v>
      </c>
      <c r="G21" s="75">
        <f t="shared" si="30"/>
        <v>0.45101469000000005</v>
      </c>
      <c r="H21" s="75">
        <f t="shared" si="30"/>
        <v>0</v>
      </c>
      <c r="I21" s="75">
        <f t="shared" si="30"/>
        <v>0</v>
      </c>
      <c r="J21" s="75">
        <f t="shared" si="30"/>
        <v>0</v>
      </c>
      <c r="K21" s="75">
        <f t="shared" si="30"/>
        <v>0</v>
      </c>
      <c r="L21" s="75">
        <f t="shared" si="30"/>
        <v>1062.5963889591001</v>
      </c>
      <c r="M21" s="74">
        <f t="shared" si="26"/>
        <v>5.4869554276489421</v>
      </c>
      <c r="N21" s="75">
        <f t="shared" ref="N21" si="31">N10+N12+N16+N18+N19+N20</f>
        <v>41.826117180436043</v>
      </c>
      <c r="O21" s="75">
        <f t="shared" ref="O21" si="32">O10+O12+O16+O18+O19+O20</f>
        <v>0</v>
      </c>
      <c r="P21" s="75">
        <f t="shared" ref="P21" si="33">P10+P12+P16+P18+P19+P20</f>
        <v>1894.7603978195637</v>
      </c>
      <c r="Q21" s="75">
        <f t="shared" ref="Q21" si="34">Q10+Q12+Q16+Q18+Q19+Q20</f>
        <v>1062.5963889591001</v>
      </c>
      <c r="R21" s="75">
        <f t="shared" ref="R21" si="35">R10+R12+R16+R18+R19+R20</f>
        <v>0</v>
      </c>
    </row>
    <row r="23" spans="3:18" x14ac:dyDescent="0.25">
      <c r="C23" s="75" t="s">
        <v>176</v>
      </c>
    </row>
    <row r="24" spans="3:18" x14ac:dyDescent="0.25">
      <c r="C24" s="78" t="s">
        <v>187</v>
      </c>
      <c r="D24" s="79">
        <f>SUM('[24]Short Term'!$D$21:$O$21)</f>
        <v>151.66906500000005</v>
      </c>
      <c r="E24" s="79"/>
      <c r="F24" s="79">
        <f>SUM('[24]Short Term'!$D$22:$O$22)</f>
        <v>39.262410899999992</v>
      </c>
      <c r="G24" s="79"/>
      <c r="H24" s="79"/>
      <c r="I24" s="79"/>
      <c r="J24" s="79"/>
      <c r="K24" s="79"/>
      <c r="L24" s="74">
        <f t="shared" ref="L24:L25" si="36">SUM(E24:K24)</f>
        <v>39.262410899999992</v>
      </c>
      <c r="M24" s="74">
        <f t="shared" ref="M24:M32" si="37">L24/D24*10</f>
        <v>2.5886894535810567</v>
      </c>
      <c r="P24" s="74">
        <f t="shared" ref="P24:P25" si="38">D24-N24</f>
        <v>151.66906500000005</v>
      </c>
      <c r="Q24" s="74">
        <f t="shared" ref="Q24:Q25" si="39">O24+L24</f>
        <v>39.262410899999992</v>
      </c>
    </row>
    <row r="25" spans="3:18" x14ac:dyDescent="0.25">
      <c r="C25" s="78" t="s">
        <v>188</v>
      </c>
      <c r="D25" s="79">
        <f>SUM('[24]Short Term'!$D$27:$O$27)</f>
        <v>147.843502</v>
      </c>
      <c r="E25" s="79"/>
      <c r="F25" s="79">
        <f>SUM('[24]Short Term'!$D$28:$O$28)</f>
        <v>39.456304737999993</v>
      </c>
      <c r="G25" s="79"/>
      <c r="H25" s="79"/>
      <c r="I25" s="79"/>
      <c r="J25" s="79"/>
      <c r="K25" s="79"/>
      <c r="L25" s="74">
        <f t="shared" si="36"/>
        <v>39.456304737999993</v>
      </c>
      <c r="M25" s="74">
        <f t="shared" si="37"/>
        <v>2.6687885638693807</v>
      </c>
      <c r="P25" s="74">
        <f t="shared" si="38"/>
        <v>147.843502</v>
      </c>
      <c r="Q25" s="74">
        <f t="shared" si="39"/>
        <v>39.456304737999993</v>
      </c>
    </row>
    <row r="26" spans="3:18" x14ac:dyDescent="0.25">
      <c r="C26" s="75" t="s">
        <v>190</v>
      </c>
      <c r="D26" s="75">
        <f>D25+D24</f>
        <v>299.51256700000005</v>
      </c>
      <c r="E26" s="75">
        <f t="shared" ref="E26:L26" si="40">E25+E24</f>
        <v>0</v>
      </c>
      <c r="F26" s="75">
        <f t="shared" si="40"/>
        <v>78.718715637999992</v>
      </c>
      <c r="G26" s="75">
        <f t="shared" si="40"/>
        <v>0</v>
      </c>
      <c r="H26" s="75">
        <f t="shared" si="40"/>
        <v>0</v>
      </c>
      <c r="I26" s="75">
        <f t="shared" si="40"/>
        <v>0</v>
      </c>
      <c r="J26" s="75">
        <f t="shared" si="40"/>
        <v>0</v>
      </c>
      <c r="K26" s="75">
        <f t="shared" si="40"/>
        <v>0</v>
      </c>
      <c r="L26" s="75">
        <f t="shared" si="40"/>
        <v>78.718715637999992</v>
      </c>
      <c r="M26" s="74">
        <f t="shared" si="37"/>
        <v>2.6282274706022597</v>
      </c>
      <c r="N26" s="75">
        <f t="shared" ref="N26" si="41">N25+N24</f>
        <v>0</v>
      </c>
      <c r="O26" s="75">
        <f t="shared" ref="O26" si="42">O25+O24</f>
        <v>0</v>
      </c>
      <c r="P26" s="75">
        <f t="shared" ref="P26" si="43">P25+P24</f>
        <v>299.51256700000005</v>
      </c>
      <c r="Q26" s="75">
        <f t="shared" ref="Q26" si="44">Q25+Q24</f>
        <v>78.718715637999992</v>
      </c>
      <c r="R26" s="75">
        <f t="shared" ref="R26" si="45">R25+R24</f>
        <v>0</v>
      </c>
    </row>
    <row r="27" spans="3:18" x14ac:dyDescent="0.25">
      <c r="C27" s="75" t="s">
        <v>177</v>
      </c>
      <c r="D27" s="79"/>
      <c r="E27" s="79"/>
      <c r="F27" s="79"/>
      <c r="G27" s="79"/>
      <c r="H27" s="79"/>
      <c r="I27" s="79"/>
      <c r="J27" s="79"/>
      <c r="K27" s="79"/>
      <c r="L27" s="74">
        <f t="shared" ref="L27:L31" si="46">SUM(E27:K27)</f>
        <v>0</v>
      </c>
      <c r="M27" s="74" t="e">
        <f t="shared" si="37"/>
        <v>#DIV/0!</v>
      </c>
      <c r="P27" s="74">
        <f t="shared" ref="P27:P31" si="47">D27-N27</f>
        <v>0</v>
      </c>
      <c r="Q27" s="74">
        <f t="shared" ref="Q27:Q31" si="48">O27+L27</f>
        <v>0</v>
      </c>
    </row>
    <row r="28" spans="3:18" x14ac:dyDescent="0.25">
      <c r="C28" s="75" t="s">
        <v>178</v>
      </c>
      <c r="D28" s="79">
        <f>SUM('[24]Short Term'!$D$9:$O$9)</f>
        <v>22.515450000000001</v>
      </c>
      <c r="E28" s="79"/>
      <c r="F28" s="79">
        <f>SUM('[24]Short Term'!$D$10:$O$10)</f>
        <v>5</v>
      </c>
      <c r="G28" s="79"/>
      <c r="H28" s="79"/>
      <c r="I28" s="79"/>
      <c r="J28" s="79"/>
      <c r="K28" s="79"/>
      <c r="L28" s="74">
        <f t="shared" si="46"/>
        <v>5</v>
      </c>
      <c r="M28" s="74">
        <f t="shared" si="37"/>
        <v>2.2206973433797681</v>
      </c>
      <c r="P28" s="74">
        <f t="shared" si="47"/>
        <v>22.515450000000001</v>
      </c>
      <c r="Q28" s="74">
        <f t="shared" si="48"/>
        <v>5</v>
      </c>
    </row>
    <row r="29" spans="3:18" x14ac:dyDescent="0.25">
      <c r="C29" s="75" t="s">
        <v>179</v>
      </c>
      <c r="D29" s="79"/>
      <c r="E29" s="79"/>
      <c r="F29" s="79"/>
      <c r="G29" s="79"/>
      <c r="H29" s="79"/>
      <c r="I29" s="79"/>
      <c r="J29" s="79"/>
      <c r="K29" s="79"/>
      <c r="L29" s="74">
        <f t="shared" si="46"/>
        <v>0</v>
      </c>
      <c r="M29" s="74" t="e">
        <f t="shared" si="37"/>
        <v>#DIV/0!</v>
      </c>
      <c r="P29" s="74">
        <f t="shared" si="47"/>
        <v>0</v>
      </c>
      <c r="Q29" s="74">
        <f t="shared" si="48"/>
        <v>0</v>
      </c>
    </row>
    <row r="30" spans="3:18" x14ac:dyDescent="0.25">
      <c r="C30" s="75" t="s">
        <v>180</v>
      </c>
      <c r="D30" s="79">
        <f>SUM('[24]Short Term'!$D$36:$O$36)</f>
        <v>0.40875</v>
      </c>
      <c r="E30" s="79"/>
      <c r="F30" s="79">
        <f>SUM('[24]Short Term'!$D$37:$O$37)</f>
        <v>0.82000000000000006</v>
      </c>
      <c r="G30" s="79"/>
      <c r="H30" s="79"/>
      <c r="I30" s="79"/>
      <c r="J30" s="79"/>
      <c r="K30" s="79"/>
      <c r="L30" s="74">
        <f t="shared" si="46"/>
        <v>0.82000000000000006</v>
      </c>
      <c r="M30" s="74">
        <f t="shared" si="37"/>
        <v>20.061162079510705</v>
      </c>
      <c r="P30" s="74">
        <f t="shared" si="47"/>
        <v>0.40875</v>
      </c>
      <c r="Q30" s="74">
        <f t="shared" si="48"/>
        <v>0.82000000000000006</v>
      </c>
    </row>
    <row r="31" spans="3:18" x14ac:dyDescent="0.25">
      <c r="C31" s="75" t="s">
        <v>181</v>
      </c>
      <c r="D31" s="79">
        <f>SUM('[24]Short Term'!$D$42:$O$42)</f>
        <v>120.02781899999999</v>
      </c>
      <c r="E31" s="79"/>
      <c r="F31" s="79">
        <f>'[24]Cost of Power'!$CI$18</f>
        <v>-5.5316199000000008</v>
      </c>
      <c r="G31" s="79"/>
      <c r="H31" s="79"/>
      <c r="I31" s="79"/>
      <c r="J31" s="79"/>
      <c r="K31" s="79"/>
      <c r="L31" s="74">
        <f t="shared" si="46"/>
        <v>-5.5316199000000008</v>
      </c>
      <c r="M31" s="74">
        <f t="shared" si="37"/>
        <v>-0.46086148578605773</v>
      </c>
      <c r="P31" s="74">
        <f t="shared" si="47"/>
        <v>120.02781899999999</v>
      </c>
      <c r="Q31" s="74">
        <f t="shared" si="48"/>
        <v>-5.5316199000000008</v>
      </c>
    </row>
    <row r="32" spans="3:18" x14ac:dyDescent="0.25">
      <c r="C32" s="75" t="s">
        <v>182</v>
      </c>
      <c r="D32" s="75">
        <f>SUM(D26:D31)</f>
        <v>442.46458600000005</v>
      </c>
      <c r="E32" s="75">
        <f t="shared" ref="E32:L32" si="49">SUM(E26:E31)</f>
        <v>0</v>
      </c>
      <c r="F32" s="75">
        <f t="shared" si="49"/>
        <v>79.00709573799999</v>
      </c>
      <c r="G32" s="75">
        <f t="shared" si="49"/>
        <v>0</v>
      </c>
      <c r="H32" s="75">
        <f t="shared" si="49"/>
        <v>0</v>
      </c>
      <c r="I32" s="75">
        <f t="shared" si="49"/>
        <v>0</v>
      </c>
      <c r="J32" s="75">
        <f t="shared" si="49"/>
        <v>0</v>
      </c>
      <c r="K32" s="75">
        <f t="shared" si="49"/>
        <v>0</v>
      </c>
      <c r="L32" s="75">
        <f t="shared" si="49"/>
        <v>79.00709573799999</v>
      </c>
      <c r="M32" s="74">
        <f t="shared" si="37"/>
        <v>1.7856139957379544</v>
      </c>
      <c r="N32" s="75">
        <f t="shared" ref="N32" si="50">SUM(N26:N31)</f>
        <v>0</v>
      </c>
      <c r="O32" s="75">
        <f t="shared" ref="O32" si="51">SUM(O26:O31)</f>
        <v>0</v>
      </c>
      <c r="P32" s="75">
        <f t="shared" ref="P32" si="52">SUM(P26:P31)</f>
        <v>442.46458600000005</v>
      </c>
      <c r="Q32" s="75">
        <f t="shared" ref="Q32" si="53">SUM(Q26:Q31)</f>
        <v>79.00709573799999</v>
      </c>
      <c r="R32" s="75">
        <f t="shared" ref="R32" si="54">SUM(R26:R31)</f>
        <v>0</v>
      </c>
    </row>
    <row r="34" spans="3:18" x14ac:dyDescent="0.25">
      <c r="C34" s="75" t="s">
        <v>183</v>
      </c>
      <c r="D34" s="75">
        <f>D21-D32</f>
        <v>1494.1219290000001</v>
      </c>
      <c r="E34" s="75">
        <f t="shared" ref="E34:P34" si="55">E21-E32</f>
        <v>288.02317204619999</v>
      </c>
      <c r="F34" s="75">
        <f t="shared" si="55"/>
        <v>695.11510648489991</v>
      </c>
      <c r="G34" s="75">
        <f t="shared" si="55"/>
        <v>0.45101469000000005</v>
      </c>
      <c r="H34" s="75">
        <f t="shared" si="55"/>
        <v>0</v>
      </c>
      <c r="I34" s="75">
        <f t="shared" si="55"/>
        <v>0</v>
      </c>
      <c r="J34" s="75">
        <f t="shared" si="55"/>
        <v>0</v>
      </c>
      <c r="K34" s="75">
        <f t="shared" si="55"/>
        <v>0</v>
      </c>
      <c r="L34" s="75">
        <f t="shared" si="55"/>
        <v>983.58929322110009</v>
      </c>
      <c r="M34" s="74">
        <f>L34/D34*10</f>
        <v>6.5830590805892655</v>
      </c>
      <c r="N34" s="75">
        <f t="shared" si="55"/>
        <v>41.826117180436043</v>
      </c>
      <c r="O34" s="80">
        <f>SUM([24]Workings!$K$152)</f>
        <v>69.798528587999982</v>
      </c>
      <c r="P34" s="75">
        <f t="shared" si="55"/>
        <v>1452.2958118195636</v>
      </c>
      <c r="Q34" s="75">
        <f>O34+L34</f>
        <v>1053.3878218091002</v>
      </c>
      <c r="R34" s="75">
        <f>Q34/D34*10</f>
        <v>7.0502132480855915</v>
      </c>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4"/>
  <sheetViews>
    <sheetView zoomScale="80" zoomScaleNormal="80" workbookViewId="0">
      <selection activeCell="B2" sqref="B2:R34"/>
    </sheetView>
  </sheetViews>
  <sheetFormatPr defaultRowHeight="15" x14ac:dyDescent="0.25"/>
  <cols>
    <col min="1" max="2" width="9.140625" style="74"/>
    <col min="3" max="3" width="42.5703125" style="74" customWidth="1"/>
    <col min="4" max="8" width="9.140625" style="74"/>
    <col min="9" max="9" width="12.28515625" style="74" customWidth="1"/>
    <col min="10" max="10" width="11.140625" style="74" customWidth="1"/>
    <col min="11" max="11" width="10.85546875" style="74" customWidth="1"/>
    <col min="12" max="12" width="10.28515625" style="74" customWidth="1"/>
    <col min="13" max="13" width="9.140625" style="74"/>
    <col min="14" max="14" width="11.140625" style="74" customWidth="1"/>
    <col min="15" max="15" width="11" style="74" customWidth="1"/>
    <col min="16" max="16" width="10.85546875" style="74" customWidth="1"/>
    <col min="17" max="17" width="12.28515625" style="74" customWidth="1"/>
    <col min="18" max="18" width="10.42578125" style="74" customWidth="1"/>
    <col min="19" max="16384" width="9.140625" style="74"/>
  </cols>
  <sheetData>
    <row r="2" spans="2:18" ht="18" x14ac:dyDescent="0.25">
      <c r="C2" s="389" t="s">
        <v>0</v>
      </c>
      <c r="M2" s="74" t="s">
        <v>191</v>
      </c>
      <c r="N2" s="81">
        <v>3.5000000000000003E-2</v>
      </c>
    </row>
    <row r="3" spans="2:18" x14ac:dyDescent="0.25">
      <c r="M3" s="74" t="s">
        <v>192</v>
      </c>
      <c r="N3" s="82">
        <v>7.0000000000000001E-3</v>
      </c>
    </row>
    <row r="4" spans="2:18" s="76" customFormat="1" ht="90" x14ac:dyDescent="0.25">
      <c r="B4" s="77" t="s">
        <v>151</v>
      </c>
      <c r="C4" s="77" t="s">
        <v>152</v>
      </c>
      <c r="D4" s="77" t="s">
        <v>153</v>
      </c>
      <c r="E4" s="77" t="s">
        <v>154</v>
      </c>
      <c r="F4" s="77" t="s">
        <v>155</v>
      </c>
      <c r="G4" s="77" t="s">
        <v>156</v>
      </c>
      <c r="H4" s="77" t="s">
        <v>157</v>
      </c>
      <c r="I4" s="77" t="s">
        <v>158</v>
      </c>
      <c r="J4" s="77" t="s">
        <v>159</v>
      </c>
      <c r="K4" s="77" t="s">
        <v>160</v>
      </c>
      <c r="L4" s="77" t="s">
        <v>161</v>
      </c>
      <c r="M4" s="77" t="s">
        <v>162</v>
      </c>
      <c r="N4" s="77" t="s">
        <v>163</v>
      </c>
      <c r="O4" s="77" t="s">
        <v>164</v>
      </c>
      <c r="P4" s="77" t="s">
        <v>165</v>
      </c>
      <c r="Q4" s="77" t="s">
        <v>166</v>
      </c>
      <c r="R4" s="77" t="s">
        <v>167</v>
      </c>
    </row>
    <row r="5" spans="2:18" x14ac:dyDescent="0.25">
      <c r="C5" s="75" t="s">
        <v>168</v>
      </c>
    </row>
    <row r="6" spans="2:18" x14ac:dyDescent="0.25">
      <c r="C6" s="78" t="s">
        <v>184</v>
      </c>
      <c r="D6" s="79">
        <f>'[24]Cost of Power'!$G$5</f>
        <v>403.77790200000004</v>
      </c>
      <c r="E6" s="79">
        <f>'[24]Cost of Power'!$P$5</f>
        <v>73.136117021276604</v>
      </c>
      <c r="F6" s="79">
        <f>'[24]Cost of Power'!$Y$5</f>
        <v>172.58700104778092</v>
      </c>
      <c r="G6" s="79">
        <f>'[24]Cost of Power'!$AH$5</f>
        <v>0</v>
      </c>
      <c r="H6" s="79"/>
      <c r="I6" s="79"/>
      <c r="J6" s="79"/>
      <c r="K6" s="79"/>
      <c r="L6" s="74">
        <f>SUM(E6:K6)</f>
        <v>245.72311806905753</v>
      </c>
      <c r="M6" s="74">
        <f t="shared" ref="M6:M10" si="0">L6/D6*10</f>
        <v>6.0856009418033361</v>
      </c>
      <c r="N6" s="74">
        <f>D6-P6</f>
        <v>2.8264453140000114</v>
      </c>
      <c r="P6" s="74">
        <f>D6*(1-N$3)</f>
        <v>400.95145668600003</v>
      </c>
      <c r="Q6" s="74">
        <f>O6+L6</f>
        <v>245.72311806905753</v>
      </c>
    </row>
    <row r="7" spans="2:18" x14ac:dyDescent="0.25">
      <c r="C7" s="78" t="s">
        <v>189</v>
      </c>
      <c r="D7" s="79">
        <f>'[24]Cost of Power'!$G$6</f>
        <v>565.51798199999996</v>
      </c>
      <c r="E7" s="79">
        <f>'[24]Cost of Power'!$P$6</f>
        <v>76.811369047619053</v>
      </c>
      <c r="F7" s="79">
        <f>'[24]Cost of Power'!$Y$6</f>
        <v>220.16331315451939</v>
      </c>
      <c r="G7" s="79">
        <f>'[24]Cost of Power'!$AH$6</f>
        <v>-0.73431119999999994</v>
      </c>
      <c r="H7" s="79"/>
      <c r="I7" s="79"/>
      <c r="J7" s="79"/>
      <c r="K7" s="79"/>
      <c r="L7" s="74">
        <f t="shared" ref="L7:L9" si="1">SUM(E7:K7)</f>
        <v>296.24037100213843</v>
      </c>
      <c r="M7" s="74">
        <f t="shared" si="0"/>
        <v>5.2383899439317636</v>
      </c>
      <c r="N7" s="74">
        <f t="shared" ref="N7:N9" si="2">D7-P7</f>
        <v>23.613203338410017</v>
      </c>
      <c r="P7" s="74">
        <f>D7*(1-N$3)*(1-N$2)</f>
        <v>541.90477866158994</v>
      </c>
      <c r="Q7" s="74">
        <f t="shared" ref="Q7:Q9" si="3">O7+L7</f>
        <v>296.24037100213843</v>
      </c>
    </row>
    <row r="8" spans="2:18" x14ac:dyDescent="0.25">
      <c r="C8" s="78" t="s">
        <v>185</v>
      </c>
      <c r="D8" s="79">
        <f>'[24]Cost of Power'!$G$9</f>
        <v>506.77474799999993</v>
      </c>
      <c r="E8" s="79">
        <f>'[24]Cost of Power'!$P$9</f>
        <v>57.290909090909089</v>
      </c>
      <c r="F8" s="79">
        <f>'[24]Cost of Power'!$Y$9</f>
        <v>200.49488656899922</v>
      </c>
      <c r="G8" s="79">
        <f>'[24]Cost of Power'!$AH$9</f>
        <v>0</v>
      </c>
      <c r="H8" s="79"/>
      <c r="I8" s="79"/>
      <c r="J8" s="79"/>
      <c r="K8" s="79"/>
      <c r="L8" s="74">
        <f t="shared" si="1"/>
        <v>257.78579565990833</v>
      </c>
      <c r="M8" s="74">
        <f t="shared" si="0"/>
        <v>5.0867924393878514</v>
      </c>
      <c r="N8" s="74">
        <f t="shared" si="2"/>
        <v>3.547423235999986</v>
      </c>
      <c r="P8" s="74">
        <f t="shared" ref="P8:P9" si="4">D8*(1-N$3)</f>
        <v>503.22732476399995</v>
      </c>
      <c r="Q8" s="74">
        <f t="shared" si="3"/>
        <v>257.78579565990833</v>
      </c>
    </row>
    <row r="9" spans="2:18" x14ac:dyDescent="0.25">
      <c r="C9" s="78" t="s">
        <v>186</v>
      </c>
      <c r="D9" s="79">
        <f>'[24]Cost of Power'!$G$10</f>
        <v>130.4927376</v>
      </c>
      <c r="E9" s="79">
        <f>'[24]Cost of Power'!$P$10</f>
        <v>75.497752355555548</v>
      </c>
      <c r="F9" s="79">
        <f>'[24]Cost of Power'!$Y$10</f>
        <v>36.362789682482024</v>
      </c>
      <c r="G9" s="79">
        <f>'[24]Cost of Power'!$AH$10</f>
        <v>4.4042900000000003E-2</v>
      </c>
      <c r="H9" s="79"/>
      <c r="I9" s="79"/>
      <c r="J9" s="79"/>
      <c r="K9" s="79"/>
      <c r="L9" s="74">
        <f t="shared" si="1"/>
        <v>111.90458493803757</v>
      </c>
      <c r="M9" s="74">
        <f t="shared" si="0"/>
        <v>8.5755412137232661</v>
      </c>
      <c r="N9" s="74">
        <f t="shared" si="2"/>
        <v>0.91344916319999925</v>
      </c>
      <c r="P9" s="74">
        <f t="shared" si="4"/>
        <v>129.5792884368</v>
      </c>
      <c r="Q9" s="74">
        <f t="shared" si="3"/>
        <v>111.90458493803757</v>
      </c>
    </row>
    <row r="10" spans="2:18" x14ac:dyDescent="0.25">
      <c r="C10" s="75" t="s">
        <v>169</v>
      </c>
      <c r="D10" s="75">
        <f>SUM(D6:D9)</f>
        <v>1606.5633696</v>
      </c>
      <c r="E10" s="75">
        <f t="shared" ref="E10:L10" si="5">SUM(E6:E9)</f>
        <v>282.7361475153603</v>
      </c>
      <c r="F10" s="75">
        <f t="shared" si="5"/>
        <v>629.60799045378155</v>
      </c>
      <c r="G10" s="75">
        <f t="shared" si="5"/>
        <v>-0.69026829999999995</v>
      </c>
      <c r="H10" s="75">
        <f t="shared" si="5"/>
        <v>0</v>
      </c>
      <c r="I10" s="75">
        <f t="shared" si="5"/>
        <v>0</v>
      </c>
      <c r="J10" s="75">
        <f t="shared" si="5"/>
        <v>0</v>
      </c>
      <c r="K10" s="75">
        <f t="shared" si="5"/>
        <v>0</v>
      </c>
      <c r="L10" s="75">
        <f t="shared" si="5"/>
        <v>911.65386966914184</v>
      </c>
      <c r="M10" s="74">
        <f t="shared" si="0"/>
        <v>5.6745590427355763</v>
      </c>
      <c r="N10" s="75">
        <f t="shared" ref="N10:R10" si="6">SUM(N6:N9)</f>
        <v>30.900521051610014</v>
      </c>
      <c r="O10" s="75">
        <f t="shared" si="6"/>
        <v>0</v>
      </c>
      <c r="P10" s="75">
        <f t="shared" si="6"/>
        <v>1575.66284854839</v>
      </c>
      <c r="Q10" s="75">
        <f t="shared" si="6"/>
        <v>911.65386966914184</v>
      </c>
      <c r="R10" s="75">
        <f t="shared" si="6"/>
        <v>0</v>
      </c>
    </row>
    <row r="12" spans="2:18" x14ac:dyDescent="0.25">
      <c r="C12" s="75" t="s">
        <v>170</v>
      </c>
      <c r="D12" s="79">
        <f>'[24]Cost of Power'!$G$14</f>
        <v>55.441180000000003</v>
      </c>
      <c r="E12" s="79"/>
      <c r="F12" s="79">
        <f>'[24]Cost of Power'!$Y$14</f>
        <v>24.71837244</v>
      </c>
      <c r="G12" s="79"/>
      <c r="H12" s="79"/>
      <c r="I12" s="79"/>
      <c r="J12" s="79"/>
      <c r="K12" s="79"/>
      <c r="L12" s="74">
        <f t="shared" ref="L12" si="7">SUM(E12:K12)</f>
        <v>24.71837244</v>
      </c>
      <c r="M12" s="74">
        <f>L12/D12*10</f>
        <v>4.4584859918205204</v>
      </c>
      <c r="N12" s="74">
        <f t="shared" ref="N12" si="8">D12-P12</f>
        <v>0.38808826000000352</v>
      </c>
      <c r="P12" s="74">
        <f t="shared" ref="P12" si="9">D12*(1-N$3)</f>
        <v>55.053091739999999</v>
      </c>
      <c r="Q12" s="74">
        <f>O12+L12</f>
        <v>24.71837244</v>
      </c>
    </row>
    <row r="13" spans="2:18" x14ac:dyDescent="0.25">
      <c r="D13" s="79"/>
      <c r="E13" s="79"/>
      <c r="F13" s="79"/>
      <c r="G13" s="79"/>
      <c r="H13" s="79"/>
      <c r="I13" s="79"/>
      <c r="J13" s="79"/>
      <c r="K13" s="79"/>
    </row>
    <row r="14" spans="2:18" x14ac:dyDescent="0.25">
      <c r="C14" s="74" t="s">
        <v>187</v>
      </c>
      <c r="D14" s="79">
        <f>SUM('[24]Short Term'!$P$18:$AA$18)</f>
        <v>52.487592000000006</v>
      </c>
      <c r="E14" s="79"/>
      <c r="F14" s="79">
        <f>SUM('[24]Short Term'!$P$19:$AA$19)</f>
        <v>3.9168206000000003</v>
      </c>
      <c r="G14" s="79"/>
      <c r="H14" s="79"/>
      <c r="I14" s="79"/>
      <c r="J14" s="79"/>
      <c r="K14" s="79"/>
      <c r="L14" s="74">
        <f t="shared" ref="L14:L15" si="10">SUM(E14:K14)</f>
        <v>3.9168206000000003</v>
      </c>
      <c r="M14" s="74">
        <f t="shared" ref="M14:M16" si="11">L14/D14*10</f>
        <v>0.74623743455405611</v>
      </c>
      <c r="N14" s="74">
        <f t="shared" ref="N14:N15" si="12">D14-P14</f>
        <v>0.36741314400000391</v>
      </c>
      <c r="P14" s="74">
        <f t="shared" ref="P14:P15" si="13">D14*(1-N$3)</f>
        <v>52.120178856000003</v>
      </c>
      <c r="Q14" s="74">
        <f t="shared" ref="Q14:Q15" si="14">O14+L14</f>
        <v>3.9168206000000003</v>
      </c>
    </row>
    <row r="15" spans="2:18" x14ac:dyDescent="0.25">
      <c r="C15" s="74" t="s">
        <v>188</v>
      </c>
      <c r="D15" s="79">
        <f>SUM('[24]Short Term'!$P$24:$AA$24)</f>
        <v>0</v>
      </c>
      <c r="E15" s="79"/>
      <c r="F15" s="79">
        <f>SUM('[24]Short Term'!$P$25:$AA$25)</f>
        <v>0</v>
      </c>
      <c r="G15" s="79"/>
      <c r="H15" s="79"/>
      <c r="I15" s="79"/>
      <c r="J15" s="79"/>
      <c r="K15" s="79"/>
      <c r="L15" s="74">
        <f t="shared" si="10"/>
        <v>0</v>
      </c>
      <c r="M15" s="74" t="e">
        <f t="shared" si="11"/>
        <v>#DIV/0!</v>
      </c>
      <c r="N15" s="74">
        <f t="shared" si="12"/>
        <v>0</v>
      </c>
      <c r="P15" s="74">
        <f t="shared" si="13"/>
        <v>0</v>
      </c>
      <c r="Q15" s="74">
        <f t="shared" si="14"/>
        <v>0</v>
      </c>
    </row>
    <row r="16" spans="2:18" x14ac:dyDescent="0.25">
      <c r="C16" s="75" t="s">
        <v>171</v>
      </c>
      <c r="D16" s="75">
        <f>D15+D14</f>
        <v>52.487592000000006</v>
      </c>
      <c r="E16" s="75">
        <f t="shared" ref="E16:L16" si="15">E15+E14</f>
        <v>0</v>
      </c>
      <c r="F16" s="75">
        <f t="shared" si="15"/>
        <v>3.9168206000000003</v>
      </c>
      <c r="G16" s="75">
        <f t="shared" si="15"/>
        <v>0</v>
      </c>
      <c r="H16" s="75">
        <f t="shared" si="15"/>
        <v>0</v>
      </c>
      <c r="I16" s="75">
        <f t="shared" si="15"/>
        <v>0</v>
      </c>
      <c r="J16" s="75">
        <f t="shared" si="15"/>
        <v>0</v>
      </c>
      <c r="K16" s="75">
        <f t="shared" si="15"/>
        <v>0</v>
      </c>
      <c r="L16" s="75">
        <f t="shared" si="15"/>
        <v>3.9168206000000003</v>
      </c>
      <c r="M16" s="74">
        <f t="shared" si="11"/>
        <v>0.74623743455405611</v>
      </c>
      <c r="N16" s="75">
        <f t="shared" ref="N16:R16" si="16">N15+N14</f>
        <v>0.36741314400000391</v>
      </c>
      <c r="O16" s="75">
        <f t="shared" si="16"/>
        <v>0</v>
      </c>
      <c r="P16" s="75">
        <f t="shared" si="16"/>
        <v>52.120178856000003</v>
      </c>
      <c r="Q16" s="75">
        <f t="shared" si="16"/>
        <v>3.9168206000000003</v>
      </c>
      <c r="R16" s="75">
        <f t="shared" si="16"/>
        <v>0</v>
      </c>
    </row>
    <row r="18" spans="3:18" x14ac:dyDescent="0.25">
      <c r="C18" s="75" t="s">
        <v>172</v>
      </c>
      <c r="D18" s="79"/>
      <c r="E18" s="79"/>
      <c r="F18" s="79"/>
      <c r="G18" s="79"/>
      <c r="H18" s="79"/>
      <c r="I18" s="79"/>
      <c r="J18" s="79"/>
      <c r="K18" s="79"/>
    </row>
    <row r="19" spans="3:18" x14ac:dyDescent="0.25">
      <c r="C19" s="75" t="s">
        <v>173</v>
      </c>
      <c r="D19" s="79">
        <f>'[24]Cost of Power'!$G$17</f>
        <v>0</v>
      </c>
      <c r="E19" s="79"/>
      <c r="F19" s="79">
        <f>'[24]Cost of Power'!$Y$17</f>
        <v>0</v>
      </c>
      <c r="G19" s="79"/>
      <c r="H19" s="79"/>
      <c r="I19" s="79"/>
      <c r="J19" s="79"/>
      <c r="K19" s="79"/>
      <c r="L19" s="74">
        <f t="shared" ref="L19:L20" si="17">SUM(E19:K19)</f>
        <v>0</v>
      </c>
      <c r="M19" s="74" t="e">
        <f t="shared" ref="M19:M21" si="18">L19/D19*10</f>
        <v>#DIV/0!</v>
      </c>
      <c r="N19" s="74">
        <f t="shared" ref="N19:N20" si="19">D19-P19</f>
        <v>0</v>
      </c>
      <c r="P19" s="74">
        <f t="shared" ref="P19:P20" si="20">D19*(1-N$3)</f>
        <v>0</v>
      </c>
      <c r="Q19" s="74">
        <f t="shared" ref="Q19:Q20" si="21">O19+L19</f>
        <v>0</v>
      </c>
    </row>
    <row r="20" spans="3:18" x14ac:dyDescent="0.25">
      <c r="C20" s="75" t="s">
        <v>174</v>
      </c>
      <c r="D20" s="79">
        <f>'[24]Cost of Power'!$G$18</f>
        <v>0</v>
      </c>
      <c r="E20" s="79"/>
      <c r="F20" s="79"/>
      <c r="G20" s="79"/>
      <c r="H20" s="79"/>
      <c r="I20" s="79"/>
      <c r="J20" s="79"/>
      <c r="K20" s="79"/>
      <c r="L20" s="74">
        <f t="shared" si="17"/>
        <v>0</v>
      </c>
      <c r="M20" s="74" t="e">
        <f t="shared" si="18"/>
        <v>#DIV/0!</v>
      </c>
      <c r="N20" s="74">
        <f t="shared" si="19"/>
        <v>0</v>
      </c>
      <c r="P20" s="74">
        <f t="shared" si="20"/>
        <v>0</v>
      </c>
      <c r="Q20" s="74">
        <f t="shared" si="21"/>
        <v>0</v>
      </c>
    </row>
    <row r="21" spans="3:18" x14ac:dyDescent="0.25">
      <c r="C21" s="75" t="s">
        <v>175</v>
      </c>
      <c r="D21" s="75">
        <f>D10+D12+D16+D18+D19+D20</f>
        <v>1714.4921416</v>
      </c>
      <c r="E21" s="75">
        <f t="shared" ref="E21:L21" si="22">E10+E12+E16+E18+E19+E20</f>
        <v>282.7361475153603</v>
      </c>
      <c r="F21" s="75">
        <f t="shared" si="22"/>
        <v>658.24318349378166</v>
      </c>
      <c r="G21" s="75">
        <f t="shared" si="22"/>
        <v>-0.69026829999999995</v>
      </c>
      <c r="H21" s="75">
        <f t="shared" si="22"/>
        <v>0</v>
      </c>
      <c r="I21" s="75">
        <f t="shared" si="22"/>
        <v>0</v>
      </c>
      <c r="J21" s="75">
        <f t="shared" si="22"/>
        <v>0</v>
      </c>
      <c r="K21" s="75">
        <f t="shared" si="22"/>
        <v>0</v>
      </c>
      <c r="L21" s="75">
        <f t="shared" si="22"/>
        <v>940.28906270914194</v>
      </c>
      <c r="M21" s="74">
        <f t="shared" si="18"/>
        <v>5.4843591282468314</v>
      </c>
      <c r="N21" s="75">
        <f t="shared" ref="N21:R21" si="23">N10+N12+N16+N18+N19+N20</f>
        <v>31.656022455610021</v>
      </c>
      <c r="O21" s="75">
        <f t="shared" si="23"/>
        <v>0</v>
      </c>
      <c r="P21" s="75">
        <f t="shared" si="23"/>
        <v>1682.8361191443898</v>
      </c>
      <c r="Q21" s="75">
        <f t="shared" si="23"/>
        <v>940.28906270914194</v>
      </c>
      <c r="R21" s="75">
        <f t="shared" si="23"/>
        <v>0</v>
      </c>
    </row>
    <row r="23" spans="3:18" x14ac:dyDescent="0.25">
      <c r="C23" s="75" t="s">
        <v>176</v>
      </c>
    </row>
    <row r="24" spans="3:18" x14ac:dyDescent="0.25">
      <c r="C24" s="78" t="s">
        <v>187</v>
      </c>
      <c r="D24" s="79">
        <f>SUM('[24]Short Term'!$P$21:$AA$21)</f>
        <v>101.10203399999999</v>
      </c>
      <c r="E24" s="79"/>
      <c r="F24" s="79">
        <f>SUM('[24]Short Term'!$P$22:$AA$22)</f>
        <v>14.194651200000001</v>
      </c>
      <c r="G24" s="79"/>
      <c r="H24" s="79"/>
      <c r="I24" s="79"/>
      <c r="J24" s="79"/>
      <c r="K24" s="79"/>
      <c r="L24" s="74">
        <f t="shared" ref="L24:L25" si="24">SUM(E24:K24)</f>
        <v>14.194651200000001</v>
      </c>
      <c r="M24" s="74">
        <f t="shared" ref="M24:M32" si="25">L24/D24*10</f>
        <v>1.4039926437088301</v>
      </c>
      <c r="P24" s="74">
        <f t="shared" ref="P24:P25" si="26">D24-N24</f>
        <v>101.10203399999999</v>
      </c>
      <c r="Q24" s="74">
        <f t="shared" ref="Q24:Q25" si="27">O24+L24</f>
        <v>14.194651200000001</v>
      </c>
    </row>
    <row r="25" spans="3:18" x14ac:dyDescent="0.25">
      <c r="C25" s="78" t="s">
        <v>188</v>
      </c>
      <c r="D25" s="79">
        <f>SUM('[24]Short Term'!$P$27:$AA$27)</f>
        <v>37.230711999999997</v>
      </c>
      <c r="E25" s="79"/>
      <c r="F25" s="79">
        <f>SUM('[24]Short Term'!$P$28:$AA$28)</f>
        <v>8.2851180899999992</v>
      </c>
      <c r="G25" s="79"/>
      <c r="H25" s="79"/>
      <c r="I25" s="79"/>
      <c r="J25" s="79"/>
      <c r="K25" s="79"/>
      <c r="L25" s="74">
        <f t="shared" si="24"/>
        <v>8.2851180899999992</v>
      </c>
      <c r="M25" s="74">
        <f t="shared" si="25"/>
        <v>2.2253450565221531</v>
      </c>
      <c r="P25" s="74">
        <f t="shared" si="26"/>
        <v>37.230711999999997</v>
      </c>
      <c r="Q25" s="74">
        <f t="shared" si="27"/>
        <v>8.2851180899999992</v>
      </c>
    </row>
    <row r="26" spans="3:18" x14ac:dyDescent="0.25">
      <c r="C26" s="75" t="s">
        <v>190</v>
      </c>
      <c r="D26" s="75">
        <f>D25+D24</f>
        <v>138.33274599999999</v>
      </c>
      <c r="E26" s="75">
        <f t="shared" ref="E26:L26" si="28">E25+E24</f>
        <v>0</v>
      </c>
      <c r="F26" s="75">
        <f t="shared" si="28"/>
        <v>22.47976929</v>
      </c>
      <c r="G26" s="75">
        <f t="shared" si="28"/>
        <v>0</v>
      </c>
      <c r="H26" s="75">
        <f t="shared" si="28"/>
        <v>0</v>
      </c>
      <c r="I26" s="75">
        <f t="shared" si="28"/>
        <v>0</v>
      </c>
      <c r="J26" s="75">
        <f t="shared" si="28"/>
        <v>0</v>
      </c>
      <c r="K26" s="75">
        <f t="shared" si="28"/>
        <v>0</v>
      </c>
      <c r="L26" s="75">
        <f t="shared" si="28"/>
        <v>22.47976929</v>
      </c>
      <c r="M26" s="74">
        <f t="shared" si="25"/>
        <v>1.6250504627443747</v>
      </c>
      <c r="N26" s="75">
        <f t="shared" ref="N26:R26" si="29">N25+N24</f>
        <v>0</v>
      </c>
      <c r="O26" s="75">
        <f t="shared" si="29"/>
        <v>0</v>
      </c>
      <c r="P26" s="75">
        <f t="shared" si="29"/>
        <v>138.33274599999999</v>
      </c>
      <c r="Q26" s="75">
        <f t="shared" si="29"/>
        <v>22.47976929</v>
      </c>
      <c r="R26" s="75">
        <f t="shared" si="29"/>
        <v>0</v>
      </c>
    </row>
    <row r="27" spans="3:18" x14ac:dyDescent="0.25">
      <c r="C27" s="75" t="s">
        <v>177</v>
      </c>
      <c r="D27" s="79"/>
      <c r="E27" s="79"/>
      <c r="F27" s="79"/>
      <c r="G27" s="79"/>
      <c r="H27" s="79"/>
      <c r="I27" s="79"/>
      <c r="J27" s="79"/>
      <c r="K27" s="79"/>
      <c r="L27" s="74">
        <f t="shared" ref="L27:L31" si="30">SUM(E27:K27)</f>
        <v>0</v>
      </c>
      <c r="M27" s="74" t="e">
        <f t="shared" si="25"/>
        <v>#DIV/0!</v>
      </c>
      <c r="P27" s="74">
        <f t="shared" ref="P27:P31" si="31">D27-N27</f>
        <v>0</v>
      </c>
      <c r="Q27" s="74">
        <f t="shared" ref="Q27:Q31" si="32">O27+L27</f>
        <v>0</v>
      </c>
    </row>
    <row r="28" spans="3:18" x14ac:dyDescent="0.25">
      <c r="C28" s="75" t="s">
        <v>178</v>
      </c>
      <c r="D28" s="79">
        <f>SUM('[24]Short Term'!$P$9:$AA$9)</f>
        <v>14.231100000000001</v>
      </c>
      <c r="E28" s="79"/>
      <c r="F28" s="79">
        <f>SUM('[24]Short Term'!$P$10:$AA$10)</f>
        <v>0</v>
      </c>
      <c r="G28" s="79"/>
      <c r="H28" s="79"/>
      <c r="I28" s="79"/>
      <c r="J28" s="79"/>
      <c r="K28" s="79"/>
      <c r="L28" s="74">
        <f t="shared" si="30"/>
        <v>0</v>
      </c>
      <c r="M28" s="74">
        <f t="shared" si="25"/>
        <v>0</v>
      </c>
      <c r="P28" s="74">
        <f t="shared" si="31"/>
        <v>14.231100000000001</v>
      </c>
      <c r="Q28" s="74">
        <f t="shared" si="32"/>
        <v>0</v>
      </c>
    </row>
    <row r="29" spans="3:18" x14ac:dyDescent="0.25">
      <c r="C29" s="75" t="s">
        <v>179</v>
      </c>
      <c r="D29" s="79"/>
      <c r="E29" s="79"/>
      <c r="F29" s="79"/>
      <c r="G29" s="79"/>
      <c r="H29" s="79"/>
      <c r="I29" s="79"/>
      <c r="J29" s="79"/>
      <c r="K29" s="79"/>
      <c r="L29" s="74">
        <f t="shared" si="30"/>
        <v>0</v>
      </c>
      <c r="M29" s="74" t="e">
        <f t="shared" si="25"/>
        <v>#DIV/0!</v>
      </c>
      <c r="P29" s="74">
        <f t="shared" si="31"/>
        <v>0</v>
      </c>
      <c r="Q29" s="74">
        <f t="shared" si="32"/>
        <v>0</v>
      </c>
    </row>
    <row r="30" spans="3:18" x14ac:dyDescent="0.25">
      <c r="C30" s="75" t="s">
        <v>180</v>
      </c>
      <c r="D30" s="79">
        <f>SUM('[24]Short Term'!$P$36:$AA$36)</f>
        <v>0</v>
      </c>
      <c r="E30" s="79"/>
      <c r="F30" s="79">
        <f>SUM('[24]Short Term'!$P$37:$AA$37)</f>
        <v>0</v>
      </c>
      <c r="G30" s="79"/>
      <c r="H30" s="79"/>
      <c r="I30" s="79"/>
      <c r="J30" s="79"/>
      <c r="K30" s="79"/>
      <c r="L30" s="74">
        <f t="shared" si="30"/>
        <v>0</v>
      </c>
      <c r="M30" s="74" t="e">
        <f t="shared" si="25"/>
        <v>#DIV/0!</v>
      </c>
      <c r="P30" s="74">
        <f t="shared" si="31"/>
        <v>0</v>
      </c>
      <c r="Q30" s="74">
        <f t="shared" si="32"/>
        <v>0</v>
      </c>
    </row>
    <row r="31" spans="3:18" x14ac:dyDescent="0.25">
      <c r="C31" s="75" t="s">
        <v>181</v>
      </c>
      <c r="D31" s="79">
        <f>SUM('[24]Short Term'!$P$42:$AA$42)</f>
        <v>-12.994760999999983</v>
      </c>
      <c r="E31" s="79"/>
      <c r="F31" s="79">
        <f>SUM('[24]Short Term'!$P$43:$AA$43)-SUM('[24]Short Term'!$P$40:$AA$40)</f>
        <v>-8.360519</v>
      </c>
      <c r="G31" s="79"/>
      <c r="H31" s="79"/>
      <c r="I31" s="79"/>
      <c r="J31" s="79"/>
      <c r="K31" s="79"/>
      <c r="L31" s="74">
        <f t="shared" si="30"/>
        <v>-8.360519</v>
      </c>
      <c r="M31" s="74">
        <f t="shared" si="25"/>
        <v>6.4337612673292028</v>
      </c>
      <c r="P31" s="74">
        <f t="shared" si="31"/>
        <v>-12.994760999999983</v>
      </c>
      <c r="Q31" s="74">
        <f t="shared" si="32"/>
        <v>-8.360519</v>
      </c>
    </row>
    <row r="32" spans="3:18" x14ac:dyDescent="0.25">
      <c r="C32" s="75" t="s">
        <v>182</v>
      </c>
      <c r="D32" s="75">
        <f>SUM(D26:D31)</f>
        <v>139.569085</v>
      </c>
      <c r="E32" s="75">
        <f t="shared" ref="E32:L32" si="33">SUM(E26:E31)</f>
        <v>0</v>
      </c>
      <c r="F32" s="75">
        <f t="shared" si="33"/>
        <v>14.11925029</v>
      </c>
      <c r="G32" s="75">
        <f t="shared" si="33"/>
        <v>0</v>
      </c>
      <c r="H32" s="75">
        <f t="shared" si="33"/>
        <v>0</v>
      </c>
      <c r="I32" s="75">
        <f t="shared" si="33"/>
        <v>0</v>
      </c>
      <c r="J32" s="75">
        <f t="shared" si="33"/>
        <v>0</v>
      </c>
      <c r="K32" s="75">
        <f t="shared" si="33"/>
        <v>0</v>
      </c>
      <c r="L32" s="75">
        <f t="shared" si="33"/>
        <v>14.11925029</v>
      </c>
      <c r="M32" s="74">
        <f t="shared" si="25"/>
        <v>1.01163164392745</v>
      </c>
      <c r="N32" s="75">
        <f t="shared" ref="N32:R32" si="34">SUM(N26:N31)</f>
        <v>0</v>
      </c>
      <c r="O32" s="75">
        <f t="shared" si="34"/>
        <v>0</v>
      </c>
      <c r="P32" s="75">
        <f t="shared" si="34"/>
        <v>139.569085</v>
      </c>
      <c r="Q32" s="75">
        <f t="shared" si="34"/>
        <v>14.11925029</v>
      </c>
      <c r="R32" s="75">
        <f t="shared" si="34"/>
        <v>0</v>
      </c>
    </row>
    <row r="34" spans="3:18" x14ac:dyDescent="0.25">
      <c r="C34" s="75" t="s">
        <v>183</v>
      </c>
      <c r="D34" s="75">
        <f>D21-D32</f>
        <v>1574.9230565999999</v>
      </c>
      <c r="E34" s="75">
        <f t="shared" ref="E34:P34" si="35">E21-E32</f>
        <v>282.7361475153603</v>
      </c>
      <c r="F34" s="75">
        <f t="shared" si="35"/>
        <v>644.12393320378169</v>
      </c>
      <c r="G34" s="75">
        <f t="shared" si="35"/>
        <v>-0.69026829999999995</v>
      </c>
      <c r="H34" s="75">
        <f t="shared" si="35"/>
        <v>0</v>
      </c>
      <c r="I34" s="75">
        <f t="shared" si="35"/>
        <v>0</v>
      </c>
      <c r="J34" s="75">
        <f t="shared" si="35"/>
        <v>0</v>
      </c>
      <c r="K34" s="75">
        <f t="shared" si="35"/>
        <v>0</v>
      </c>
      <c r="L34" s="75">
        <f t="shared" si="35"/>
        <v>926.16981241914198</v>
      </c>
      <c r="M34" s="74">
        <f>L34/D34*10</f>
        <v>5.880730544504126</v>
      </c>
      <c r="N34" s="75">
        <f t="shared" si="35"/>
        <v>31.656022455610021</v>
      </c>
      <c r="O34" s="80">
        <f>[24]Workings!$L$152</f>
        <v>118.274760429</v>
      </c>
      <c r="P34" s="75">
        <f t="shared" si="35"/>
        <v>1543.2670341443898</v>
      </c>
      <c r="Q34" s="75">
        <f>O34+L34</f>
        <v>1044.4445728481419</v>
      </c>
      <c r="R34" s="75">
        <f>Q34/D34*10</f>
        <v>6.631718092329705</v>
      </c>
    </row>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6"/>
  <sheetViews>
    <sheetView zoomScale="80" zoomScaleNormal="80" workbookViewId="0">
      <selection activeCell="B2" sqref="B2:R36"/>
    </sheetView>
  </sheetViews>
  <sheetFormatPr defaultRowHeight="15" x14ac:dyDescent="0.25"/>
  <cols>
    <col min="1" max="2" width="9.140625" style="74"/>
    <col min="3" max="3" width="42.5703125" style="74" customWidth="1"/>
    <col min="4" max="8" width="9.140625" style="74"/>
    <col min="9" max="9" width="12.28515625" style="74" customWidth="1"/>
    <col min="10" max="10" width="11.140625" style="74" customWidth="1"/>
    <col min="11" max="11" width="10.85546875" style="74" customWidth="1"/>
    <col min="12" max="12" width="10.28515625" style="74" customWidth="1"/>
    <col min="13" max="13" width="9.140625" style="74"/>
    <col min="14" max="14" width="11.140625" style="74" customWidth="1"/>
    <col min="15" max="15" width="11" style="74" customWidth="1"/>
    <col min="16" max="16" width="10.85546875" style="74" customWidth="1"/>
    <col min="17" max="17" width="12.28515625" style="74" customWidth="1"/>
    <col min="18" max="18" width="10.42578125" style="74" customWidth="1"/>
    <col min="19" max="16384" width="9.140625" style="74"/>
  </cols>
  <sheetData>
    <row r="2" spans="2:18" x14ac:dyDescent="0.25">
      <c r="M2" s="74" t="s">
        <v>191</v>
      </c>
      <c r="N2" s="81">
        <v>3.5000000000000003E-2</v>
      </c>
    </row>
    <row r="3" spans="2:18" ht="18" x14ac:dyDescent="0.25">
      <c r="C3" s="389" t="s">
        <v>0</v>
      </c>
      <c r="M3" s="74" t="s">
        <v>192</v>
      </c>
      <c r="N3" s="82">
        <v>7.0000000000000001E-3</v>
      </c>
    </row>
    <row r="4" spans="2:18" s="76" customFormat="1" ht="90" x14ac:dyDescent="0.25">
      <c r="B4" s="77" t="s">
        <v>151</v>
      </c>
      <c r="C4" s="77" t="s">
        <v>152</v>
      </c>
      <c r="D4" s="77" t="s">
        <v>153</v>
      </c>
      <c r="E4" s="77" t="s">
        <v>154</v>
      </c>
      <c r="F4" s="77" t="s">
        <v>155</v>
      </c>
      <c r="G4" s="77" t="s">
        <v>156</v>
      </c>
      <c r="H4" s="77" t="s">
        <v>157</v>
      </c>
      <c r="I4" s="77" t="s">
        <v>158</v>
      </c>
      <c r="J4" s="77" t="s">
        <v>159</v>
      </c>
      <c r="K4" s="77" t="s">
        <v>160</v>
      </c>
      <c r="L4" s="77" t="s">
        <v>161</v>
      </c>
      <c r="M4" s="77" t="s">
        <v>162</v>
      </c>
      <c r="N4" s="77" t="s">
        <v>163</v>
      </c>
      <c r="O4" s="77" t="s">
        <v>164</v>
      </c>
      <c r="P4" s="77" t="s">
        <v>165</v>
      </c>
      <c r="Q4" s="77" t="s">
        <v>166</v>
      </c>
      <c r="R4" s="77" t="s">
        <v>167</v>
      </c>
    </row>
    <row r="5" spans="2:18" x14ac:dyDescent="0.25">
      <c r="C5" s="75" t="s">
        <v>168</v>
      </c>
    </row>
    <row r="6" spans="2:18" x14ac:dyDescent="0.25">
      <c r="C6" s="78" t="s">
        <v>184</v>
      </c>
      <c r="D6" s="79">
        <f>'[24]Cost of Power'!$H$5</f>
        <v>265.66563829787236</v>
      </c>
      <c r="E6" s="79">
        <f>'[24]Cost of Power'!$Q$5</f>
        <v>73.136117021276604</v>
      </c>
      <c r="F6" s="79">
        <f>'[24]Cost of Power'!$Z$5</f>
        <v>113.55360352353874</v>
      </c>
      <c r="G6" s="79">
        <f>'[24]Cost of Power'!$AI$5</f>
        <v>0</v>
      </c>
      <c r="H6" s="79"/>
      <c r="I6" s="79"/>
      <c r="J6" s="79"/>
      <c r="K6" s="79"/>
      <c r="L6" s="74">
        <f>SUM(E6:K6)</f>
        <v>186.68972054481534</v>
      </c>
      <c r="M6" s="74">
        <f t="shared" ref="M6:M10" si="0">L6/D6*10</f>
        <v>7.0272437843652629</v>
      </c>
      <c r="N6" s="74">
        <f>D6-P6</f>
        <v>1.8596594680851126</v>
      </c>
      <c r="P6" s="74">
        <f>D6*(1-N$3)</f>
        <v>263.80597882978725</v>
      </c>
      <c r="Q6" s="74">
        <f>O6+L6</f>
        <v>186.68972054481534</v>
      </c>
    </row>
    <row r="7" spans="2:18" x14ac:dyDescent="0.25">
      <c r="C7" s="78" t="s">
        <v>189</v>
      </c>
      <c r="D7" s="79">
        <f>'[24]Cost of Power'!$H$6</f>
        <v>697.51499999999999</v>
      </c>
      <c r="E7" s="79">
        <f>'[24]Cost of Power'!$Q$6</f>
        <v>76.811369047619053</v>
      </c>
      <c r="F7" s="79">
        <f>'[24]Cost of Power'!$Z$6</f>
        <v>271.55142411541328</v>
      </c>
      <c r="G7" s="79">
        <f>'[24]Cost of Power'!$AI$6</f>
        <v>0</v>
      </c>
      <c r="H7" s="79"/>
      <c r="I7" s="79"/>
      <c r="J7" s="79"/>
      <c r="K7" s="79"/>
      <c r="L7" s="74">
        <f t="shared" ref="L7:L9" si="1">SUM(E7:K7)</f>
        <v>348.36279316303234</v>
      </c>
      <c r="M7" s="74">
        <f t="shared" si="0"/>
        <v>4.9943412423106643</v>
      </c>
      <c r="N7" s="74">
        <f t="shared" ref="N7:N9" si="2">D7-P7</f>
        <v>29.124738825000009</v>
      </c>
      <c r="P7" s="74">
        <f>D7*(1-N$3)*(1-N$2)</f>
        <v>668.39026117499998</v>
      </c>
      <c r="Q7" s="74">
        <f t="shared" ref="Q7:Q9" si="3">O7+L7</f>
        <v>348.36279316303234</v>
      </c>
    </row>
    <row r="8" spans="2:18" x14ac:dyDescent="0.25">
      <c r="C8" s="78" t="s">
        <v>185</v>
      </c>
      <c r="D8" s="79">
        <f>'[24]Cost of Power'!$H$9</f>
        <v>542.29130399999985</v>
      </c>
      <c r="E8" s="79">
        <f>'[24]Cost of Power'!$Q$9</f>
        <v>57.290909090909089</v>
      </c>
      <c r="F8" s="79">
        <f>'[24]Cost of Power'!$Z$9</f>
        <v>214.54627309653293</v>
      </c>
      <c r="G8" s="79">
        <f>'[24]Cost of Power'!$AI$9</f>
        <v>0</v>
      </c>
      <c r="H8" s="79"/>
      <c r="I8" s="79"/>
      <c r="J8" s="79"/>
      <c r="K8" s="79"/>
      <c r="L8" s="74">
        <f t="shared" si="1"/>
        <v>271.83718218744201</v>
      </c>
      <c r="M8" s="74">
        <f t="shared" si="0"/>
        <v>5.0127520058378447</v>
      </c>
      <c r="N8" s="74">
        <f t="shared" si="2"/>
        <v>3.7960391279999612</v>
      </c>
      <c r="P8" s="74">
        <f t="shared" ref="P8:P9" si="4">D8*(1-N$3)</f>
        <v>538.49526487199989</v>
      </c>
      <c r="Q8" s="74">
        <f t="shared" si="3"/>
        <v>271.83718218744201</v>
      </c>
    </row>
    <row r="9" spans="2:18" x14ac:dyDescent="0.25">
      <c r="C9" s="78" t="s">
        <v>186</v>
      </c>
      <c r="D9" s="79">
        <f>'[24]Cost of Power'!$H$10</f>
        <v>107.51082299999996</v>
      </c>
      <c r="E9" s="79">
        <f>'[24]Cost of Power'!$Q$10</f>
        <v>75.497752355555548</v>
      </c>
      <c r="F9" s="79">
        <f>'[24]Cost of Power'!$Z$10</f>
        <v>29.958705114479496</v>
      </c>
      <c r="G9" s="79">
        <f>'[24]Cost of Power'!$AI$10</f>
        <v>3.6286221849534554E-2</v>
      </c>
      <c r="H9" s="79"/>
      <c r="I9" s="79"/>
      <c r="J9" s="79"/>
      <c r="K9" s="79"/>
      <c r="L9" s="74">
        <f t="shared" si="1"/>
        <v>105.49274369188458</v>
      </c>
      <c r="M9" s="74">
        <f t="shared" si="0"/>
        <v>9.8122905906770548</v>
      </c>
      <c r="N9" s="74">
        <f t="shared" si="2"/>
        <v>0.75257576100000279</v>
      </c>
      <c r="P9" s="74">
        <f t="shared" si="4"/>
        <v>106.75824723899996</v>
      </c>
      <c r="Q9" s="74">
        <f t="shared" si="3"/>
        <v>105.49274369188458</v>
      </c>
    </row>
    <row r="10" spans="2:18" x14ac:dyDescent="0.25">
      <c r="C10" s="75" t="s">
        <v>169</v>
      </c>
      <c r="D10" s="75">
        <f>SUM(D6:D9)</f>
        <v>1612.982765297872</v>
      </c>
      <c r="E10" s="75">
        <f t="shared" ref="E10:L10" si="5">SUM(E6:E9)</f>
        <v>282.7361475153603</v>
      </c>
      <c r="F10" s="75">
        <f t="shared" si="5"/>
        <v>629.61000584996441</v>
      </c>
      <c r="G10" s="75">
        <f t="shared" si="5"/>
        <v>3.6286221849534554E-2</v>
      </c>
      <c r="H10" s="75">
        <f t="shared" si="5"/>
        <v>0</v>
      </c>
      <c r="I10" s="75">
        <f t="shared" si="5"/>
        <v>0</v>
      </c>
      <c r="J10" s="75">
        <f t="shared" si="5"/>
        <v>0</v>
      </c>
      <c r="K10" s="75">
        <f t="shared" si="5"/>
        <v>0</v>
      </c>
      <c r="L10" s="75">
        <f t="shared" si="5"/>
        <v>912.38243958717419</v>
      </c>
      <c r="M10" s="74">
        <f t="shared" si="0"/>
        <v>5.6564921784435995</v>
      </c>
      <c r="N10" s="75">
        <f t="shared" ref="N10:R10" si="6">SUM(N6:N9)</f>
        <v>35.533013182085085</v>
      </c>
      <c r="O10" s="75">
        <f t="shared" si="6"/>
        <v>0</v>
      </c>
      <c r="P10" s="75">
        <f t="shared" si="6"/>
        <v>1577.4497521157871</v>
      </c>
      <c r="Q10" s="75">
        <f t="shared" si="6"/>
        <v>912.38243958717419</v>
      </c>
      <c r="R10" s="75">
        <f t="shared" si="6"/>
        <v>0</v>
      </c>
    </row>
    <row r="12" spans="2:18" x14ac:dyDescent="0.25">
      <c r="C12" s="75" t="s">
        <v>170</v>
      </c>
      <c r="D12" s="79">
        <f>'[24]Cost of Power'!$H$14</f>
        <v>0</v>
      </c>
      <c r="E12" s="79"/>
      <c r="F12" s="79">
        <f>'[24]Cost of Power'!$Z$14</f>
        <v>0</v>
      </c>
      <c r="G12" s="79"/>
      <c r="H12" s="79"/>
      <c r="I12" s="79"/>
      <c r="J12" s="79"/>
      <c r="K12" s="79"/>
      <c r="L12" s="74">
        <f t="shared" ref="L12" si="7">SUM(E12:K12)</f>
        <v>0</v>
      </c>
      <c r="M12" s="74" t="e">
        <f>L12/D12*10</f>
        <v>#DIV/0!</v>
      </c>
      <c r="N12" s="74">
        <f t="shared" ref="N12" si="8">D12-P12</f>
        <v>0</v>
      </c>
      <c r="P12" s="74">
        <f t="shared" ref="P12" si="9">D12*(1-N$3)</f>
        <v>0</v>
      </c>
      <c r="Q12" s="74">
        <f>O12+L12</f>
        <v>0</v>
      </c>
    </row>
    <row r="13" spans="2:18" x14ac:dyDescent="0.25">
      <c r="D13" s="79"/>
      <c r="E13" s="79"/>
      <c r="F13" s="79"/>
      <c r="G13" s="79"/>
      <c r="H13" s="79"/>
      <c r="I13" s="79"/>
      <c r="J13" s="79"/>
      <c r="K13" s="79"/>
    </row>
    <row r="14" spans="2:18" x14ac:dyDescent="0.25">
      <c r="C14" s="74" t="s">
        <v>187</v>
      </c>
      <c r="D14" s="79"/>
      <c r="E14" s="79"/>
      <c r="F14" s="79"/>
      <c r="G14" s="79"/>
      <c r="H14" s="79"/>
      <c r="I14" s="79"/>
      <c r="J14" s="79"/>
      <c r="K14" s="79"/>
      <c r="L14" s="74">
        <f t="shared" ref="L14:L15" si="10">SUM(E14:K14)</f>
        <v>0</v>
      </c>
      <c r="M14" s="74" t="e">
        <f t="shared" ref="M14:M16" si="11">L14/D14*10</f>
        <v>#DIV/0!</v>
      </c>
      <c r="N14" s="74">
        <f t="shared" ref="N14:N15" si="12">D14-P14</f>
        <v>0</v>
      </c>
      <c r="P14" s="74">
        <f t="shared" ref="P14:P15" si="13">D14*(1-N$3)</f>
        <v>0</v>
      </c>
      <c r="Q14" s="74">
        <f t="shared" ref="Q14:Q15" si="14">O14+L14</f>
        <v>0</v>
      </c>
    </row>
    <row r="15" spans="2:18" x14ac:dyDescent="0.25">
      <c r="C15" s="74" t="s">
        <v>188</v>
      </c>
      <c r="D15" s="79"/>
      <c r="E15" s="79"/>
      <c r="F15" s="79"/>
      <c r="G15" s="79"/>
      <c r="H15" s="79"/>
      <c r="I15" s="79"/>
      <c r="J15" s="79"/>
      <c r="K15" s="79"/>
      <c r="L15" s="74">
        <f t="shared" si="10"/>
        <v>0</v>
      </c>
      <c r="M15" s="74" t="e">
        <f t="shared" si="11"/>
        <v>#DIV/0!</v>
      </c>
      <c r="N15" s="74">
        <f t="shared" si="12"/>
        <v>0</v>
      </c>
      <c r="P15" s="74">
        <f t="shared" si="13"/>
        <v>0</v>
      </c>
      <c r="Q15" s="74">
        <f t="shared" si="14"/>
        <v>0</v>
      </c>
    </row>
    <row r="16" spans="2:18" x14ac:dyDescent="0.25">
      <c r="C16" s="75" t="s">
        <v>171</v>
      </c>
      <c r="D16" s="75">
        <f>D15+D14</f>
        <v>0</v>
      </c>
      <c r="E16" s="75">
        <f t="shared" ref="E16:L16" si="15">E15+E14</f>
        <v>0</v>
      </c>
      <c r="F16" s="75">
        <f t="shared" si="15"/>
        <v>0</v>
      </c>
      <c r="G16" s="75">
        <f t="shared" si="15"/>
        <v>0</v>
      </c>
      <c r="H16" s="75">
        <f t="shared" si="15"/>
        <v>0</v>
      </c>
      <c r="I16" s="75">
        <f t="shared" si="15"/>
        <v>0</v>
      </c>
      <c r="J16" s="75">
        <f t="shared" si="15"/>
        <v>0</v>
      </c>
      <c r="K16" s="75">
        <f t="shared" si="15"/>
        <v>0</v>
      </c>
      <c r="L16" s="75">
        <f t="shared" si="15"/>
        <v>0</v>
      </c>
      <c r="M16" s="74" t="e">
        <f t="shared" si="11"/>
        <v>#DIV/0!</v>
      </c>
      <c r="N16" s="75">
        <f t="shared" ref="N16:R16" si="16">N15+N14</f>
        <v>0</v>
      </c>
      <c r="O16" s="75">
        <f t="shared" si="16"/>
        <v>0</v>
      </c>
      <c r="P16" s="75">
        <f t="shared" si="16"/>
        <v>0</v>
      </c>
      <c r="Q16" s="75">
        <f t="shared" si="16"/>
        <v>0</v>
      </c>
      <c r="R16" s="75">
        <f t="shared" si="16"/>
        <v>0</v>
      </c>
    </row>
    <row r="18" spans="3:18" x14ac:dyDescent="0.25">
      <c r="C18" s="75" t="s">
        <v>172</v>
      </c>
      <c r="D18" s="79"/>
      <c r="E18" s="79"/>
      <c r="F18" s="79"/>
      <c r="G18" s="79"/>
      <c r="H18" s="79"/>
      <c r="I18" s="79"/>
      <c r="J18" s="79"/>
      <c r="K18" s="79"/>
    </row>
    <row r="19" spans="3:18" x14ac:dyDescent="0.25">
      <c r="C19" s="75" t="s">
        <v>173</v>
      </c>
      <c r="D19" s="79"/>
      <c r="E19" s="79"/>
      <c r="F19" s="79"/>
      <c r="G19" s="79"/>
      <c r="H19" s="79"/>
      <c r="I19" s="79"/>
      <c r="J19" s="79"/>
      <c r="K19" s="79"/>
      <c r="L19" s="74">
        <f t="shared" ref="L19:L20" si="17">SUM(E19:K19)</f>
        <v>0</v>
      </c>
      <c r="M19" s="74" t="e">
        <f t="shared" ref="M19:M22" si="18">L19/D19*10</f>
        <v>#DIV/0!</v>
      </c>
      <c r="N19" s="74">
        <f t="shared" ref="N19:N20" si="19">D19-P19</f>
        <v>0</v>
      </c>
      <c r="P19" s="74">
        <f t="shared" ref="P19:P20" si="20">D19*(1-N$3)</f>
        <v>0</v>
      </c>
      <c r="Q19" s="74">
        <f t="shared" ref="Q19:Q20" si="21">O19+L19</f>
        <v>0</v>
      </c>
    </row>
    <row r="20" spans="3:18" x14ac:dyDescent="0.25">
      <c r="C20" s="75" t="s">
        <v>174</v>
      </c>
      <c r="D20" s="79"/>
      <c r="E20" s="79"/>
      <c r="F20" s="79"/>
      <c r="G20" s="79"/>
      <c r="H20" s="79"/>
      <c r="I20" s="79"/>
      <c r="J20" s="79"/>
      <c r="K20" s="79"/>
      <c r="L20" s="74">
        <f t="shared" si="17"/>
        <v>0</v>
      </c>
      <c r="M20" s="74" t="e">
        <f t="shared" si="18"/>
        <v>#DIV/0!</v>
      </c>
      <c r="N20" s="74">
        <f t="shared" si="19"/>
        <v>0</v>
      </c>
      <c r="P20" s="74">
        <f t="shared" si="20"/>
        <v>0</v>
      </c>
      <c r="Q20" s="74">
        <f t="shared" si="21"/>
        <v>0</v>
      </c>
    </row>
    <row r="21" spans="3:18" x14ac:dyDescent="0.25">
      <c r="C21" s="75" t="s">
        <v>193</v>
      </c>
      <c r="D21" s="79">
        <f>'[24]Power Purchase Summary'!$H$9</f>
        <v>66.473820857008803</v>
      </c>
      <c r="E21" s="79"/>
      <c r="F21" s="79">
        <f>'[24]Cost of Power'!$Z$13</f>
        <v>16.502126027752436</v>
      </c>
      <c r="G21" s="79"/>
      <c r="H21" s="79"/>
      <c r="I21" s="79"/>
      <c r="J21" s="79"/>
      <c r="K21" s="79"/>
      <c r="L21" s="74">
        <f t="shared" ref="L21" si="22">SUM(E21:K21)</f>
        <v>16.502126027752436</v>
      </c>
      <c r="M21" s="74">
        <f t="shared" ref="M21" si="23">L21/D21*10</f>
        <v>2.4824999999999999</v>
      </c>
      <c r="N21" s="74">
        <f t="shared" ref="N21" si="24">D21-P21</f>
        <v>0.46531674599906125</v>
      </c>
      <c r="P21" s="74">
        <f t="shared" ref="P21" si="25">D21*(1-N$3)</f>
        <v>66.008504111009742</v>
      </c>
      <c r="Q21" s="74">
        <f t="shared" ref="Q21" si="26">O21+L21</f>
        <v>16.502126027752436</v>
      </c>
    </row>
    <row r="22" spans="3:18" x14ac:dyDescent="0.25">
      <c r="C22" s="75" t="s">
        <v>175</v>
      </c>
      <c r="D22" s="75">
        <f>D10+D12+D16+D18+D19+D20+D21</f>
        <v>1679.4565861548808</v>
      </c>
      <c r="E22" s="75">
        <f t="shared" ref="E22:L22" si="27">E10+E12+E16+E18+E19+E20+E21</f>
        <v>282.7361475153603</v>
      </c>
      <c r="F22" s="75">
        <f t="shared" si="27"/>
        <v>646.11213187771682</v>
      </c>
      <c r="G22" s="75">
        <f t="shared" si="27"/>
        <v>3.6286221849534554E-2</v>
      </c>
      <c r="H22" s="75">
        <f t="shared" si="27"/>
        <v>0</v>
      </c>
      <c r="I22" s="75">
        <f t="shared" si="27"/>
        <v>0</v>
      </c>
      <c r="J22" s="75">
        <f t="shared" si="27"/>
        <v>0</v>
      </c>
      <c r="K22" s="75">
        <f t="shared" si="27"/>
        <v>0</v>
      </c>
      <c r="L22" s="75">
        <f t="shared" si="27"/>
        <v>928.8845656149266</v>
      </c>
      <c r="M22" s="74">
        <f t="shared" si="18"/>
        <v>5.5308638119762872</v>
      </c>
      <c r="N22" s="75">
        <f t="shared" ref="N22:R22" si="28">N10+N12+N16+N18+N19+N20</f>
        <v>35.533013182085085</v>
      </c>
      <c r="O22" s="75">
        <f t="shared" si="28"/>
        <v>0</v>
      </c>
      <c r="P22" s="75">
        <f t="shared" si="28"/>
        <v>1577.4497521157871</v>
      </c>
      <c r="Q22" s="75">
        <f t="shared" si="28"/>
        <v>912.38243958717419</v>
      </c>
      <c r="R22" s="75">
        <f t="shared" si="28"/>
        <v>0</v>
      </c>
    </row>
    <row r="24" spans="3:18" x14ac:dyDescent="0.25">
      <c r="C24" s="75" t="s">
        <v>176</v>
      </c>
    </row>
    <row r="25" spans="3:18" x14ac:dyDescent="0.25">
      <c r="C25" s="78" t="s">
        <v>187</v>
      </c>
      <c r="D25" s="79"/>
      <c r="E25" s="79"/>
      <c r="F25" s="79"/>
      <c r="G25" s="79"/>
      <c r="H25" s="79"/>
      <c r="I25" s="79"/>
      <c r="J25" s="79"/>
      <c r="K25" s="79"/>
      <c r="L25" s="74">
        <f t="shared" ref="L25:L26" si="29">SUM(E25:K25)</f>
        <v>0</v>
      </c>
      <c r="M25" s="74" t="e">
        <f t="shared" ref="M25:M34" si="30">L25/D25*10</f>
        <v>#DIV/0!</v>
      </c>
      <c r="P25" s="74">
        <f t="shared" ref="P25:P26" si="31">D25-N25</f>
        <v>0</v>
      </c>
      <c r="Q25" s="74">
        <f t="shared" ref="Q25:Q26" si="32">O25+L25</f>
        <v>0</v>
      </c>
    </row>
    <row r="26" spans="3:18" x14ac:dyDescent="0.25">
      <c r="C26" s="78" t="s">
        <v>188</v>
      </c>
      <c r="D26" s="79"/>
      <c r="E26" s="79"/>
      <c r="F26" s="79"/>
      <c r="G26" s="79"/>
      <c r="H26" s="79"/>
      <c r="I26" s="79"/>
      <c r="J26" s="79"/>
      <c r="K26" s="79"/>
      <c r="L26" s="74">
        <f t="shared" si="29"/>
        <v>0</v>
      </c>
      <c r="M26" s="74" t="e">
        <f t="shared" si="30"/>
        <v>#DIV/0!</v>
      </c>
      <c r="P26" s="74">
        <f t="shared" si="31"/>
        <v>0</v>
      </c>
      <c r="Q26" s="74">
        <f t="shared" si="32"/>
        <v>0</v>
      </c>
    </row>
    <row r="27" spans="3:18" x14ac:dyDescent="0.25">
      <c r="C27" s="75" t="s">
        <v>194</v>
      </c>
      <c r="D27" s="75">
        <f>D26+D25</f>
        <v>0</v>
      </c>
      <c r="E27" s="75">
        <f t="shared" ref="E27:L27" si="33">E26+E25</f>
        <v>0</v>
      </c>
      <c r="F27" s="75">
        <f t="shared" si="33"/>
        <v>0</v>
      </c>
      <c r="G27" s="75">
        <f t="shared" si="33"/>
        <v>0</v>
      </c>
      <c r="H27" s="75">
        <f t="shared" si="33"/>
        <v>0</v>
      </c>
      <c r="I27" s="75">
        <f t="shared" si="33"/>
        <v>0</v>
      </c>
      <c r="J27" s="75">
        <f t="shared" si="33"/>
        <v>0</v>
      </c>
      <c r="K27" s="75">
        <f t="shared" si="33"/>
        <v>0</v>
      </c>
      <c r="L27" s="75">
        <f t="shared" si="33"/>
        <v>0</v>
      </c>
      <c r="M27" s="74" t="e">
        <f t="shared" si="30"/>
        <v>#DIV/0!</v>
      </c>
      <c r="N27" s="75">
        <f t="shared" ref="N27:R27" si="34">N26+N25</f>
        <v>0</v>
      </c>
      <c r="O27" s="75">
        <f t="shared" si="34"/>
        <v>0</v>
      </c>
      <c r="P27" s="75">
        <f t="shared" si="34"/>
        <v>0</v>
      </c>
      <c r="Q27" s="75">
        <f t="shared" si="34"/>
        <v>0</v>
      </c>
      <c r="R27" s="75">
        <f t="shared" si="34"/>
        <v>0</v>
      </c>
    </row>
    <row r="28" spans="3:18" x14ac:dyDescent="0.25">
      <c r="C28" s="75" t="s">
        <v>195</v>
      </c>
      <c r="D28" s="79"/>
      <c r="E28" s="79"/>
      <c r="F28" s="79"/>
      <c r="G28" s="79"/>
      <c r="H28" s="79"/>
      <c r="I28" s="79"/>
      <c r="J28" s="79"/>
      <c r="K28" s="79"/>
      <c r="L28" s="74">
        <f t="shared" ref="L28:L32" si="35">SUM(E28:K28)</f>
        <v>0</v>
      </c>
      <c r="M28" s="74" t="e">
        <f t="shared" si="30"/>
        <v>#DIV/0!</v>
      </c>
      <c r="P28" s="74">
        <f t="shared" ref="P28:P32" si="36">D28-N28</f>
        <v>0</v>
      </c>
      <c r="Q28" s="74">
        <f t="shared" ref="Q28:Q32" si="37">O28+L28</f>
        <v>0</v>
      </c>
    </row>
    <row r="29" spans="3:18" x14ac:dyDescent="0.25">
      <c r="C29" s="75" t="s">
        <v>196</v>
      </c>
      <c r="D29" s="79"/>
      <c r="E29" s="79"/>
      <c r="F29" s="79"/>
      <c r="G29" s="79"/>
      <c r="H29" s="79"/>
      <c r="I29" s="79"/>
      <c r="J29" s="79"/>
      <c r="K29" s="79"/>
      <c r="L29" s="74">
        <f t="shared" si="35"/>
        <v>0</v>
      </c>
      <c r="M29" s="74" t="e">
        <f t="shared" si="30"/>
        <v>#DIV/0!</v>
      </c>
      <c r="P29" s="74">
        <f t="shared" si="36"/>
        <v>0</v>
      </c>
      <c r="Q29" s="74">
        <f t="shared" si="37"/>
        <v>0</v>
      </c>
    </row>
    <row r="30" spans="3:18" x14ac:dyDescent="0.25">
      <c r="C30" s="75" t="s">
        <v>197</v>
      </c>
      <c r="D30" s="79"/>
      <c r="E30" s="79"/>
      <c r="F30" s="79"/>
      <c r="G30" s="79"/>
      <c r="H30" s="79"/>
      <c r="I30" s="79"/>
      <c r="J30" s="79"/>
      <c r="K30" s="79"/>
      <c r="L30" s="74">
        <f t="shared" si="35"/>
        <v>0</v>
      </c>
      <c r="M30" s="74" t="e">
        <f t="shared" si="30"/>
        <v>#DIV/0!</v>
      </c>
      <c r="P30" s="74">
        <f t="shared" si="36"/>
        <v>0</v>
      </c>
      <c r="Q30" s="74">
        <f t="shared" si="37"/>
        <v>0</v>
      </c>
    </row>
    <row r="31" spans="3:18" x14ac:dyDescent="0.25">
      <c r="C31" s="75" t="s">
        <v>198</v>
      </c>
      <c r="D31" s="79"/>
      <c r="E31" s="79"/>
      <c r="F31" s="79"/>
      <c r="G31" s="79"/>
      <c r="H31" s="79"/>
      <c r="I31" s="79"/>
      <c r="J31" s="79"/>
      <c r="K31" s="79"/>
      <c r="L31" s="74">
        <f t="shared" si="35"/>
        <v>0</v>
      </c>
      <c r="M31" s="74" t="e">
        <f t="shared" si="30"/>
        <v>#DIV/0!</v>
      </c>
      <c r="P31" s="74">
        <f t="shared" si="36"/>
        <v>0</v>
      </c>
      <c r="Q31" s="74">
        <f t="shared" si="37"/>
        <v>0</v>
      </c>
    </row>
    <row r="32" spans="3:18" x14ac:dyDescent="0.25">
      <c r="C32" s="75" t="s">
        <v>199</v>
      </c>
      <c r="D32" s="79"/>
      <c r="E32" s="79"/>
      <c r="F32" s="79"/>
      <c r="G32" s="79"/>
      <c r="H32" s="79"/>
      <c r="I32" s="79"/>
      <c r="J32" s="79"/>
      <c r="K32" s="79"/>
      <c r="L32" s="74">
        <f t="shared" si="35"/>
        <v>0</v>
      </c>
      <c r="M32" s="74" t="e">
        <f t="shared" si="30"/>
        <v>#DIV/0!</v>
      </c>
      <c r="P32" s="74">
        <f t="shared" si="36"/>
        <v>0</v>
      </c>
      <c r="Q32" s="74">
        <f t="shared" si="37"/>
        <v>0</v>
      </c>
    </row>
    <row r="33" spans="3:18" x14ac:dyDescent="0.25">
      <c r="C33" s="75" t="s">
        <v>200</v>
      </c>
      <c r="D33" s="79">
        <f>'[24]Power Purchase Summary'!$H$10</f>
        <v>90.661711615686201</v>
      </c>
      <c r="E33" s="79"/>
      <c r="F33" s="79">
        <f>'[24]Power Purchase Summary'!$I$10</f>
        <v>36.264684646274482</v>
      </c>
      <c r="G33" s="79"/>
      <c r="H33" s="79"/>
      <c r="I33" s="79"/>
      <c r="J33" s="79"/>
      <c r="K33" s="79"/>
      <c r="L33" s="74">
        <f t="shared" ref="L33" si="38">SUM(E33:K33)</f>
        <v>36.264684646274482</v>
      </c>
      <c r="M33" s="74">
        <f t="shared" ref="M33" si="39">L33/D33*10</f>
        <v>4</v>
      </c>
      <c r="P33" s="74">
        <f t="shared" ref="P33" si="40">D33-N33</f>
        <v>90.661711615686201</v>
      </c>
      <c r="Q33" s="74">
        <f t="shared" ref="Q33" si="41">O33+L33</f>
        <v>36.264684646274482</v>
      </c>
    </row>
    <row r="34" spans="3:18" x14ac:dyDescent="0.25">
      <c r="C34" s="75" t="s">
        <v>201</v>
      </c>
      <c r="D34" s="75">
        <f>SUM(D27:D33)</f>
        <v>90.661711615686201</v>
      </c>
      <c r="E34" s="75">
        <f t="shared" ref="E34:K34" si="42">SUM(E27:E33)</f>
        <v>0</v>
      </c>
      <c r="F34" s="75">
        <f t="shared" si="42"/>
        <v>36.264684646274482</v>
      </c>
      <c r="G34" s="75">
        <f t="shared" si="42"/>
        <v>0</v>
      </c>
      <c r="H34" s="75">
        <f t="shared" si="42"/>
        <v>0</v>
      </c>
      <c r="I34" s="75">
        <f t="shared" si="42"/>
        <v>0</v>
      </c>
      <c r="J34" s="75">
        <f t="shared" si="42"/>
        <v>0</v>
      </c>
      <c r="K34" s="75">
        <f t="shared" si="42"/>
        <v>0</v>
      </c>
      <c r="L34" s="75">
        <f>SUM(L27:L33)</f>
        <v>36.264684646274482</v>
      </c>
      <c r="M34" s="74">
        <f t="shared" si="30"/>
        <v>4</v>
      </c>
      <c r="N34" s="75">
        <f t="shared" ref="N34:R34" si="43">SUM(N27:N32)</f>
        <v>0</v>
      </c>
      <c r="O34" s="75">
        <f t="shared" si="43"/>
        <v>0</v>
      </c>
      <c r="P34" s="75">
        <f t="shared" si="43"/>
        <v>0</v>
      </c>
      <c r="Q34" s="75">
        <f t="shared" si="43"/>
        <v>0</v>
      </c>
      <c r="R34" s="75">
        <f t="shared" si="43"/>
        <v>0</v>
      </c>
    </row>
    <row r="36" spans="3:18" x14ac:dyDescent="0.25">
      <c r="C36" s="75" t="s">
        <v>202</v>
      </c>
      <c r="D36" s="75">
        <f>D22-D34</f>
        <v>1588.7948745391946</v>
      </c>
      <c r="E36" s="75">
        <f t="shared" ref="E36:P36" si="44">E22-E34</f>
        <v>282.7361475153603</v>
      </c>
      <c r="F36" s="75">
        <f t="shared" si="44"/>
        <v>609.84744723144229</v>
      </c>
      <c r="G36" s="75">
        <f t="shared" si="44"/>
        <v>3.6286221849534554E-2</v>
      </c>
      <c r="H36" s="75">
        <f t="shared" si="44"/>
        <v>0</v>
      </c>
      <c r="I36" s="75">
        <f t="shared" si="44"/>
        <v>0</v>
      </c>
      <c r="J36" s="75">
        <f t="shared" si="44"/>
        <v>0</v>
      </c>
      <c r="K36" s="75">
        <f t="shared" si="44"/>
        <v>0</v>
      </c>
      <c r="L36" s="75">
        <f t="shared" si="44"/>
        <v>892.61988096865207</v>
      </c>
      <c r="M36" s="74">
        <f>L36/D36*10</f>
        <v>5.6182197920769514</v>
      </c>
      <c r="N36" s="75">
        <f t="shared" si="44"/>
        <v>35.533013182085085</v>
      </c>
      <c r="O36" s="80">
        <f>[24]Workings!$M$152</f>
        <v>76.847722425415398</v>
      </c>
      <c r="P36" s="75">
        <f t="shared" si="44"/>
        <v>1577.4497521157871</v>
      </c>
      <c r="Q36" s="75">
        <f>O36+L36</f>
        <v>969.46760339406751</v>
      </c>
      <c r="R36" s="75">
        <f>Q36/D36*10</f>
        <v>6.1019054059778899</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6"/>
  <sheetViews>
    <sheetView zoomScale="80" zoomScaleNormal="80" workbookViewId="0">
      <selection activeCell="B2" sqref="B2:R36"/>
    </sheetView>
  </sheetViews>
  <sheetFormatPr defaultRowHeight="15" x14ac:dyDescent="0.25"/>
  <cols>
    <col min="1" max="2" width="9.140625" style="74"/>
    <col min="3" max="3" width="42.5703125" style="74" customWidth="1"/>
    <col min="4" max="8" width="9.140625" style="74"/>
    <col min="9" max="9" width="12.28515625" style="74" customWidth="1"/>
    <col min="10" max="10" width="11.140625" style="74" customWidth="1"/>
    <col min="11" max="11" width="10.85546875" style="74" customWidth="1"/>
    <col min="12" max="12" width="10.28515625" style="74" customWidth="1"/>
    <col min="13" max="13" width="9.140625" style="74"/>
    <col min="14" max="14" width="11.140625" style="74" customWidth="1"/>
    <col min="15" max="15" width="11" style="74" customWidth="1"/>
    <col min="16" max="16" width="10.85546875" style="74" customWidth="1"/>
    <col min="17" max="17" width="12.28515625" style="74" customWidth="1"/>
    <col min="18" max="18" width="10.42578125" style="74" customWidth="1"/>
    <col min="19" max="16384" width="9.140625" style="74"/>
  </cols>
  <sheetData>
    <row r="2" spans="2:18" x14ac:dyDescent="0.25">
      <c r="M2" s="74" t="s">
        <v>191</v>
      </c>
      <c r="N2" s="81">
        <v>3.5000000000000003E-2</v>
      </c>
    </row>
    <row r="3" spans="2:18" ht="18" x14ac:dyDescent="0.25">
      <c r="C3" s="389" t="s">
        <v>0</v>
      </c>
      <c r="M3" s="74" t="s">
        <v>192</v>
      </c>
      <c r="N3" s="82">
        <v>7.0000000000000001E-3</v>
      </c>
    </row>
    <row r="4" spans="2:18" s="76" customFormat="1" ht="90" x14ac:dyDescent="0.25">
      <c r="B4" s="77" t="s">
        <v>151</v>
      </c>
      <c r="C4" s="77" t="s">
        <v>152</v>
      </c>
      <c r="D4" s="77" t="s">
        <v>153</v>
      </c>
      <c r="E4" s="77" t="s">
        <v>154</v>
      </c>
      <c r="F4" s="77" t="s">
        <v>155</v>
      </c>
      <c r="G4" s="77" t="s">
        <v>156</v>
      </c>
      <c r="H4" s="77" t="s">
        <v>157</v>
      </c>
      <c r="I4" s="77" t="s">
        <v>158</v>
      </c>
      <c r="J4" s="77" t="s">
        <v>159</v>
      </c>
      <c r="K4" s="77" t="s">
        <v>160</v>
      </c>
      <c r="L4" s="77" t="s">
        <v>161</v>
      </c>
      <c r="M4" s="77" t="s">
        <v>162</v>
      </c>
      <c r="N4" s="77" t="s">
        <v>163</v>
      </c>
      <c r="O4" s="77" t="s">
        <v>164</v>
      </c>
      <c r="P4" s="77" t="s">
        <v>165</v>
      </c>
      <c r="Q4" s="77" t="s">
        <v>166</v>
      </c>
      <c r="R4" s="77" t="s">
        <v>167</v>
      </c>
    </row>
    <row r="5" spans="2:18" x14ac:dyDescent="0.25">
      <c r="C5" s="75" t="s">
        <v>168</v>
      </c>
    </row>
    <row r="6" spans="2:18" x14ac:dyDescent="0.25">
      <c r="C6" s="78" t="s">
        <v>184</v>
      </c>
      <c r="D6" s="79">
        <f>'[24]Cost of Power'!$I$5</f>
        <v>265.66563829787236</v>
      </c>
      <c r="E6" s="79">
        <f>'[24]Cost of Power'!$R$5</f>
        <v>73.136117021276604</v>
      </c>
      <c r="F6" s="79">
        <f>'[24]Cost of Power'!$AA$5</f>
        <v>113.55360352353874</v>
      </c>
      <c r="G6" s="79">
        <f>'[24]Cost of Power'!$AJ$5</f>
        <v>0</v>
      </c>
      <c r="H6" s="79"/>
      <c r="I6" s="79"/>
      <c r="J6" s="79"/>
      <c r="K6" s="79"/>
      <c r="L6" s="74">
        <f>SUM(E6:K6)</f>
        <v>186.68972054481534</v>
      </c>
      <c r="M6" s="74">
        <f t="shared" ref="M6:M10" si="0">L6/D6*10</f>
        <v>7.0272437843652629</v>
      </c>
      <c r="N6" s="74">
        <f>D6-P6</f>
        <v>1.8596594680851126</v>
      </c>
      <c r="P6" s="74">
        <f>D6*(1-N$3)</f>
        <v>263.80597882978725</v>
      </c>
      <c r="Q6" s="74">
        <f>O6+L6</f>
        <v>186.68972054481534</v>
      </c>
    </row>
    <row r="7" spans="2:18" x14ac:dyDescent="0.25">
      <c r="C7" s="78" t="s">
        <v>189</v>
      </c>
      <c r="D7" s="79">
        <f>'[24]Cost of Power'!$I$6</f>
        <v>697.51499999999999</v>
      </c>
      <c r="E7" s="79">
        <f>'[24]Cost of Power'!$R$6</f>
        <v>76.811369047619053</v>
      </c>
      <c r="F7" s="79">
        <f>'[24]Cost of Power'!$AA$6</f>
        <v>271.55142411541328</v>
      </c>
      <c r="G7" s="79">
        <f>'[24]Cost of Power'!$AJ$6</f>
        <v>0</v>
      </c>
      <c r="H7" s="79"/>
      <c r="I7" s="79"/>
      <c r="J7" s="79"/>
      <c r="K7" s="79"/>
      <c r="L7" s="74">
        <f t="shared" ref="L7:L9" si="1">SUM(E7:K7)</f>
        <v>348.36279316303234</v>
      </c>
      <c r="M7" s="74">
        <f t="shared" si="0"/>
        <v>4.9943412423106643</v>
      </c>
      <c r="N7" s="74">
        <f t="shared" ref="N7:N9" si="2">D7-P7</f>
        <v>29.124738825000009</v>
      </c>
      <c r="P7" s="74">
        <f>D7*(1-N$3)*(1-N$2)</f>
        <v>668.39026117499998</v>
      </c>
      <c r="Q7" s="74">
        <f t="shared" ref="Q7:Q9" si="3">O7+L7</f>
        <v>348.36279316303234</v>
      </c>
    </row>
    <row r="8" spans="2:18" x14ac:dyDescent="0.25">
      <c r="C8" s="78" t="s">
        <v>185</v>
      </c>
      <c r="D8" s="79">
        <f>'[24]Cost of Power'!$I$9</f>
        <v>542.29130399999985</v>
      </c>
      <c r="E8" s="79">
        <f>'[24]Cost of Power'!$R$9</f>
        <v>57.290909090909089</v>
      </c>
      <c r="F8" s="79">
        <f>'[24]Cost of Power'!$AA$9</f>
        <v>214.54627309653293</v>
      </c>
      <c r="G8" s="79">
        <f>'[24]Cost of Power'!$AJ$9</f>
        <v>0</v>
      </c>
      <c r="H8" s="79"/>
      <c r="I8" s="79"/>
      <c r="J8" s="79"/>
      <c r="K8" s="79"/>
      <c r="L8" s="74">
        <f t="shared" si="1"/>
        <v>271.83718218744201</v>
      </c>
      <c r="M8" s="74">
        <f t="shared" si="0"/>
        <v>5.0127520058378447</v>
      </c>
      <c r="N8" s="74">
        <f t="shared" si="2"/>
        <v>3.7960391279999612</v>
      </c>
      <c r="P8" s="74">
        <f t="shared" ref="P8:P9" si="4">D8*(1-N$3)</f>
        <v>538.49526487199989</v>
      </c>
      <c r="Q8" s="74">
        <f t="shared" si="3"/>
        <v>271.83718218744201</v>
      </c>
    </row>
    <row r="9" spans="2:18" x14ac:dyDescent="0.25">
      <c r="C9" s="78" t="s">
        <v>186</v>
      </c>
      <c r="D9" s="79">
        <f>'[24]Cost of Power'!$I$10</f>
        <v>107.51082299999996</v>
      </c>
      <c r="E9" s="79">
        <f>'[24]Cost of Power'!$R$10</f>
        <v>75.497752355555548</v>
      </c>
      <c r="F9" s="79">
        <f>'[24]Cost of Power'!$AA$10</f>
        <v>29.958705114479496</v>
      </c>
      <c r="G9" s="79">
        <f>'[24]Cost of Power'!$AJ$10</f>
        <v>3.6286221849534554E-2</v>
      </c>
      <c r="H9" s="79"/>
      <c r="I9" s="79"/>
      <c r="J9" s="79"/>
      <c r="K9" s="79"/>
      <c r="L9" s="74">
        <f t="shared" si="1"/>
        <v>105.49274369188458</v>
      </c>
      <c r="M9" s="74">
        <f t="shared" si="0"/>
        <v>9.8122905906770548</v>
      </c>
      <c r="N9" s="74">
        <f t="shared" si="2"/>
        <v>0.75257576100000279</v>
      </c>
      <c r="P9" s="74">
        <f t="shared" si="4"/>
        <v>106.75824723899996</v>
      </c>
      <c r="Q9" s="74">
        <f t="shared" si="3"/>
        <v>105.49274369188458</v>
      </c>
    </row>
    <row r="10" spans="2:18" x14ac:dyDescent="0.25">
      <c r="C10" s="75" t="s">
        <v>169</v>
      </c>
      <c r="D10" s="75">
        <f>SUM(D6:D9)</f>
        <v>1612.982765297872</v>
      </c>
      <c r="E10" s="75">
        <f t="shared" ref="E10:L10" si="5">SUM(E6:E9)</f>
        <v>282.7361475153603</v>
      </c>
      <c r="F10" s="75">
        <f t="shared" si="5"/>
        <v>629.61000584996441</v>
      </c>
      <c r="G10" s="75">
        <f t="shared" si="5"/>
        <v>3.6286221849534554E-2</v>
      </c>
      <c r="H10" s="75">
        <f t="shared" si="5"/>
        <v>0</v>
      </c>
      <c r="I10" s="75">
        <f t="shared" si="5"/>
        <v>0</v>
      </c>
      <c r="J10" s="75">
        <f t="shared" si="5"/>
        <v>0</v>
      </c>
      <c r="K10" s="75">
        <f t="shared" si="5"/>
        <v>0</v>
      </c>
      <c r="L10" s="75">
        <f t="shared" si="5"/>
        <v>912.38243958717419</v>
      </c>
      <c r="M10" s="74">
        <f t="shared" si="0"/>
        <v>5.6564921784435995</v>
      </c>
      <c r="N10" s="75">
        <f t="shared" ref="N10:R10" si="6">SUM(N6:N9)</f>
        <v>35.533013182085085</v>
      </c>
      <c r="O10" s="75">
        <f t="shared" si="6"/>
        <v>0</v>
      </c>
      <c r="P10" s="75">
        <f t="shared" si="6"/>
        <v>1577.4497521157871</v>
      </c>
      <c r="Q10" s="75">
        <f t="shared" si="6"/>
        <v>912.38243958717419</v>
      </c>
      <c r="R10" s="75">
        <f t="shared" si="6"/>
        <v>0</v>
      </c>
    </row>
    <row r="12" spans="2:18" x14ac:dyDescent="0.25">
      <c r="C12" s="75" t="s">
        <v>170</v>
      </c>
      <c r="D12" s="79"/>
      <c r="E12" s="79"/>
      <c r="F12" s="79"/>
      <c r="G12" s="79"/>
      <c r="H12" s="79"/>
      <c r="I12" s="79"/>
      <c r="J12" s="79"/>
      <c r="K12" s="79"/>
      <c r="L12" s="74">
        <f t="shared" ref="L12" si="7">SUM(E12:K12)</f>
        <v>0</v>
      </c>
      <c r="M12" s="74" t="e">
        <f>L12/D12*10</f>
        <v>#DIV/0!</v>
      </c>
      <c r="N12" s="74">
        <f t="shared" ref="N12" si="8">D12-P12</f>
        <v>0</v>
      </c>
      <c r="P12" s="74">
        <f t="shared" ref="P12" si="9">D12*(1-N$3)</f>
        <v>0</v>
      </c>
      <c r="Q12" s="74">
        <f>O12+L12</f>
        <v>0</v>
      </c>
    </row>
    <row r="13" spans="2:18" x14ac:dyDescent="0.25">
      <c r="D13" s="79"/>
      <c r="E13" s="79"/>
      <c r="F13" s="79"/>
      <c r="G13" s="79"/>
      <c r="H13" s="79"/>
      <c r="I13" s="79"/>
      <c r="J13" s="79"/>
      <c r="K13" s="79"/>
    </row>
    <row r="14" spans="2:18" x14ac:dyDescent="0.25">
      <c r="C14" s="74" t="s">
        <v>187</v>
      </c>
      <c r="D14" s="79"/>
      <c r="E14" s="79"/>
      <c r="F14" s="79"/>
      <c r="G14" s="79"/>
      <c r="H14" s="79"/>
      <c r="I14" s="79"/>
      <c r="J14" s="79"/>
      <c r="K14" s="79"/>
      <c r="L14" s="74">
        <f t="shared" ref="L14:L15" si="10">SUM(E14:K14)</f>
        <v>0</v>
      </c>
      <c r="M14" s="74" t="e">
        <f t="shared" ref="M14:M16" si="11">L14/D14*10</f>
        <v>#DIV/0!</v>
      </c>
      <c r="N14" s="74">
        <f t="shared" ref="N14:N15" si="12">D14-P14</f>
        <v>0</v>
      </c>
      <c r="P14" s="74">
        <f t="shared" ref="P14:P15" si="13">D14*(1-N$3)</f>
        <v>0</v>
      </c>
      <c r="Q14" s="74">
        <f t="shared" ref="Q14:Q15" si="14">O14+L14</f>
        <v>0</v>
      </c>
    </row>
    <row r="15" spans="2:18" x14ac:dyDescent="0.25">
      <c r="C15" s="74" t="s">
        <v>188</v>
      </c>
      <c r="D15" s="79"/>
      <c r="E15" s="79"/>
      <c r="F15" s="79"/>
      <c r="G15" s="79"/>
      <c r="H15" s="79"/>
      <c r="I15" s="79"/>
      <c r="J15" s="79"/>
      <c r="K15" s="79"/>
      <c r="L15" s="74">
        <f t="shared" si="10"/>
        <v>0</v>
      </c>
      <c r="M15" s="74" t="e">
        <f t="shared" si="11"/>
        <v>#DIV/0!</v>
      </c>
      <c r="N15" s="74">
        <f t="shared" si="12"/>
        <v>0</v>
      </c>
      <c r="P15" s="74">
        <f t="shared" si="13"/>
        <v>0</v>
      </c>
      <c r="Q15" s="74">
        <f t="shared" si="14"/>
        <v>0</v>
      </c>
    </row>
    <row r="16" spans="2:18" x14ac:dyDescent="0.25">
      <c r="C16" s="75" t="s">
        <v>171</v>
      </c>
      <c r="D16" s="75">
        <f>D15+D14</f>
        <v>0</v>
      </c>
      <c r="E16" s="75">
        <f t="shared" ref="E16:L16" si="15">E15+E14</f>
        <v>0</v>
      </c>
      <c r="F16" s="75">
        <f t="shared" si="15"/>
        <v>0</v>
      </c>
      <c r="G16" s="75">
        <f t="shared" si="15"/>
        <v>0</v>
      </c>
      <c r="H16" s="75">
        <f t="shared" si="15"/>
        <v>0</v>
      </c>
      <c r="I16" s="75">
        <f t="shared" si="15"/>
        <v>0</v>
      </c>
      <c r="J16" s="75">
        <f t="shared" si="15"/>
        <v>0</v>
      </c>
      <c r="K16" s="75">
        <f t="shared" si="15"/>
        <v>0</v>
      </c>
      <c r="L16" s="75">
        <f t="shared" si="15"/>
        <v>0</v>
      </c>
      <c r="M16" s="74" t="e">
        <f t="shared" si="11"/>
        <v>#DIV/0!</v>
      </c>
      <c r="N16" s="75">
        <f t="shared" ref="N16:R16" si="16">N15+N14</f>
        <v>0</v>
      </c>
      <c r="O16" s="75">
        <f t="shared" si="16"/>
        <v>0</v>
      </c>
      <c r="P16" s="75">
        <f t="shared" si="16"/>
        <v>0</v>
      </c>
      <c r="Q16" s="75">
        <f t="shared" si="16"/>
        <v>0</v>
      </c>
      <c r="R16" s="75">
        <f t="shared" si="16"/>
        <v>0</v>
      </c>
    </row>
    <row r="18" spans="3:18" x14ac:dyDescent="0.25">
      <c r="C18" s="75" t="s">
        <v>172</v>
      </c>
      <c r="D18" s="79"/>
      <c r="E18" s="79"/>
      <c r="F18" s="79"/>
      <c r="G18" s="79"/>
      <c r="H18" s="79"/>
      <c r="I18" s="79"/>
      <c r="J18" s="79"/>
      <c r="K18" s="79"/>
    </row>
    <row r="19" spans="3:18" x14ac:dyDescent="0.25">
      <c r="C19" s="75" t="s">
        <v>173</v>
      </c>
      <c r="D19" s="79"/>
      <c r="E19" s="79"/>
      <c r="F19" s="79"/>
      <c r="G19" s="79"/>
      <c r="H19" s="79"/>
      <c r="I19" s="79"/>
      <c r="J19" s="79"/>
      <c r="K19" s="79"/>
      <c r="L19" s="74">
        <f t="shared" ref="L19:L21" si="17">SUM(E19:K19)</f>
        <v>0</v>
      </c>
      <c r="M19" s="74" t="e">
        <f t="shared" ref="M19:M22" si="18">L19/D19*10</f>
        <v>#DIV/0!</v>
      </c>
      <c r="N19" s="74">
        <f t="shared" ref="N19:N21" si="19">D19-P19</f>
        <v>0</v>
      </c>
      <c r="P19" s="74">
        <f t="shared" ref="P19:P21" si="20">D19*(1-N$3)</f>
        <v>0</v>
      </c>
      <c r="Q19" s="74">
        <f t="shared" ref="Q19:Q21" si="21">O19+L19</f>
        <v>0</v>
      </c>
    </row>
    <row r="20" spans="3:18" x14ac:dyDescent="0.25">
      <c r="C20" s="75" t="s">
        <v>174</v>
      </c>
      <c r="D20" s="79"/>
      <c r="E20" s="79"/>
      <c r="F20" s="79"/>
      <c r="G20" s="79"/>
      <c r="H20" s="79"/>
      <c r="I20" s="79"/>
      <c r="J20" s="79"/>
      <c r="K20" s="79"/>
      <c r="L20" s="74">
        <f t="shared" si="17"/>
        <v>0</v>
      </c>
      <c r="M20" s="74" t="e">
        <f t="shared" si="18"/>
        <v>#DIV/0!</v>
      </c>
      <c r="N20" s="74">
        <f t="shared" si="19"/>
        <v>0</v>
      </c>
      <c r="P20" s="74">
        <f t="shared" si="20"/>
        <v>0</v>
      </c>
      <c r="Q20" s="74">
        <f t="shared" si="21"/>
        <v>0</v>
      </c>
    </row>
    <row r="21" spans="3:18" x14ac:dyDescent="0.25">
      <c r="C21" s="75" t="s">
        <v>193</v>
      </c>
      <c r="D21" s="79">
        <f>'[24]Power Purchase Summary'!$J$9</f>
        <v>92.331812948471622</v>
      </c>
      <c r="E21" s="79"/>
      <c r="F21" s="79">
        <f>'[24]Power Purchase Summary'!$K$9</f>
        <v>22.921372564458078</v>
      </c>
      <c r="G21" s="79"/>
      <c r="H21" s="79"/>
      <c r="I21" s="79"/>
      <c r="J21" s="79"/>
      <c r="K21" s="79"/>
      <c r="L21" s="74">
        <f t="shared" si="17"/>
        <v>22.921372564458078</v>
      </c>
      <c r="M21" s="74">
        <f t="shared" si="18"/>
        <v>2.4824999999999999</v>
      </c>
      <c r="N21" s="74">
        <f t="shared" si="19"/>
        <v>0.64632269063930892</v>
      </c>
      <c r="P21" s="74">
        <f t="shared" si="20"/>
        <v>91.685490257832313</v>
      </c>
      <c r="Q21" s="74">
        <f t="shared" si="21"/>
        <v>22.921372564458078</v>
      </c>
    </row>
    <row r="22" spans="3:18" x14ac:dyDescent="0.25">
      <c r="C22" s="75" t="s">
        <v>175</v>
      </c>
      <c r="D22" s="75">
        <f>D10+D12+D16+D18+D19+D20+D21</f>
        <v>1705.3145782463437</v>
      </c>
      <c r="E22" s="75">
        <f t="shared" ref="E22:L22" si="22">E10+E12+E16+E18+E19+E20+E21</f>
        <v>282.7361475153603</v>
      </c>
      <c r="F22" s="75">
        <f t="shared" si="22"/>
        <v>652.53137841442253</v>
      </c>
      <c r="G22" s="75">
        <f t="shared" si="22"/>
        <v>3.6286221849534554E-2</v>
      </c>
      <c r="H22" s="75">
        <f t="shared" si="22"/>
        <v>0</v>
      </c>
      <c r="I22" s="75">
        <f t="shared" si="22"/>
        <v>0</v>
      </c>
      <c r="J22" s="75">
        <f t="shared" si="22"/>
        <v>0</v>
      </c>
      <c r="K22" s="75">
        <f t="shared" si="22"/>
        <v>0</v>
      </c>
      <c r="L22" s="75">
        <f t="shared" si="22"/>
        <v>935.30381215163231</v>
      </c>
      <c r="M22" s="74">
        <f t="shared" si="18"/>
        <v>5.4846409224593025</v>
      </c>
      <c r="N22" s="75">
        <f t="shared" ref="N22:R22" si="23">N10+N12+N16+N18+N19+N20</f>
        <v>35.533013182085085</v>
      </c>
      <c r="O22" s="75">
        <f t="shared" si="23"/>
        <v>0</v>
      </c>
      <c r="P22" s="75">
        <f t="shared" si="23"/>
        <v>1577.4497521157871</v>
      </c>
      <c r="Q22" s="75">
        <f t="shared" si="23"/>
        <v>912.38243958717419</v>
      </c>
      <c r="R22" s="75">
        <f t="shared" si="23"/>
        <v>0</v>
      </c>
    </row>
    <row r="24" spans="3:18" x14ac:dyDescent="0.25">
      <c r="C24" s="75" t="s">
        <v>176</v>
      </c>
    </row>
    <row r="25" spans="3:18" x14ac:dyDescent="0.25">
      <c r="C25" s="78" t="s">
        <v>187</v>
      </c>
      <c r="D25" s="79"/>
      <c r="E25" s="79"/>
      <c r="F25" s="79"/>
      <c r="G25" s="79"/>
      <c r="H25" s="79"/>
      <c r="I25" s="79"/>
      <c r="J25" s="79"/>
      <c r="K25" s="79"/>
      <c r="L25" s="74">
        <f t="shared" ref="L25:L26" si="24">SUM(E25:K25)</f>
        <v>0</v>
      </c>
      <c r="M25" s="74" t="e">
        <f t="shared" ref="M25:M34" si="25">L25/D25*10</f>
        <v>#DIV/0!</v>
      </c>
      <c r="P25" s="74">
        <f t="shared" ref="P25:P26" si="26">D25-N25</f>
        <v>0</v>
      </c>
      <c r="Q25" s="74">
        <f t="shared" ref="Q25:Q26" si="27">O25+L25</f>
        <v>0</v>
      </c>
    </row>
    <row r="26" spans="3:18" x14ac:dyDescent="0.25">
      <c r="C26" s="78" t="s">
        <v>188</v>
      </c>
      <c r="D26" s="79"/>
      <c r="E26" s="79"/>
      <c r="F26" s="79"/>
      <c r="G26" s="79"/>
      <c r="H26" s="79"/>
      <c r="I26" s="79"/>
      <c r="J26" s="79"/>
      <c r="K26" s="79"/>
      <c r="L26" s="74">
        <f t="shared" si="24"/>
        <v>0</v>
      </c>
      <c r="M26" s="74" t="e">
        <f t="shared" si="25"/>
        <v>#DIV/0!</v>
      </c>
      <c r="P26" s="74">
        <f t="shared" si="26"/>
        <v>0</v>
      </c>
      <c r="Q26" s="74">
        <f t="shared" si="27"/>
        <v>0</v>
      </c>
    </row>
    <row r="27" spans="3:18" x14ac:dyDescent="0.25">
      <c r="C27" s="75" t="s">
        <v>194</v>
      </c>
      <c r="D27" s="75">
        <f>D26+D25</f>
        <v>0</v>
      </c>
      <c r="E27" s="75">
        <f t="shared" ref="E27:L27" si="28">E26+E25</f>
        <v>0</v>
      </c>
      <c r="F27" s="75">
        <f t="shared" si="28"/>
        <v>0</v>
      </c>
      <c r="G27" s="75">
        <f t="shared" si="28"/>
        <v>0</v>
      </c>
      <c r="H27" s="75">
        <f t="shared" si="28"/>
        <v>0</v>
      </c>
      <c r="I27" s="75">
        <f t="shared" si="28"/>
        <v>0</v>
      </c>
      <c r="J27" s="75">
        <f t="shared" si="28"/>
        <v>0</v>
      </c>
      <c r="K27" s="75">
        <f t="shared" si="28"/>
        <v>0</v>
      </c>
      <c r="L27" s="75">
        <f t="shared" si="28"/>
        <v>0</v>
      </c>
      <c r="M27" s="74" t="e">
        <f t="shared" si="25"/>
        <v>#DIV/0!</v>
      </c>
      <c r="N27" s="75">
        <f t="shared" ref="N27:R27" si="29">N26+N25</f>
        <v>0</v>
      </c>
      <c r="O27" s="75">
        <f t="shared" si="29"/>
        <v>0</v>
      </c>
      <c r="P27" s="75">
        <f t="shared" si="29"/>
        <v>0</v>
      </c>
      <c r="Q27" s="75">
        <f t="shared" si="29"/>
        <v>0</v>
      </c>
      <c r="R27" s="75">
        <f t="shared" si="29"/>
        <v>0</v>
      </c>
    </row>
    <row r="28" spans="3:18" x14ac:dyDescent="0.25">
      <c r="C28" s="75" t="s">
        <v>195</v>
      </c>
      <c r="D28" s="79"/>
      <c r="E28" s="79"/>
      <c r="F28" s="79"/>
      <c r="G28" s="79"/>
      <c r="H28" s="79"/>
      <c r="I28" s="79"/>
      <c r="J28" s="79"/>
      <c r="K28" s="79"/>
      <c r="L28" s="74">
        <f t="shared" ref="L28:L33" si="30">SUM(E28:K28)</f>
        <v>0</v>
      </c>
      <c r="M28" s="74" t="e">
        <f t="shared" si="25"/>
        <v>#DIV/0!</v>
      </c>
      <c r="P28" s="74">
        <f t="shared" ref="P28:P33" si="31">D28-N28</f>
        <v>0</v>
      </c>
      <c r="Q28" s="74">
        <f t="shared" ref="Q28:Q33" si="32">O28+L28</f>
        <v>0</v>
      </c>
    </row>
    <row r="29" spans="3:18" x14ac:dyDescent="0.25">
      <c r="C29" s="75" t="s">
        <v>196</v>
      </c>
      <c r="D29" s="79"/>
      <c r="E29" s="79"/>
      <c r="F29" s="79"/>
      <c r="G29" s="79"/>
      <c r="H29" s="79"/>
      <c r="I29" s="79"/>
      <c r="J29" s="79"/>
      <c r="K29" s="79"/>
      <c r="L29" s="74">
        <f t="shared" si="30"/>
        <v>0</v>
      </c>
      <c r="M29" s="74" t="e">
        <f t="shared" si="25"/>
        <v>#DIV/0!</v>
      </c>
      <c r="P29" s="74">
        <f t="shared" si="31"/>
        <v>0</v>
      </c>
      <c r="Q29" s="74">
        <f t="shared" si="32"/>
        <v>0</v>
      </c>
    </row>
    <row r="30" spans="3:18" x14ac:dyDescent="0.25">
      <c r="C30" s="75" t="s">
        <v>197</v>
      </c>
      <c r="D30" s="79"/>
      <c r="E30" s="79"/>
      <c r="F30" s="79"/>
      <c r="G30" s="79"/>
      <c r="H30" s="79"/>
      <c r="I30" s="79"/>
      <c r="J30" s="79"/>
      <c r="K30" s="79"/>
      <c r="L30" s="74">
        <f t="shared" si="30"/>
        <v>0</v>
      </c>
      <c r="M30" s="74" t="e">
        <f t="shared" si="25"/>
        <v>#DIV/0!</v>
      </c>
      <c r="P30" s="74">
        <f t="shared" si="31"/>
        <v>0</v>
      </c>
      <c r="Q30" s="74">
        <f t="shared" si="32"/>
        <v>0</v>
      </c>
    </row>
    <row r="31" spans="3:18" x14ac:dyDescent="0.25">
      <c r="C31" s="75" t="s">
        <v>198</v>
      </c>
      <c r="D31" s="79"/>
      <c r="E31" s="79"/>
      <c r="F31" s="79"/>
      <c r="G31" s="79"/>
      <c r="H31" s="79"/>
      <c r="I31" s="79"/>
      <c r="J31" s="79"/>
      <c r="K31" s="79"/>
      <c r="L31" s="74">
        <f t="shared" si="30"/>
        <v>0</v>
      </c>
      <c r="M31" s="74" t="e">
        <f t="shared" si="25"/>
        <v>#DIV/0!</v>
      </c>
      <c r="P31" s="74">
        <f t="shared" si="31"/>
        <v>0</v>
      </c>
      <c r="Q31" s="74">
        <f t="shared" si="32"/>
        <v>0</v>
      </c>
    </row>
    <row r="32" spans="3:18" x14ac:dyDescent="0.25">
      <c r="C32" s="75" t="s">
        <v>199</v>
      </c>
      <c r="D32" s="79"/>
      <c r="E32" s="79"/>
      <c r="F32" s="79"/>
      <c r="G32" s="79"/>
      <c r="H32" s="79"/>
      <c r="I32" s="79"/>
      <c r="J32" s="79"/>
      <c r="K32" s="79"/>
      <c r="L32" s="74">
        <f t="shared" si="30"/>
        <v>0</v>
      </c>
      <c r="M32" s="74" t="e">
        <f t="shared" si="25"/>
        <v>#DIV/0!</v>
      </c>
      <c r="P32" s="74">
        <f t="shared" si="31"/>
        <v>0</v>
      </c>
      <c r="Q32" s="74">
        <f t="shared" si="32"/>
        <v>0</v>
      </c>
    </row>
    <row r="33" spans="3:18" x14ac:dyDescent="0.25">
      <c r="C33" s="75" t="s">
        <v>200</v>
      </c>
      <c r="D33" s="79">
        <f>'[24]Power Purchase Summary'!$J$10</f>
        <v>74.57585445880315</v>
      </c>
      <c r="E33" s="79"/>
      <c r="F33" s="79">
        <f>'[24]Power Purchase Summary'!$K$10</f>
        <v>29.830341783521259</v>
      </c>
      <c r="G33" s="79"/>
      <c r="H33" s="79"/>
      <c r="I33" s="79"/>
      <c r="J33" s="79"/>
      <c r="K33" s="79"/>
      <c r="L33" s="74">
        <f t="shared" si="30"/>
        <v>29.830341783521259</v>
      </c>
      <c r="M33" s="74">
        <f t="shared" si="25"/>
        <v>3.9999999999999996</v>
      </c>
      <c r="P33" s="74">
        <f t="shared" si="31"/>
        <v>74.57585445880315</v>
      </c>
      <c r="Q33" s="74">
        <f t="shared" si="32"/>
        <v>29.830341783521259</v>
      </c>
    </row>
    <row r="34" spans="3:18" x14ac:dyDescent="0.25">
      <c r="C34" s="75" t="s">
        <v>201</v>
      </c>
      <c r="D34" s="75">
        <f>SUM(D27:D33)</f>
        <v>74.57585445880315</v>
      </c>
      <c r="E34" s="75">
        <f t="shared" ref="E34:K34" si="33">SUM(E27:E33)</f>
        <v>0</v>
      </c>
      <c r="F34" s="75">
        <f t="shared" si="33"/>
        <v>29.830341783521259</v>
      </c>
      <c r="G34" s="75">
        <f t="shared" si="33"/>
        <v>0</v>
      </c>
      <c r="H34" s="75">
        <f t="shared" si="33"/>
        <v>0</v>
      </c>
      <c r="I34" s="75">
        <f t="shared" si="33"/>
        <v>0</v>
      </c>
      <c r="J34" s="75">
        <f t="shared" si="33"/>
        <v>0</v>
      </c>
      <c r="K34" s="75">
        <f t="shared" si="33"/>
        <v>0</v>
      </c>
      <c r="L34" s="75">
        <f>SUM(L27:L33)</f>
        <v>29.830341783521259</v>
      </c>
      <c r="M34" s="74">
        <f t="shared" si="25"/>
        <v>3.9999999999999996</v>
      </c>
      <c r="N34" s="75">
        <f t="shared" ref="N34:R34" si="34">SUM(N27:N32)</f>
        <v>0</v>
      </c>
      <c r="O34" s="75">
        <f t="shared" si="34"/>
        <v>0</v>
      </c>
      <c r="P34" s="75">
        <f t="shared" si="34"/>
        <v>0</v>
      </c>
      <c r="Q34" s="75">
        <f t="shared" si="34"/>
        <v>0</v>
      </c>
      <c r="R34" s="75">
        <f t="shared" si="34"/>
        <v>0</v>
      </c>
    </row>
    <row r="36" spans="3:18" x14ac:dyDescent="0.25">
      <c r="C36" s="75" t="s">
        <v>202</v>
      </c>
      <c r="D36" s="75">
        <f>D22-D34</f>
        <v>1630.7387237875405</v>
      </c>
      <c r="E36" s="75">
        <f t="shared" ref="E36:P36" si="35">E22-E34</f>
        <v>282.7361475153603</v>
      </c>
      <c r="F36" s="75">
        <f t="shared" si="35"/>
        <v>622.70103663090129</v>
      </c>
      <c r="G36" s="75">
        <f t="shared" si="35"/>
        <v>3.6286221849534554E-2</v>
      </c>
      <c r="H36" s="75">
        <f t="shared" si="35"/>
        <v>0</v>
      </c>
      <c r="I36" s="75">
        <f t="shared" si="35"/>
        <v>0</v>
      </c>
      <c r="J36" s="75">
        <f t="shared" si="35"/>
        <v>0</v>
      </c>
      <c r="K36" s="75">
        <f t="shared" si="35"/>
        <v>0</v>
      </c>
      <c r="L36" s="75">
        <f t="shared" si="35"/>
        <v>905.47347036811107</v>
      </c>
      <c r="M36" s="74">
        <f>L36/D36*10</f>
        <v>5.5525355298184476</v>
      </c>
      <c r="N36" s="75">
        <f t="shared" si="35"/>
        <v>35.533013182085085</v>
      </c>
      <c r="O36" s="80">
        <f>[24]Workings!$N$152</f>
        <v>77.106644649669562</v>
      </c>
      <c r="P36" s="75">
        <f t="shared" si="35"/>
        <v>1577.4497521157871</v>
      </c>
      <c r="Q36" s="75">
        <f>O36+L36</f>
        <v>982.5801150177806</v>
      </c>
      <c r="R36" s="75">
        <f>Q36/D36*10</f>
        <v>6.0253681395119383</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6"/>
  <sheetViews>
    <sheetView zoomScale="80" zoomScaleNormal="80" workbookViewId="0">
      <selection activeCell="B2" sqref="B2:R36"/>
    </sheetView>
  </sheetViews>
  <sheetFormatPr defaultRowHeight="15" x14ac:dyDescent="0.25"/>
  <cols>
    <col min="1" max="2" width="9.140625" style="74"/>
    <col min="3" max="3" width="42.5703125" style="74" customWidth="1"/>
    <col min="4" max="8" width="9.140625" style="74"/>
    <col min="9" max="9" width="12.28515625" style="74" customWidth="1"/>
    <col min="10" max="10" width="11.140625" style="74" customWidth="1"/>
    <col min="11" max="11" width="10.85546875" style="74" customWidth="1"/>
    <col min="12" max="12" width="10.28515625" style="74" customWidth="1"/>
    <col min="13" max="13" width="9.140625" style="74"/>
    <col min="14" max="14" width="11.140625" style="74" customWidth="1"/>
    <col min="15" max="15" width="11" style="74" customWidth="1"/>
    <col min="16" max="16" width="10.85546875" style="74" customWidth="1"/>
    <col min="17" max="17" width="12.28515625" style="74" customWidth="1"/>
    <col min="18" max="18" width="10.42578125" style="74" customWidth="1"/>
    <col min="19" max="16384" width="9.140625" style="74"/>
  </cols>
  <sheetData>
    <row r="2" spans="2:18" x14ac:dyDescent="0.25">
      <c r="M2" s="74" t="s">
        <v>191</v>
      </c>
      <c r="N2" s="81">
        <v>3.5000000000000003E-2</v>
      </c>
    </row>
    <row r="3" spans="2:18" ht="18" x14ac:dyDescent="0.25">
      <c r="C3" s="389" t="s">
        <v>0</v>
      </c>
      <c r="M3" s="74" t="s">
        <v>192</v>
      </c>
      <c r="N3" s="82">
        <v>7.0000000000000001E-3</v>
      </c>
    </row>
    <row r="4" spans="2:18" s="76" customFormat="1" ht="90" x14ac:dyDescent="0.25">
      <c r="B4" s="77" t="s">
        <v>151</v>
      </c>
      <c r="C4" s="77" t="s">
        <v>152</v>
      </c>
      <c r="D4" s="77" t="s">
        <v>153</v>
      </c>
      <c r="E4" s="77" t="s">
        <v>154</v>
      </c>
      <c r="F4" s="77" t="s">
        <v>155</v>
      </c>
      <c r="G4" s="77" t="s">
        <v>156</v>
      </c>
      <c r="H4" s="77" t="s">
        <v>157</v>
      </c>
      <c r="I4" s="77" t="s">
        <v>158</v>
      </c>
      <c r="J4" s="77" t="s">
        <v>159</v>
      </c>
      <c r="K4" s="77" t="s">
        <v>160</v>
      </c>
      <c r="L4" s="77" t="s">
        <v>161</v>
      </c>
      <c r="M4" s="77" t="s">
        <v>162</v>
      </c>
      <c r="N4" s="77" t="s">
        <v>163</v>
      </c>
      <c r="O4" s="77" t="s">
        <v>164</v>
      </c>
      <c r="P4" s="77" t="s">
        <v>165</v>
      </c>
      <c r="Q4" s="77" t="s">
        <v>166</v>
      </c>
      <c r="R4" s="77" t="s">
        <v>167</v>
      </c>
    </row>
    <row r="5" spans="2:18" x14ac:dyDescent="0.25">
      <c r="C5" s="75" t="s">
        <v>168</v>
      </c>
    </row>
    <row r="6" spans="2:18" x14ac:dyDescent="0.25">
      <c r="C6" s="78" t="s">
        <v>184</v>
      </c>
      <c r="D6" s="79">
        <f>'[24]Cost of Power'!$J$5</f>
        <v>265.66563829787236</v>
      </c>
      <c r="E6" s="79">
        <f>'[24]Cost of Power'!$S$5</f>
        <v>73.136117021276604</v>
      </c>
      <c r="F6" s="79">
        <f>'[24]Cost of Power'!$AB$5</f>
        <v>113.55360352353874</v>
      </c>
      <c r="G6" s="79">
        <f>'[24]Cost of Power'!$AK$5</f>
        <v>0</v>
      </c>
      <c r="H6" s="79"/>
      <c r="I6" s="79"/>
      <c r="J6" s="79"/>
      <c r="K6" s="79"/>
      <c r="L6" s="74">
        <f>SUM(E6:K6)</f>
        <v>186.68972054481534</v>
      </c>
      <c r="M6" s="74">
        <f t="shared" ref="M6:M10" si="0">L6/D6*10</f>
        <v>7.0272437843652629</v>
      </c>
      <c r="N6" s="74">
        <f>D6-P6</f>
        <v>1.8596594680851126</v>
      </c>
      <c r="P6" s="74">
        <f>D6*(1-N$3)</f>
        <v>263.80597882978725</v>
      </c>
      <c r="Q6" s="74">
        <f>O6+L6</f>
        <v>186.68972054481534</v>
      </c>
    </row>
    <row r="7" spans="2:18" x14ac:dyDescent="0.25">
      <c r="C7" s="78" t="s">
        <v>189</v>
      </c>
      <c r="D7" s="79">
        <f>'[24]Cost of Power'!$J$6</f>
        <v>697.51499999999999</v>
      </c>
      <c r="E7" s="79">
        <f>'[24]Cost of Power'!$S$6</f>
        <v>76.811369047619053</v>
      </c>
      <c r="F7" s="79">
        <f>'[24]Cost of Power'!$AB$6</f>
        <v>271.55142411541328</v>
      </c>
      <c r="G7" s="79">
        <f>'[24]Cost of Power'!$AK$6</f>
        <v>0</v>
      </c>
      <c r="H7" s="79"/>
      <c r="I7" s="79"/>
      <c r="J7" s="79"/>
      <c r="K7" s="79"/>
      <c r="L7" s="74">
        <f t="shared" ref="L7:L9" si="1">SUM(E7:K7)</f>
        <v>348.36279316303234</v>
      </c>
      <c r="M7" s="74">
        <f t="shared" si="0"/>
        <v>4.9943412423106643</v>
      </c>
      <c r="N7" s="74">
        <f t="shared" ref="N7:N9" si="2">D7-P7</f>
        <v>29.124738825000009</v>
      </c>
      <c r="P7" s="74">
        <f>D7*(1-N$3)*(1-N$2)</f>
        <v>668.39026117499998</v>
      </c>
      <c r="Q7" s="74">
        <f t="shared" ref="Q7:Q9" si="3">O7+L7</f>
        <v>348.36279316303234</v>
      </c>
    </row>
    <row r="8" spans="2:18" x14ac:dyDescent="0.25">
      <c r="C8" s="78" t="s">
        <v>185</v>
      </c>
      <c r="D8" s="79">
        <f>'[24]Cost of Power'!$J$9</f>
        <v>542.29130399999985</v>
      </c>
      <c r="E8" s="79">
        <f>'[24]Cost of Power'!$S$9</f>
        <v>57.290909090909089</v>
      </c>
      <c r="F8" s="79">
        <f>'[24]Cost of Power'!$AB$9</f>
        <v>214.54627309653293</v>
      </c>
      <c r="G8" s="79">
        <f>'[24]Cost of Power'!$AK$9</f>
        <v>0</v>
      </c>
      <c r="H8" s="79"/>
      <c r="I8" s="79"/>
      <c r="J8" s="79"/>
      <c r="K8" s="79"/>
      <c r="L8" s="74">
        <f t="shared" si="1"/>
        <v>271.83718218744201</v>
      </c>
      <c r="M8" s="74">
        <f t="shared" si="0"/>
        <v>5.0127520058378447</v>
      </c>
      <c r="N8" s="74">
        <f t="shared" si="2"/>
        <v>3.7960391279999612</v>
      </c>
      <c r="P8" s="74">
        <f t="shared" ref="P8:P9" si="4">D8*(1-N$3)</f>
        <v>538.49526487199989</v>
      </c>
      <c r="Q8" s="74">
        <f t="shared" si="3"/>
        <v>271.83718218744201</v>
      </c>
    </row>
    <row r="9" spans="2:18" x14ac:dyDescent="0.25">
      <c r="C9" s="78" t="s">
        <v>186</v>
      </c>
      <c r="D9" s="79">
        <f>'[24]Cost of Power'!$J$10</f>
        <v>107.51082299999996</v>
      </c>
      <c r="E9" s="79">
        <f>'[24]Cost of Power'!$S$10</f>
        <v>75.497752355555548</v>
      </c>
      <c r="F9" s="79">
        <f>'[24]Cost of Power'!$AB$10</f>
        <v>29.958705114479496</v>
      </c>
      <c r="G9" s="79">
        <f>'[24]Cost of Power'!$AK$10</f>
        <v>3.6286221849534554E-2</v>
      </c>
      <c r="H9" s="79"/>
      <c r="I9" s="79"/>
      <c r="J9" s="79"/>
      <c r="K9" s="79"/>
      <c r="L9" s="74">
        <f t="shared" si="1"/>
        <v>105.49274369188458</v>
      </c>
      <c r="M9" s="74">
        <f t="shared" si="0"/>
        <v>9.8122905906770548</v>
      </c>
      <c r="N9" s="74">
        <f t="shared" si="2"/>
        <v>0.75257576100000279</v>
      </c>
      <c r="P9" s="74">
        <f t="shared" si="4"/>
        <v>106.75824723899996</v>
      </c>
      <c r="Q9" s="74">
        <f t="shared" si="3"/>
        <v>105.49274369188458</v>
      </c>
    </row>
    <row r="10" spans="2:18" x14ac:dyDescent="0.25">
      <c r="C10" s="75" t="s">
        <v>169</v>
      </c>
      <c r="D10" s="75">
        <f>SUM(D6:D9)</f>
        <v>1612.982765297872</v>
      </c>
      <c r="E10" s="75">
        <f t="shared" ref="E10:L10" si="5">SUM(E6:E9)</f>
        <v>282.7361475153603</v>
      </c>
      <c r="F10" s="75">
        <f t="shared" si="5"/>
        <v>629.61000584996441</v>
      </c>
      <c r="G10" s="75">
        <f t="shared" si="5"/>
        <v>3.6286221849534554E-2</v>
      </c>
      <c r="H10" s="75">
        <f t="shared" si="5"/>
        <v>0</v>
      </c>
      <c r="I10" s="75">
        <f t="shared" si="5"/>
        <v>0</v>
      </c>
      <c r="J10" s="75">
        <f t="shared" si="5"/>
        <v>0</v>
      </c>
      <c r="K10" s="75">
        <f t="shared" si="5"/>
        <v>0</v>
      </c>
      <c r="L10" s="75">
        <f t="shared" si="5"/>
        <v>912.38243958717419</v>
      </c>
      <c r="M10" s="74">
        <f t="shared" si="0"/>
        <v>5.6564921784435995</v>
      </c>
      <c r="N10" s="75">
        <f t="shared" ref="N10:R10" si="6">SUM(N6:N9)</f>
        <v>35.533013182085085</v>
      </c>
      <c r="O10" s="75">
        <f t="shared" si="6"/>
        <v>0</v>
      </c>
      <c r="P10" s="75">
        <f t="shared" si="6"/>
        <v>1577.4497521157871</v>
      </c>
      <c r="Q10" s="75">
        <f t="shared" si="6"/>
        <v>912.38243958717419</v>
      </c>
      <c r="R10" s="75">
        <f t="shared" si="6"/>
        <v>0</v>
      </c>
    </row>
    <row r="12" spans="2:18" x14ac:dyDescent="0.25">
      <c r="C12" s="75" t="s">
        <v>170</v>
      </c>
      <c r="D12" s="79"/>
      <c r="E12" s="79"/>
      <c r="F12" s="79"/>
      <c r="G12" s="79"/>
      <c r="H12" s="79"/>
      <c r="I12" s="79"/>
      <c r="J12" s="79"/>
      <c r="K12" s="79"/>
      <c r="L12" s="74">
        <f t="shared" ref="L12" si="7">SUM(E12:K12)</f>
        <v>0</v>
      </c>
      <c r="M12" s="74" t="e">
        <f>L12/D12*10</f>
        <v>#DIV/0!</v>
      </c>
      <c r="N12" s="74">
        <f t="shared" ref="N12" si="8">D12-P12</f>
        <v>0</v>
      </c>
      <c r="P12" s="74">
        <f t="shared" ref="P12" si="9">D12*(1-N$3)</f>
        <v>0</v>
      </c>
      <c r="Q12" s="74">
        <f>O12+L12</f>
        <v>0</v>
      </c>
    </row>
    <row r="13" spans="2:18" x14ac:dyDescent="0.25">
      <c r="D13" s="79"/>
      <c r="E13" s="79"/>
      <c r="F13" s="79"/>
      <c r="G13" s="79"/>
      <c r="H13" s="79"/>
      <c r="I13" s="79"/>
      <c r="J13" s="79"/>
      <c r="K13" s="79"/>
    </row>
    <row r="14" spans="2:18" x14ac:dyDescent="0.25">
      <c r="C14" s="74" t="s">
        <v>187</v>
      </c>
      <c r="D14" s="79"/>
      <c r="E14" s="79"/>
      <c r="F14" s="79"/>
      <c r="G14" s="79"/>
      <c r="H14" s="79"/>
      <c r="I14" s="79"/>
      <c r="J14" s="79"/>
      <c r="K14" s="79"/>
      <c r="L14" s="74">
        <f t="shared" ref="L14:L15" si="10">SUM(E14:K14)</f>
        <v>0</v>
      </c>
      <c r="M14" s="74" t="e">
        <f t="shared" ref="M14:M16" si="11">L14/D14*10</f>
        <v>#DIV/0!</v>
      </c>
      <c r="N14" s="74">
        <f t="shared" ref="N14:N15" si="12">D14-P14</f>
        <v>0</v>
      </c>
      <c r="P14" s="74">
        <f t="shared" ref="P14:P15" si="13">D14*(1-N$3)</f>
        <v>0</v>
      </c>
      <c r="Q14" s="74">
        <f t="shared" ref="Q14:Q15" si="14">O14+L14</f>
        <v>0</v>
      </c>
    </row>
    <row r="15" spans="2:18" x14ac:dyDescent="0.25">
      <c r="C15" s="74" t="s">
        <v>188</v>
      </c>
      <c r="D15" s="79"/>
      <c r="E15" s="79"/>
      <c r="F15" s="79"/>
      <c r="G15" s="79"/>
      <c r="H15" s="79"/>
      <c r="I15" s="79"/>
      <c r="J15" s="79"/>
      <c r="K15" s="79"/>
      <c r="L15" s="74">
        <f t="shared" si="10"/>
        <v>0</v>
      </c>
      <c r="M15" s="74" t="e">
        <f t="shared" si="11"/>
        <v>#DIV/0!</v>
      </c>
      <c r="N15" s="74">
        <f t="shared" si="12"/>
        <v>0</v>
      </c>
      <c r="P15" s="74">
        <f t="shared" si="13"/>
        <v>0</v>
      </c>
      <c r="Q15" s="74">
        <f t="shared" si="14"/>
        <v>0</v>
      </c>
    </row>
    <row r="16" spans="2:18" x14ac:dyDescent="0.25">
      <c r="C16" s="75" t="s">
        <v>171</v>
      </c>
      <c r="D16" s="75">
        <f>D15+D14</f>
        <v>0</v>
      </c>
      <c r="E16" s="75">
        <f t="shared" ref="E16:L16" si="15">E15+E14</f>
        <v>0</v>
      </c>
      <c r="F16" s="75">
        <f t="shared" si="15"/>
        <v>0</v>
      </c>
      <c r="G16" s="75">
        <f t="shared" si="15"/>
        <v>0</v>
      </c>
      <c r="H16" s="75">
        <f t="shared" si="15"/>
        <v>0</v>
      </c>
      <c r="I16" s="75">
        <f t="shared" si="15"/>
        <v>0</v>
      </c>
      <c r="J16" s="75">
        <f t="shared" si="15"/>
        <v>0</v>
      </c>
      <c r="K16" s="75">
        <f t="shared" si="15"/>
        <v>0</v>
      </c>
      <c r="L16" s="75">
        <f t="shared" si="15"/>
        <v>0</v>
      </c>
      <c r="M16" s="74" t="e">
        <f t="shared" si="11"/>
        <v>#DIV/0!</v>
      </c>
      <c r="N16" s="75">
        <f t="shared" ref="N16:R16" si="16">N15+N14</f>
        <v>0</v>
      </c>
      <c r="O16" s="75">
        <f t="shared" si="16"/>
        <v>0</v>
      </c>
      <c r="P16" s="75">
        <f t="shared" si="16"/>
        <v>0</v>
      </c>
      <c r="Q16" s="75">
        <f t="shared" si="16"/>
        <v>0</v>
      </c>
      <c r="R16" s="75">
        <f t="shared" si="16"/>
        <v>0</v>
      </c>
    </row>
    <row r="18" spans="3:18" x14ac:dyDescent="0.25">
      <c r="C18" s="75" t="s">
        <v>172</v>
      </c>
      <c r="D18" s="79"/>
      <c r="E18" s="79"/>
      <c r="F18" s="79"/>
      <c r="G18" s="79"/>
      <c r="H18" s="79"/>
      <c r="I18" s="79"/>
      <c r="J18" s="79"/>
      <c r="K18" s="79"/>
    </row>
    <row r="19" spans="3:18" x14ac:dyDescent="0.25">
      <c r="C19" s="75" t="s">
        <v>173</v>
      </c>
      <c r="D19" s="79"/>
      <c r="E19" s="79"/>
      <c r="F19" s="79"/>
      <c r="G19" s="79"/>
      <c r="H19" s="79"/>
      <c r="I19" s="79"/>
      <c r="J19" s="79"/>
      <c r="K19" s="79"/>
      <c r="L19" s="74">
        <f t="shared" ref="L19:L21" si="17">SUM(E19:K19)</f>
        <v>0</v>
      </c>
      <c r="M19" s="74" t="e">
        <f t="shared" ref="M19:M22" si="18">L19/D19*10</f>
        <v>#DIV/0!</v>
      </c>
      <c r="N19" s="74">
        <f t="shared" ref="N19:N21" si="19">D19-P19</f>
        <v>0</v>
      </c>
      <c r="P19" s="74">
        <f t="shared" ref="P19:P21" si="20">D19*(1-N$3)</f>
        <v>0</v>
      </c>
      <c r="Q19" s="74">
        <f t="shared" ref="Q19:Q21" si="21">O19+L19</f>
        <v>0</v>
      </c>
    </row>
    <row r="20" spans="3:18" x14ac:dyDescent="0.25">
      <c r="C20" s="75" t="s">
        <v>174</v>
      </c>
      <c r="D20" s="79"/>
      <c r="E20" s="79"/>
      <c r="F20" s="79"/>
      <c r="G20" s="79"/>
      <c r="H20" s="79"/>
      <c r="I20" s="79"/>
      <c r="J20" s="79"/>
      <c r="K20" s="79"/>
      <c r="L20" s="74">
        <f t="shared" si="17"/>
        <v>0</v>
      </c>
      <c r="M20" s="74" t="e">
        <f t="shared" si="18"/>
        <v>#DIV/0!</v>
      </c>
      <c r="N20" s="74">
        <f t="shared" si="19"/>
        <v>0</v>
      </c>
      <c r="P20" s="74">
        <f t="shared" si="20"/>
        <v>0</v>
      </c>
      <c r="Q20" s="74">
        <f t="shared" si="21"/>
        <v>0</v>
      </c>
    </row>
    <row r="21" spans="3:18" x14ac:dyDescent="0.25">
      <c r="C21" s="75" t="s">
        <v>193</v>
      </c>
      <c r="D21" s="79">
        <f>'[24]Power Purchase Summary'!$L$9</f>
        <v>124.09338656851214</v>
      </c>
      <c r="E21" s="79"/>
      <c r="F21" s="79">
        <f>'[24]Power Purchase Summary'!$M$9</f>
        <v>30.806183215633141</v>
      </c>
      <c r="G21" s="79"/>
      <c r="H21" s="79"/>
      <c r="I21" s="79"/>
      <c r="J21" s="79"/>
      <c r="K21" s="79"/>
      <c r="L21" s="74">
        <f t="shared" si="17"/>
        <v>30.806183215633141</v>
      </c>
      <c r="M21" s="74">
        <f t="shared" si="18"/>
        <v>2.4824999999999999</v>
      </c>
      <c r="N21" s="74">
        <f t="shared" si="19"/>
        <v>0.86865370597958247</v>
      </c>
      <c r="P21" s="74">
        <f t="shared" si="20"/>
        <v>123.22473286253256</v>
      </c>
      <c r="Q21" s="74">
        <f t="shared" si="21"/>
        <v>30.806183215633141</v>
      </c>
    </row>
    <row r="22" spans="3:18" x14ac:dyDescent="0.25">
      <c r="C22" s="75" t="s">
        <v>175</v>
      </c>
      <c r="D22" s="75">
        <f>D10+D12+D16+D18+D19+D20+D21</f>
        <v>1737.0761518663842</v>
      </c>
      <c r="E22" s="75">
        <f t="shared" ref="E22:L22" si="22">E10+E12+E16+E18+E19+E20+E21</f>
        <v>282.7361475153603</v>
      </c>
      <c r="F22" s="75">
        <f t="shared" si="22"/>
        <v>660.41618906559756</v>
      </c>
      <c r="G22" s="75">
        <f t="shared" si="22"/>
        <v>3.6286221849534554E-2</v>
      </c>
      <c r="H22" s="75">
        <f t="shared" si="22"/>
        <v>0</v>
      </c>
      <c r="I22" s="75">
        <f t="shared" si="22"/>
        <v>0</v>
      </c>
      <c r="J22" s="75">
        <f t="shared" si="22"/>
        <v>0</v>
      </c>
      <c r="K22" s="75">
        <f t="shared" si="22"/>
        <v>0</v>
      </c>
      <c r="L22" s="75">
        <f t="shared" si="22"/>
        <v>943.18862280280734</v>
      </c>
      <c r="M22" s="74">
        <f t="shared" si="18"/>
        <v>5.4297482686030074</v>
      </c>
      <c r="N22" s="75">
        <f t="shared" ref="N22:R22" si="23">N10+N12+N16+N18+N19+N20</f>
        <v>35.533013182085085</v>
      </c>
      <c r="O22" s="75">
        <f t="shared" si="23"/>
        <v>0</v>
      </c>
      <c r="P22" s="75">
        <f t="shared" si="23"/>
        <v>1577.4497521157871</v>
      </c>
      <c r="Q22" s="75">
        <f t="shared" si="23"/>
        <v>912.38243958717419</v>
      </c>
      <c r="R22" s="75">
        <f t="shared" si="23"/>
        <v>0</v>
      </c>
    </row>
    <row r="24" spans="3:18" x14ac:dyDescent="0.25">
      <c r="C24" s="75" t="s">
        <v>176</v>
      </c>
    </row>
    <row r="25" spans="3:18" x14ac:dyDescent="0.25">
      <c r="C25" s="78" t="s">
        <v>187</v>
      </c>
      <c r="D25" s="79"/>
      <c r="E25" s="79"/>
      <c r="F25" s="79"/>
      <c r="G25" s="79"/>
      <c r="H25" s="79"/>
      <c r="I25" s="79"/>
      <c r="J25" s="79"/>
      <c r="K25" s="79"/>
      <c r="L25" s="74">
        <f t="shared" ref="L25:L26" si="24">SUM(E25:K25)</f>
        <v>0</v>
      </c>
      <c r="M25" s="74" t="e">
        <f t="shared" ref="M25:M34" si="25">L25/D25*10</f>
        <v>#DIV/0!</v>
      </c>
      <c r="P25" s="74">
        <f t="shared" ref="P25:P26" si="26">D25-N25</f>
        <v>0</v>
      </c>
      <c r="Q25" s="74">
        <f t="shared" ref="Q25:Q26" si="27">O25+L25</f>
        <v>0</v>
      </c>
    </row>
    <row r="26" spans="3:18" x14ac:dyDescent="0.25">
      <c r="C26" s="78" t="s">
        <v>188</v>
      </c>
      <c r="D26" s="79"/>
      <c r="E26" s="79"/>
      <c r="F26" s="79"/>
      <c r="G26" s="79"/>
      <c r="H26" s="79"/>
      <c r="I26" s="79"/>
      <c r="J26" s="79"/>
      <c r="K26" s="79"/>
      <c r="L26" s="74">
        <f t="shared" si="24"/>
        <v>0</v>
      </c>
      <c r="M26" s="74" t="e">
        <f t="shared" si="25"/>
        <v>#DIV/0!</v>
      </c>
      <c r="P26" s="74">
        <f t="shared" si="26"/>
        <v>0</v>
      </c>
      <c r="Q26" s="74">
        <f t="shared" si="27"/>
        <v>0</v>
      </c>
    </row>
    <row r="27" spans="3:18" x14ac:dyDescent="0.25">
      <c r="C27" s="75" t="s">
        <v>194</v>
      </c>
      <c r="D27" s="75">
        <f>D26+D25</f>
        <v>0</v>
      </c>
      <c r="E27" s="75">
        <f t="shared" ref="E27:L27" si="28">E26+E25</f>
        <v>0</v>
      </c>
      <c r="F27" s="75">
        <f t="shared" si="28"/>
        <v>0</v>
      </c>
      <c r="G27" s="75">
        <f t="shared" si="28"/>
        <v>0</v>
      </c>
      <c r="H27" s="75">
        <f t="shared" si="28"/>
        <v>0</v>
      </c>
      <c r="I27" s="75">
        <f t="shared" si="28"/>
        <v>0</v>
      </c>
      <c r="J27" s="75">
        <f t="shared" si="28"/>
        <v>0</v>
      </c>
      <c r="K27" s="75">
        <f t="shared" si="28"/>
        <v>0</v>
      </c>
      <c r="L27" s="75">
        <f t="shared" si="28"/>
        <v>0</v>
      </c>
      <c r="M27" s="74" t="e">
        <f t="shared" si="25"/>
        <v>#DIV/0!</v>
      </c>
      <c r="N27" s="75">
        <f t="shared" ref="N27:R27" si="29">N26+N25</f>
        <v>0</v>
      </c>
      <c r="O27" s="75">
        <f t="shared" si="29"/>
        <v>0</v>
      </c>
      <c r="P27" s="75">
        <f t="shared" si="29"/>
        <v>0</v>
      </c>
      <c r="Q27" s="75">
        <f t="shared" si="29"/>
        <v>0</v>
      </c>
      <c r="R27" s="75">
        <f t="shared" si="29"/>
        <v>0</v>
      </c>
    </row>
    <row r="28" spans="3:18" x14ac:dyDescent="0.25">
      <c r="C28" s="75" t="s">
        <v>195</v>
      </c>
      <c r="D28" s="79"/>
      <c r="E28" s="79"/>
      <c r="F28" s="79"/>
      <c r="G28" s="79"/>
      <c r="H28" s="79"/>
      <c r="I28" s="79"/>
      <c r="J28" s="79"/>
      <c r="K28" s="79"/>
      <c r="L28" s="74">
        <f t="shared" ref="L28:L33" si="30">SUM(E28:K28)</f>
        <v>0</v>
      </c>
      <c r="M28" s="74" t="e">
        <f t="shared" si="25"/>
        <v>#DIV/0!</v>
      </c>
      <c r="P28" s="74">
        <f t="shared" ref="P28:P33" si="31">D28-N28</f>
        <v>0</v>
      </c>
      <c r="Q28" s="74">
        <f t="shared" ref="Q28:Q33" si="32">O28+L28</f>
        <v>0</v>
      </c>
    </row>
    <row r="29" spans="3:18" x14ac:dyDescent="0.25">
      <c r="C29" s="75" t="s">
        <v>196</v>
      </c>
      <c r="D29" s="79"/>
      <c r="E29" s="79"/>
      <c r="F29" s="79"/>
      <c r="G29" s="79"/>
      <c r="H29" s="79"/>
      <c r="I29" s="79"/>
      <c r="J29" s="79"/>
      <c r="K29" s="79"/>
      <c r="L29" s="74">
        <f t="shared" si="30"/>
        <v>0</v>
      </c>
      <c r="M29" s="74" t="e">
        <f t="shared" si="25"/>
        <v>#DIV/0!</v>
      </c>
      <c r="P29" s="74">
        <f t="shared" si="31"/>
        <v>0</v>
      </c>
      <c r="Q29" s="74">
        <f t="shared" si="32"/>
        <v>0</v>
      </c>
    </row>
    <row r="30" spans="3:18" x14ac:dyDescent="0.25">
      <c r="C30" s="75" t="s">
        <v>197</v>
      </c>
      <c r="D30" s="79"/>
      <c r="E30" s="79"/>
      <c r="F30" s="79"/>
      <c r="G30" s="79"/>
      <c r="H30" s="79"/>
      <c r="I30" s="79"/>
      <c r="J30" s="79"/>
      <c r="K30" s="79"/>
      <c r="L30" s="74">
        <f t="shared" si="30"/>
        <v>0</v>
      </c>
      <c r="M30" s="74" t="e">
        <f t="shared" si="25"/>
        <v>#DIV/0!</v>
      </c>
      <c r="P30" s="74">
        <f t="shared" si="31"/>
        <v>0</v>
      </c>
      <c r="Q30" s="74">
        <f t="shared" si="32"/>
        <v>0</v>
      </c>
    </row>
    <row r="31" spans="3:18" x14ac:dyDescent="0.25">
      <c r="C31" s="75" t="s">
        <v>198</v>
      </c>
      <c r="D31" s="79"/>
      <c r="E31" s="79"/>
      <c r="F31" s="79"/>
      <c r="G31" s="79"/>
      <c r="H31" s="79"/>
      <c r="I31" s="79"/>
      <c r="J31" s="79"/>
      <c r="K31" s="79"/>
      <c r="L31" s="74">
        <f t="shared" si="30"/>
        <v>0</v>
      </c>
      <c r="M31" s="74" t="e">
        <f t="shared" si="25"/>
        <v>#DIV/0!</v>
      </c>
      <c r="P31" s="74">
        <f t="shared" si="31"/>
        <v>0</v>
      </c>
      <c r="Q31" s="74">
        <f t="shared" si="32"/>
        <v>0</v>
      </c>
    </row>
    <row r="32" spans="3:18" x14ac:dyDescent="0.25">
      <c r="C32" s="75" t="s">
        <v>199</v>
      </c>
      <c r="D32" s="79"/>
      <c r="E32" s="79"/>
      <c r="F32" s="79"/>
      <c r="G32" s="79"/>
      <c r="H32" s="79"/>
      <c r="I32" s="79"/>
      <c r="J32" s="79"/>
      <c r="K32" s="79"/>
      <c r="L32" s="74">
        <f t="shared" si="30"/>
        <v>0</v>
      </c>
      <c r="M32" s="74" t="e">
        <f t="shared" si="25"/>
        <v>#DIV/0!</v>
      </c>
      <c r="P32" s="74">
        <f t="shared" si="31"/>
        <v>0</v>
      </c>
      <c r="Q32" s="74">
        <f t="shared" si="32"/>
        <v>0</v>
      </c>
    </row>
    <row r="33" spans="3:18" x14ac:dyDescent="0.25">
      <c r="C33" s="75" t="s">
        <v>200</v>
      </c>
      <c r="D33" s="79">
        <f>'[24]Power Purchase Summary'!$L$10</f>
        <v>63.103809081132212</v>
      </c>
      <c r="E33" s="79"/>
      <c r="F33" s="79">
        <f>'[24]Power Purchase Summary'!$M$10</f>
        <v>25.241523632452886</v>
      </c>
      <c r="G33" s="79"/>
      <c r="H33" s="79"/>
      <c r="I33" s="79"/>
      <c r="J33" s="79"/>
      <c r="K33" s="79"/>
      <c r="L33" s="74">
        <f t="shared" si="30"/>
        <v>25.241523632452886</v>
      </c>
      <c r="M33" s="74">
        <f t="shared" si="25"/>
        <v>4</v>
      </c>
      <c r="P33" s="74">
        <f t="shared" si="31"/>
        <v>63.103809081132212</v>
      </c>
      <c r="Q33" s="74">
        <f t="shared" si="32"/>
        <v>25.241523632452886</v>
      </c>
    </row>
    <row r="34" spans="3:18" x14ac:dyDescent="0.25">
      <c r="C34" s="75" t="s">
        <v>201</v>
      </c>
      <c r="D34" s="75">
        <f>SUM(D27:D33)</f>
        <v>63.103809081132212</v>
      </c>
      <c r="E34" s="75">
        <f t="shared" ref="E34:K34" si="33">SUM(E27:E33)</f>
        <v>0</v>
      </c>
      <c r="F34" s="75">
        <f t="shared" si="33"/>
        <v>25.241523632452886</v>
      </c>
      <c r="G34" s="75">
        <f t="shared" si="33"/>
        <v>0</v>
      </c>
      <c r="H34" s="75">
        <f t="shared" si="33"/>
        <v>0</v>
      </c>
      <c r="I34" s="75">
        <f t="shared" si="33"/>
        <v>0</v>
      </c>
      <c r="J34" s="75">
        <f t="shared" si="33"/>
        <v>0</v>
      </c>
      <c r="K34" s="75">
        <f t="shared" si="33"/>
        <v>0</v>
      </c>
      <c r="L34" s="75">
        <f>SUM(L27:L33)</f>
        <v>25.241523632452886</v>
      </c>
      <c r="M34" s="74">
        <f t="shared" si="25"/>
        <v>4</v>
      </c>
      <c r="N34" s="75">
        <f t="shared" ref="N34:R34" si="34">SUM(N27:N32)</f>
        <v>0</v>
      </c>
      <c r="O34" s="75">
        <f t="shared" si="34"/>
        <v>0</v>
      </c>
      <c r="P34" s="75">
        <f t="shared" si="34"/>
        <v>0</v>
      </c>
      <c r="Q34" s="75">
        <f t="shared" si="34"/>
        <v>0</v>
      </c>
      <c r="R34" s="75">
        <f t="shared" si="34"/>
        <v>0</v>
      </c>
    </row>
    <row r="36" spans="3:18" x14ac:dyDescent="0.25">
      <c r="C36" s="75" t="s">
        <v>202</v>
      </c>
      <c r="D36" s="75">
        <f>D22-D34</f>
        <v>1673.9723427852521</v>
      </c>
      <c r="E36" s="75">
        <f t="shared" ref="E36:P36" si="35">E22-E34</f>
        <v>282.7361475153603</v>
      </c>
      <c r="F36" s="75">
        <f t="shared" si="35"/>
        <v>635.1746654331447</v>
      </c>
      <c r="G36" s="75">
        <f t="shared" si="35"/>
        <v>3.6286221849534554E-2</v>
      </c>
      <c r="H36" s="75">
        <f t="shared" si="35"/>
        <v>0</v>
      </c>
      <c r="I36" s="75">
        <f t="shared" si="35"/>
        <v>0</v>
      </c>
      <c r="J36" s="75">
        <f t="shared" si="35"/>
        <v>0</v>
      </c>
      <c r="K36" s="75">
        <f t="shared" si="35"/>
        <v>0</v>
      </c>
      <c r="L36" s="75">
        <f t="shared" si="35"/>
        <v>917.94709917035448</v>
      </c>
      <c r="M36" s="74">
        <f>L36/D36*10</f>
        <v>5.4836455520108593</v>
      </c>
      <c r="N36" s="75">
        <f t="shared" si="35"/>
        <v>35.533013182085085</v>
      </c>
      <c r="O36" s="80">
        <f>[24]Workings!$O$152</f>
        <v>77.368156096166246</v>
      </c>
      <c r="P36" s="75">
        <f t="shared" si="35"/>
        <v>1577.4497521157871</v>
      </c>
      <c r="Q36" s="75">
        <f>O36+L36</f>
        <v>995.31525526652069</v>
      </c>
      <c r="R36" s="75">
        <f>Q36/D36*10</f>
        <v>5.9458285530002097</v>
      </c>
    </row>
  </sheetData>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6"/>
  <sheetViews>
    <sheetView topLeftCell="A22" zoomScale="80" zoomScaleNormal="80" workbookViewId="0">
      <selection activeCell="B2" sqref="B2:R36"/>
    </sheetView>
  </sheetViews>
  <sheetFormatPr defaultRowHeight="15" x14ac:dyDescent="0.25"/>
  <cols>
    <col min="1" max="2" width="9.140625" style="74"/>
    <col min="3" max="3" width="42.5703125" style="74" customWidth="1"/>
    <col min="4" max="8" width="9.140625" style="74"/>
    <col min="9" max="9" width="12.28515625" style="74" customWidth="1"/>
    <col min="10" max="10" width="11.140625" style="74" customWidth="1"/>
    <col min="11" max="11" width="10.85546875" style="74" customWidth="1"/>
    <col min="12" max="12" width="10.28515625" style="74" customWidth="1"/>
    <col min="13" max="13" width="9.140625" style="74"/>
    <col min="14" max="14" width="11.140625" style="74" customWidth="1"/>
    <col min="15" max="15" width="11" style="74" customWidth="1"/>
    <col min="16" max="16" width="10.85546875" style="74" customWidth="1"/>
    <col min="17" max="17" width="12.28515625" style="74" customWidth="1"/>
    <col min="18" max="18" width="10.42578125" style="74" customWidth="1"/>
    <col min="19" max="16384" width="9.140625" style="74"/>
  </cols>
  <sheetData>
    <row r="2" spans="2:18" x14ac:dyDescent="0.25">
      <c r="M2" s="74" t="s">
        <v>191</v>
      </c>
      <c r="N2" s="81">
        <v>3.5000000000000003E-2</v>
      </c>
    </row>
    <row r="3" spans="2:18" ht="18" x14ac:dyDescent="0.25">
      <c r="C3" s="389" t="s">
        <v>0</v>
      </c>
      <c r="M3" s="74" t="s">
        <v>192</v>
      </c>
      <c r="N3" s="82">
        <v>7.0000000000000001E-3</v>
      </c>
    </row>
    <row r="4" spans="2:18" s="76" customFormat="1" ht="90" x14ac:dyDescent="0.25">
      <c r="B4" s="77" t="s">
        <v>151</v>
      </c>
      <c r="C4" s="77" t="s">
        <v>152</v>
      </c>
      <c r="D4" s="77" t="s">
        <v>153</v>
      </c>
      <c r="E4" s="77" t="s">
        <v>154</v>
      </c>
      <c r="F4" s="77" t="s">
        <v>155</v>
      </c>
      <c r="G4" s="77" t="s">
        <v>156</v>
      </c>
      <c r="H4" s="77" t="s">
        <v>157</v>
      </c>
      <c r="I4" s="77" t="s">
        <v>158</v>
      </c>
      <c r="J4" s="77" t="s">
        <v>159</v>
      </c>
      <c r="K4" s="77" t="s">
        <v>160</v>
      </c>
      <c r="L4" s="77" t="s">
        <v>161</v>
      </c>
      <c r="M4" s="77" t="s">
        <v>162</v>
      </c>
      <c r="N4" s="77" t="s">
        <v>163</v>
      </c>
      <c r="O4" s="77" t="s">
        <v>164</v>
      </c>
      <c r="P4" s="77" t="s">
        <v>165</v>
      </c>
      <c r="Q4" s="77" t="s">
        <v>166</v>
      </c>
      <c r="R4" s="77" t="s">
        <v>167</v>
      </c>
    </row>
    <row r="5" spans="2:18" x14ac:dyDescent="0.25">
      <c r="C5" s="75" t="s">
        <v>168</v>
      </c>
    </row>
    <row r="6" spans="2:18" x14ac:dyDescent="0.25">
      <c r="C6" s="78" t="s">
        <v>184</v>
      </c>
      <c r="D6" s="79">
        <f>'[24]Cost of Power'!$K$5</f>
        <v>265.66563829787236</v>
      </c>
      <c r="E6" s="79">
        <f>'[24]Cost of Power'!$T$5</f>
        <v>73.136117021276604</v>
      </c>
      <c r="F6" s="79">
        <f>'[24]Cost of Power'!$AC$5</f>
        <v>113.55360352353874</v>
      </c>
      <c r="G6" s="79">
        <f>'[24]Cost of Power'!$AL$5</f>
        <v>0</v>
      </c>
      <c r="H6" s="79"/>
      <c r="I6" s="79"/>
      <c r="J6" s="79"/>
      <c r="K6" s="79"/>
      <c r="L6" s="74">
        <f>SUM(E6:K6)</f>
        <v>186.68972054481534</v>
      </c>
      <c r="M6" s="74">
        <f t="shared" ref="M6:M10" si="0">L6/D6*10</f>
        <v>7.0272437843652629</v>
      </c>
      <c r="N6" s="74">
        <f>D6-P6</f>
        <v>1.8596594680851126</v>
      </c>
      <c r="P6" s="74">
        <f>D6*(1-N$3)</f>
        <v>263.80597882978725</v>
      </c>
      <c r="Q6" s="74">
        <f>O6+L6</f>
        <v>186.68972054481534</v>
      </c>
    </row>
    <row r="7" spans="2:18" x14ac:dyDescent="0.25">
      <c r="C7" s="78" t="s">
        <v>189</v>
      </c>
      <c r="D7" s="79">
        <f>'[24]Cost of Power'!$K$6</f>
        <v>697.51499999999999</v>
      </c>
      <c r="E7" s="79">
        <f>'[24]Cost of Power'!$T$6</f>
        <v>76.811369047619053</v>
      </c>
      <c r="F7" s="79">
        <f>'[24]Cost of Power'!$AC$6</f>
        <v>271.55142411541328</v>
      </c>
      <c r="G7" s="79">
        <f>'[24]Cost of Power'!$AL$6</f>
        <v>0</v>
      </c>
      <c r="H7" s="79"/>
      <c r="I7" s="79"/>
      <c r="J7" s="79"/>
      <c r="K7" s="79"/>
      <c r="L7" s="74">
        <f t="shared" ref="L7:L9" si="1">SUM(E7:K7)</f>
        <v>348.36279316303234</v>
      </c>
      <c r="M7" s="74">
        <f t="shared" si="0"/>
        <v>4.9943412423106643</v>
      </c>
      <c r="N7" s="74">
        <f t="shared" ref="N7:N9" si="2">D7-P7</f>
        <v>29.124738825000009</v>
      </c>
      <c r="P7" s="74">
        <f>D7*(1-N$3)*(1-N$2)</f>
        <v>668.39026117499998</v>
      </c>
      <c r="Q7" s="74">
        <f t="shared" ref="Q7:Q9" si="3">O7+L7</f>
        <v>348.36279316303234</v>
      </c>
    </row>
    <row r="8" spans="2:18" x14ac:dyDescent="0.25">
      <c r="C8" s="78" t="s">
        <v>185</v>
      </c>
      <c r="D8" s="79">
        <f>'[24]Cost of Power'!$K$9</f>
        <v>542.29130399999985</v>
      </c>
      <c r="E8" s="79">
        <f>'[24]Cost of Power'!$T$9</f>
        <v>57.290909090909089</v>
      </c>
      <c r="F8" s="79">
        <f>'[24]Cost of Power'!$AC$9</f>
        <v>214.54627309653293</v>
      </c>
      <c r="G8" s="79">
        <f>'[24]Cost of Power'!$AL$9</f>
        <v>0</v>
      </c>
      <c r="H8" s="79"/>
      <c r="I8" s="79"/>
      <c r="J8" s="79"/>
      <c r="K8" s="79"/>
      <c r="L8" s="74">
        <f t="shared" si="1"/>
        <v>271.83718218744201</v>
      </c>
      <c r="M8" s="74">
        <f t="shared" si="0"/>
        <v>5.0127520058378447</v>
      </c>
      <c r="N8" s="74">
        <f t="shared" si="2"/>
        <v>3.7960391279999612</v>
      </c>
      <c r="P8" s="74">
        <f t="shared" ref="P8:P9" si="4">D8*(1-N$3)</f>
        <v>538.49526487199989</v>
      </c>
      <c r="Q8" s="74">
        <f t="shared" si="3"/>
        <v>271.83718218744201</v>
      </c>
    </row>
    <row r="9" spans="2:18" x14ac:dyDescent="0.25">
      <c r="C9" s="78" t="s">
        <v>186</v>
      </c>
      <c r="D9" s="79">
        <f>'[24]Cost of Power'!$K$10</f>
        <v>107.51082299999996</v>
      </c>
      <c r="E9" s="79">
        <f>'[24]Cost of Power'!$T$10</f>
        <v>75.497752355555548</v>
      </c>
      <c r="F9" s="79">
        <f>'[24]Cost of Power'!$AC$10</f>
        <v>29.958705114479496</v>
      </c>
      <c r="G9" s="79">
        <f>'[24]Cost of Power'!$AL$10</f>
        <v>3.6286221849534554E-2</v>
      </c>
      <c r="H9" s="79"/>
      <c r="I9" s="79"/>
      <c r="J9" s="79"/>
      <c r="K9" s="79"/>
      <c r="L9" s="74">
        <f t="shared" si="1"/>
        <v>105.49274369188458</v>
      </c>
      <c r="M9" s="74">
        <f t="shared" si="0"/>
        <v>9.8122905906770548</v>
      </c>
      <c r="N9" s="74">
        <f t="shared" si="2"/>
        <v>0.75257576100000279</v>
      </c>
      <c r="P9" s="74">
        <f t="shared" si="4"/>
        <v>106.75824723899996</v>
      </c>
      <c r="Q9" s="74">
        <f t="shared" si="3"/>
        <v>105.49274369188458</v>
      </c>
    </row>
    <row r="10" spans="2:18" x14ac:dyDescent="0.25">
      <c r="C10" s="75" t="s">
        <v>169</v>
      </c>
      <c r="D10" s="75">
        <f>SUM(D6:D9)</f>
        <v>1612.982765297872</v>
      </c>
      <c r="E10" s="75">
        <f t="shared" ref="E10:L10" si="5">SUM(E6:E9)</f>
        <v>282.7361475153603</v>
      </c>
      <c r="F10" s="75">
        <f t="shared" si="5"/>
        <v>629.61000584996441</v>
      </c>
      <c r="G10" s="75">
        <f t="shared" si="5"/>
        <v>3.6286221849534554E-2</v>
      </c>
      <c r="H10" s="75">
        <f t="shared" si="5"/>
        <v>0</v>
      </c>
      <c r="I10" s="75">
        <f t="shared" si="5"/>
        <v>0</v>
      </c>
      <c r="J10" s="75">
        <f t="shared" si="5"/>
        <v>0</v>
      </c>
      <c r="K10" s="75">
        <f t="shared" si="5"/>
        <v>0</v>
      </c>
      <c r="L10" s="75">
        <f t="shared" si="5"/>
        <v>912.38243958717419</v>
      </c>
      <c r="M10" s="74">
        <f t="shared" si="0"/>
        <v>5.6564921784435995</v>
      </c>
      <c r="N10" s="75">
        <f t="shared" ref="N10:R10" si="6">SUM(N6:N9)</f>
        <v>35.533013182085085</v>
      </c>
      <c r="O10" s="75">
        <f t="shared" si="6"/>
        <v>0</v>
      </c>
      <c r="P10" s="75">
        <f t="shared" si="6"/>
        <v>1577.4497521157871</v>
      </c>
      <c r="Q10" s="75">
        <f t="shared" si="6"/>
        <v>912.38243958717419</v>
      </c>
      <c r="R10" s="75">
        <f t="shared" si="6"/>
        <v>0</v>
      </c>
    </row>
    <row r="12" spans="2:18" x14ac:dyDescent="0.25">
      <c r="C12" s="75" t="s">
        <v>170</v>
      </c>
      <c r="D12" s="79"/>
      <c r="E12" s="79"/>
      <c r="F12" s="79"/>
      <c r="G12" s="79"/>
      <c r="H12" s="79"/>
      <c r="I12" s="79"/>
      <c r="J12" s="79"/>
      <c r="K12" s="79"/>
      <c r="L12" s="74">
        <f t="shared" ref="L12" si="7">SUM(E12:K12)</f>
        <v>0</v>
      </c>
      <c r="M12" s="74" t="e">
        <f>L12/D12*10</f>
        <v>#DIV/0!</v>
      </c>
      <c r="N12" s="74">
        <f t="shared" ref="N12" si="8">D12-P12</f>
        <v>0</v>
      </c>
      <c r="P12" s="74">
        <f t="shared" ref="P12" si="9">D12*(1-N$3)</f>
        <v>0</v>
      </c>
      <c r="Q12" s="74">
        <f>O12+L12</f>
        <v>0</v>
      </c>
    </row>
    <row r="13" spans="2:18" x14ac:dyDescent="0.25">
      <c r="D13" s="79"/>
      <c r="E13" s="79"/>
      <c r="F13" s="79"/>
      <c r="G13" s="79"/>
      <c r="H13" s="79"/>
      <c r="I13" s="79"/>
      <c r="J13" s="79"/>
      <c r="K13" s="79"/>
    </row>
    <row r="14" spans="2:18" x14ac:dyDescent="0.25">
      <c r="C14" s="74" t="s">
        <v>187</v>
      </c>
      <c r="D14" s="79"/>
      <c r="E14" s="79"/>
      <c r="F14" s="79"/>
      <c r="G14" s="79"/>
      <c r="H14" s="79"/>
      <c r="I14" s="79"/>
      <c r="J14" s="79"/>
      <c r="K14" s="79"/>
      <c r="L14" s="74">
        <f t="shared" ref="L14:L15" si="10">SUM(E14:K14)</f>
        <v>0</v>
      </c>
      <c r="M14" s="74" t="e">
        <f t="shared" ref="M14:M16" si="11">L14/D14*10</f>
        <v>#DIV/0!</v>
      </c>
      <c r="N14" s="74">
        <f t="shared" ref="N14:N15" si="12">D14-P14</f>
        <v>0</v>
      </c>
      <c r="P14" s="74">
        <f t="shared" ref="P14:P15" si="13">D14*(1-N$3)</f>
        <v>0</v>
      </c>
      <c r="Q14" s="74">
        <f t="shared" ref="Q14:Q15" si="14">O14+L14</f>
        <v>0</v>
      </c>
    </row>
    <row r="15" spans="2:18" x14ac:dyDescent="0.25">
      <c r="C15" s="74" t="s">
        <v>188</v>
      </c>
      <c r="D15" s="79"/>
      <c r="E15" s="79"/>
      <c r="F15" s="79"/>
      <c r="G15" s="79"/>
      <c r="H15" s="79"/>
      <c r="I15" s="79"/>
      <c r="J15" s="79"/>
      <c r="K15" s="79"/>
      <c r="L15" s="74">
        <f t="shared" si="10"/>
        <v>0</v>
      </c>
      <c r="M15" s="74" t="e">
        <f t="shared" si="11"/>
        <v>#DIV/0!</v>
      </c>
      <c r="N15" s="74">
        <f t="shared" si="12"/>
        <v>0</v>
      </c>
      <c r="P15" s="74">
        <f t="shared" si="13"/>
        <v>0</v>
      </c>
      <c r="Q15" s="74">
        <f t="shared" si="14"/>
        <v>0</v>
      </c>
    </row>
    <row r="16" spans="2:18" x14ac:dyDescent="0.25">
      <c r="C16" s="75" t="s">
        <v>171</v>
      </c>
      <c r="D16" s="75">
        <f>D15+D14</f>
        <v>0</v>
      </c>
      <c r="E16" s="75">
        <f t="shared" ref="E16:L16" si="15">E15+E14</f>
        <v>0</v>
      </c>
      <c r="F16" s="75">
        <f t="shared" si="15"/>
        <v>0</v>
      </c>
      <c r="G16" s="75">
        <f t="shared" si="15"/>
        <v>0</v>
      </c>
      <c r="H16" s="75">
        <f t="shared" si="15"/>
        <v>0</v>
      </c>
      <c r="I16" s="75">
        <f t="shared" si="15"/>
        <v>0</v>
      </c>
      <c r="J16" s="75">
        <f t="shared" si="15"/>
        <v>0</v>
      </c>
      <c r="K16" s="75">
        <f t="shared" si="15"/>
        <v>0</v>
      </c>
      <c r="L16" s="75">
        <f t="shared" si="15"/>
        <v>0</v>
      </c>
      <c r="M16" s="74" t="e">
        <f t="shared" si="11"/>
        <v>#DIV/0!</v>
      </c>
      <c r="N16" s="75">
        <f t="shared" ref="N16:R16" si="16">N15+N14</f>
        <v>0</v>
      </c>
      <c r="O16" s="75">
        <f t="shared" si="16"/>
        <v>0</v>
      </c>
      <c r="P16" s="75">
        <f t="shared" si="16"/>
        <v>0</v>
      </c>
      <c r="Q16" s="75">
        <f t="shared" si="16"/>
        <v>0</v>
      </c>
      <c r="R16" s="75">
        <f t="shared" si="16"/>
        <v>0</v>
      </c>
    </row>
    <row r="18" spans="3:18" x14ac:dyDescent="0.25">
      <c r="C18" s="75" t="s">
        <v>172</v>
      </c>
      <c r="D18" s="79"/>
      <c r="E18" s="79"/>
      <c r="F18" s="79"/>
      <c r="G18" s="79"/>
      <c r="H18" s="79"/>
      <c r="I18" s="79"/>
      <c r="J18" s="79"/>
      <c r="K18" s="79"/>
    </row>
    <row r="19" spans="3:18" x14ac:dyDescent="0.25">
      <c r="C19" s="75" t="s">
        <v>173</v>
      </c>
      <c r="D19" s="79"/>
      <c r="E19" s="79"/>
      <c r="F19" s="79"/>
      <c r="G19" s="79"/>
      <c r="H19" s="79"/>
      <c r="I19" s="79"/>
      <c r="J19" s="79"/>
      <c r="K19" s="79"/>
      <c r="L19" s="74">
        <f t="shared" ref="L19:L21" si="17">SUM(E19:K19)</f>
        <v>0</v>
      </c>
      <c r="M19" s="74" t="e">
        <f t="shared" ref="M19:M22" si="18">L19/D19*10</f>
        <v>#DIV/0!</v>
      </c>
      <c r="N19" s="74">
        <f t="shared" ref="N19:N21" si="19">D19-P19</f>
        <v>0</v>
      </c>
      <c r="P19" s="74">
        <f t="shared" ref="P19:P21" si="20">D19*(1-N$3)</f>
        <v>0</v>
      </c>
      <c r="Q19" s="74">
        <f t="shared" ref="Q19:Q21" si="21">O19+L19</f>
        <v>0</v>
      </c>
    </row>
    <row r="20" spans="3:18" x14ac:dyDescent="0.25">
      <c r="C20" s="75" t="s">
        <v>174</v>
      </c>
      <c r="D20" s="79"/>
      <c r="E20" s="79"/>
      <c r="F20" s="79"/>
      <c r="G20" s="79"/>
      <c r="H20" s="79"/>
      <c r="I20" s="79"/>
      <c r="J20" s="79"/>
      <c r="K20" s="79"/>
      <c r="L20" s="74">
        <f t="shared" si="17"/>
        <v>0</v>
      </c>
      <c r="M20" s="74" t="e">
        <f t="shared" si="18"/>
        <v>#DIV/0!</v>
      </c>
      <c r="N20" s="74">
        <f t="shared" si="19"/>
        <v>0</v>
      </c>
      <c r="P20" s="74">
        <f t="shared" si="20"/>
        <v>0</v>
      </c>
      <c r="Q20" s="74">
        <f t="shared" si="21"/>
        <v>0</v>
      </c>
    </row>
    <row r="21" spans="3:18" x14ac:dyDescent="0.25">
      <c r="C21" s="75" t="s">
        <v>193</v>
      </c>
      <c r="D21" s="79">
        <f>'[24]Power Purchase Summary'!$N$9</f>
        <v>157.3856763722066</v>
      </c>
      <c r="E21" s="79"/>
      <c r="F21" s="79">
        <f>'[24]Power Purchase Summary'!$O$9</f>
        <v>39.070994159400286</v>
      </c>
      <c r="G21" s="79"/>
      <c r="H21" s="79"/>
      <c r="I21" s="79"/>
      <c r="J21" s="79"/>
      <c r="K21" s="79"/>
      <c r="L21" s="74">
        <f t="shared" si="17"/>
        <v>39.070994159400286</v>
      </c>
      <c r="M21" s="74">
        <f t="shared" si="18"/>
        <v>2.4824999999999999</v>
      </c>
      <c r="N21" s="74">
        <f t="shared" si="19"/>
        <v>1.1016997346054609</v>
      </c>
      <c r="P21" s="74">
        <f t="shared" si="20"/>
        <v>156.28397663760114</v>
      </c>
      <c r="Q21" s="74">
        <f t="shared" si="21"/>
        <v>39.070994159400286</v>
      </c>
    </row>
    <row r="22" spans="3:18" x14ac:dyDescent="0.25">
      <c r="C22" s="75" t="s">
        <v>175</v>
      </c>
      <c r="D22" s="75">
        <f>D10+D12+D16+D18+D19+D20+D21</f>
        <v>1770.3684416700785</v>
      </c>
      <c r="E22" s="75">
        <f t="shared" ref="E22:L22" si="22">E10+E12+E16+E18+E19+E20+E21</f>
        <v>282.7361475153603</v>
      </c>
      <c r="F22" s="75">
        <f t="shared" si="22"/>
        <v>668.68100000936465</v>
      </c>
      <c r="G22" s="75">
        <f t="shared" si="22"/>
        <v>3.6286221849534554E-2</v>
      </c>
      <c r="H22" s="75">
        <f t="shared" si="22"/>
        <v>0</v>
      </c>
      <c r="I22" s="75">
        <f t="shared" si="22"/>
        <v>0</v>
      </c>
      <c r="J22" s="75">
        <f t="shared" si="22"/>
        <v>0</v>
      </c>
      <c r="K22" s="75">
        <f t="shared" si="22"/>
        <v>0</v>
      </c>
      <c r="L22" s="75">
        <f t="shared" si="22"/>
        <v>951.45343374657443</v>
      </c>
      <c r="M22" s="74">
        <f t="shared" si="18"/>
        <v>5.3743244137871109</v>
      </c>
      <c r="N22" s="75">
        <f t="shared" ref="N22:R22" si="23">N10+N12+N16+N18+N19+N20</f>
        <v>35.533013182085085</v>
      </c>
      <c r="O22" s="75">
        <f t="shared" si="23"/>
        <v>0</v>
      </c>
      <c r="P22" s="75">
        <f t="shared" si="23"/>
        <v>1577.4497521157871</v>
      </c>
      <c r="Q22" s="75">
        <f t="shared" si="23"/>
        <v>912.38243958717419</v>
      </c>
      <c r="R22" s="75">
        <f t="shared" si="23"/>
        <v>0</v>
      </c>
    </row>
    <row r="24" spans="3:18" x14ac:dyDescent="0.25">
      <c r="C24" s="75" t="s">
        <v>176</v>
      </c>
    </row>
    <row r="25" spans="3:18" x14ac:dyDescent="0.25">
      <c r="C25" s="78" t="s">
        <v>187</v>
      </c>
      <c r="D25" s="79"/>
      <c r="E25" s="79"/>
      <c r="F25" s="79"/>
      <c r="G25" s="79"/>
      <c r="H25" s="79"/>
      <c r="I25" s="79"/>
      <c r="J25" s="79"/>
      <c r="K25" s="79"/>
      <c r="L25" s="74">
        <f t="shared" ref="L25:L26" si="24">SUM(E25:K25)</f>
        <v>0</v>
      </c>
      <c r="M25" s="74" t="e">
        <f t="shared" ref="M25:M34" si="25">L25/D25*10</f>
        <v>#DIV/0!</v>
      </c>
      <c r="P25" s="74">
        <f t="shared" ref="P25:P26" si="26">D25-N25</f>
        <v>0</v>
      </c>
      <c r="Q25" s="74">
        <f t="shared" ref="Q25:Q26" si="27">O25+L25</f>
        <v>0</v>
      </c>
    </row>
    <row r="26" spans="3:18" x14ac:dyDescent="0.25">
      <c r="C26" s="78" t="s">
        <v>188</v>
      </c>
      <c r="D26" s="79"/>
      <c r="E26" s="79"/>
      <c r="F26" s="79"/>
      <c r="G26" s="79"/>
      <c r="H26" s="79"/>
      <c r="I26" s="79"/>
      <c r="J26" s="79"/>
      <c r="K26" s="79"/>
      <c r="L26" s="74">
        <f t="shared" si="24"/>
        <v>0</v>
      </c>
      <c r="M26" s="74" t="e">
        <f t="shared" si="25"/>
        <v>#DIV/0!</v>
      </c>
      <c r="P26" s="74">
        <f t="shared" si="26"/>
        <v>0</v>
      </c>
      <c r="Q26" s="74">
        <f t="shared" si="27"/>
        <v>0</v>
      </c>
    </row>
    <row r="27" spans="3:18" x14ac:dyDescent="0.25">
      <c r="C27" s="75" t="s">
        <v>194</v>
      </c>
      <c r="D27" s="75">
        <f>D26+D25</f>
        <v>0</v>
      </c>
      <c r="E27" s="75">
        <f t="shared" ref="E27:L27" si="28">E26+E25</f>
        <v>0</v>
      </c>
      <c r="F27" s="75">
        <f t="shared" si="28"/>
        <v>0</v>
      </c>
      <c r="G27" s="75">
        <f t="shared" si="28"/>
        <v>0</v>
      </c>
      <c r="H27" s="75">
        <f t="shared" si="28"/>
        <v>0</v>
      </c>
      <c r="I27" s="75">
        <f t="shared" si="28"/>
        <v>0</v>
      </c>
      <c r="J27" s="75">
        <f t="shared" si="28"/>
        <v>0</v>
      </c>
      <c r="K27" s="75">
        <f t="shared" si="28"/>
        <v>0</v>
      </c>
      <c r="L27" s="75">
        <f t="shared" si="28"/>
        <v>0</v>
      </c>
      <c r="M27" s="74" t="e">
        <f t="shared" si="25"/>
        <v>#DIV/0!</v>
      </c>
      <c r="N27" s="75">
        <f t="shared" ref="N27:R27" si="29">N26+N25</f>
        <v>0</v>
      </c>
      <c r="O27" s="75">
        <f t="shared" si="29"/>
        <v>0</v>
      </c>
      <c r="P27" s="75">
        <f t="shared" si="29"/>
        <v>0</v>
      </c>
      <c r="Q27" s="75">
        <f t="shared" si="29"/>
        <v>0</v>
      </c>
      <c r="R27" s="75">
        <f t="shared" si="29"/>
        <v>0</v>
      </c>
    </row>
    <row r="28" spans="3:18" x14ac:dyDescent="0.25">
      <c r="C28" s="75" t="s">
        <v>195</v>
      </c>
      <c r="D28" s="79"/>
      <c r="E28" s="79"/>
      <c r="F28" s="79"/>
      <c r="G28" s="79"/>
      <c r="H28" s="79"/>
      <c r="I28" s="79"/>
      <c r="J28" s="79"/>
      <c r="K28" s="79"/>
      <c r="L28" s="74">
        <f t="shared" ref="L28:L33" si="30">SUM(E28:K28)</f>
        <v>0</v>
      </c>
      <c r="M28" s="74" t="e">
        <f t="shared" si="25"/>
        <v>#DIV/0!</v>
      </c>
      <c r="P28" s="74">
        <f t="shared" ref="P28:P33" si="31">D28-N28</f>
        <v>0</v>
      </c>
      <c r="Q28" s="74">
        <f t="shared" ref="Q28:Q33" si="32">O28+L28</f>
        <v>0</v>
      </c>
    </row>
    <row r="29" spans="3:18" x14ac:dyDescent="0.25">
      <c r="C29" s="75" t="s">
        <v>196</v>
      </c>
      <c r="D29" s="79"/>
      <c r="E29" s="79"/>
      <c r="F29" s="79"/>
      <c r="G29" s="79"/>
      <c r="H29" s="79"/>
      <c r="I29" s="79"/>
      <c r="J29" s="79"/>
      <c r="K29" s="79"/>
      <c r="L29" s="74">
        <f t="shared" si="30"/>
        <v>0</v>
      </c>
      <c r="M29" s="74" t="e">
        <f t="shared" si="25"/>
        <v>#DIV/0!</v>
      </c>
      <c r="P29" s="74">
        <f t="shared" si="31"/>
        <v>0</v>
      </c>
      <c r="Q29" s="74">
        <f t="shared" si="32"/>
        <v>0</v>
      </c>
    </row>
    <row r="30" spans="3:18" x14ac:dyDescent="0.25">
      <c r="C30" s="75" t="s">
        <v>197</v>
      </c>
      <c r="D30" s="79"/>
      <c r="E30" s="79"/>
      <c r="F30" s="79"/>
      <c r="G30" s="79"/>
      <c r="H30" s="79"/>
      <c r="I30" s="79"/>
      <c r="J30" s="79"/>
      <c r="K30" s="79"/>
      <c r="L30" s="74">
        <f t="shared" si="30"/>
        <v>0</v>
      </c>
      <c r="M30" s="74" t="e">
        <f t="shared" si="25"/>
        <v>#DIV/0!</v>
      </c>
      <c r="P30" s="74">
        <f t="shared" si="31"/>
        <v>0</v>
      </c>
      <c r="Q30" s="74">
        <f t="shared" si="32"/>
        <v>0</v>
      </c>
    </row>
    <row r="31" spans="3:18" x14ac:dyDescent="0.25">
      <c r="C31" s="75" t="s">
        <v>198</v>
      </c>
      <c r="D31" s="79"/>
      <c r="E31" s="79"/>
      <c r="F31" s="79"/>
      <c r="G31" s="79"/>
      <c r="H31" s="79"/>
      <c r="I31" s="79"/>
      <c r="J31" s="79"/>
      <c r="K31" s="79"/>
      <c r="L31" s="74">
        <f t="shared" si="30"/>
        <v>0</v>
      </c>
      <c r="M31" s="74" t="e">
        <f t="shared" si="25"/>
        <v>#DIV/0!</v>
      </c>
      <c r="P31" s="74">
        <f t="shared" si="31"/>
        <v>0</v>
      </c>
      <c r="Q31" s="74">
        <f t="shared" si="32"/>
        <v>0</v>
      </c>
    </row>
    <row r="32" spans="3:18" x14ac:dyDescent="0.25">
      <c r="C32" s="75" t="s">
        <v>199</v>
      </c>
      <c r="D32" s="79"/>
      <c r="E32" s="79"/>
      <c r="F32" s="79"/>
      <c r="G32" s="79"/>
      <c r="H32" s="79"/>
      <c r="I32" s="79"/>
      <c r="J32" s="79"/>
      <c r="K32" s="79"/>
      <c r="L32" s="74">
        <f t="shared" si="30"/>
        <v>0</v>
      </c>
      <c r="M32" s="74" t="e">
        <f t="shared" si="25"/>
        <v>#DIV/0!</v>
      </c>
      <c r="P32" s="74">
        <f t="shared" si="31"/>
        <v>0</v>
      </c>
      <c r="Q32" s="74">
        <f t="shared" si="32"/>
        <v>0</v>
      </c>
    </row>
    <row r="33" spans="3:18" x14ac:dyDescent="0.25">
      <c r="C33" s="75" t="s">
        <v>200</v>
      </c>
      <c r="D33" s="79">
        <f>'[24]Power Purchase Summary'!$N$10</f>
        <v>51.864165005370879</v>
      </c>
      <c r="E33" s="79"/>
      <c r="F33" s="79">
        <f>'[24]Power Purchase Summary'!$O$10</f>
        <v>20.745666002148351</v>
      </c>
      <c r="G33" s="79"/>
      <c r="H33" s="79"/>
      <c r="I33" s="79"/>
      <c r="J33" s="79"/>
      <c r="K33" s="79"/>
      <c r="L33" s="74">
        <f t="shared" si="30"/>
        <v>20.745666002148351</v>
      </c>
      <c r="M33" s="74">
        <f t="shared" si="25"/>
        <v>3.9999999999999996</v>
      </c>
      <c r="P33" s="74">
        <f t="shared" si="31"/>
        <v>51.864165005370879</v>
      </c>
      <c r="Q33" s="74">
        <f t="shared" si="32"/>
        <v>20.745666002148351</v>
      </c>
    </row>
    <row r="34" spans="3:18" x14ac:dyDescent="0.25">
      <c r="C34" s="75" t="s">
        <v>201</v>
      </c>
      <c r="D34" s="75">
        <f>SUM(D27:D33)</f>
        <v>51.864165005370879</v>
      </c>
      <c r="E34" s="75">
        <f t="shared" ref="E34:K34" si="33">SUM(E27:E33)</f>
        <v>0</v>
      </c>
      <c r="F34" s="75">
        <f t="shared" si="33"/>
        <v>20.745666002148351</v>
      </c>
      <c r="G34" s="75">
        <f t="shared" si="33"/>
        <v>0</v>
      </c>
      <c r="H34" s="75">
        <f t="shared" si="33"/>
        <v>0</v>
      </c>
      <c r="I34" s="75">
        <f t="shared" si="33"/>
        <v>0</v>
      </c>
      <c r="J34" s="75">
        <f t="shared" si="33"/>
        <v>0</v>
      </c>
      <c r="K34" s="75">
        <f t="shared" si="33"/>
        <v>0</v>
      </c>
      <c r="L34" s="75">
        <f>SUM(L27:L33)</f>
        <v>20.745666002148351</v>
      </c>
      <c r="M34" s="74">
        <f t="shared" si="25"/>
        <v>3.9999999999999996</v>
      </c>
      <c r="N34" s="75">
        <f t="shared" ref="N34:R34" si="34">SUM(N27:N32)</f>
        <v>0</v>
      </c>
      <c r="O34" s="75">
        <f t="shared" si="34"/>
        <v>0</v>
      </c>
      <c r="P34" s="75">
        <f t="shared" si="34"/>
        <v>0</v>
      </c>
      <c r="Q34" s="75">
        <f t="shared" si="34"/>
        <v>0</v>
      </c>
      <c r="R34" s="75">
        <f t="shared" si="34"/>
        <v>0</v>
      </c>
    </row>
    <row r="36" spans="3:18" x14ac:dyDescent="0.25">
      <c r="C36" s="75" t="s">
        <v>202</v>
      </c>
      <c r="D36" s="75">
        <f>D22-D34</f>
        <v>1718.5042766647075</v>
      </c>
      <c r="E36" s="75">
        <f t="shared" ref="E36:P36" si="35">E22-E34</f>
        <v>282.7361475153603</v>
      </c>
      <c r="F36" s="75">
        <f t="shared" si="35"/>
        <v>647.93533400721628</v>
      </c>
      <c r="G36" s="75">
        <f t="shared" si="35"/>
        <v>3.6286221849534554E-2</v>
      </c>
      <c r="H36" s="75">
        <f t="shared" si="35"/>
        <v>0</v>
      </c>
      <c r="I36" s="75">
        <f t="shared" si="35"/>
        <v>0</v>
      </c>
      <c r="J36" s="75">
        <f t="shared" si="35"/>
        <v>0</v>
      </c>
      <c r="K36" s="75">
        <f t="shared" si="35"/>
        <v>0</v>
      </c>
      <c r="L36" s="75">
        <f t="shared" si="35"/>
        <v>930.70776774442606</v>
      </c>
      <c r="M36" s="74">
        <f>L36/D36*10</f>
        <v>5.4158012894256755</v>
      </c>
      <c r="N36" s="75">
        <f t="shared" si="35"/>
        <v>35.533013182085085</v>
      </c>
      <c r="O36" s="80">
        <f>[24]Workings!$P$152</f>
        <v>77.632282657127917</v>
      </c>
      <c r="P36" s="75">
        <f t="shared" si="35"/>
        <v>1577.4497521157871</v>
      </c>
      <c r="Q36" s="75">
        <f>O36+L36</f>
        <v>1008.340050401554</v>
      </c>
      <c r="R36" s="75">
        <f>Q36/D36*10</f>
        <v>5.8675446089581564</v>
      </c>
    </row>
  </sheetData>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6"/>
  <sheetViews>
    <sheetView zoomScale="80" zoomScaleNormal="80" workbookViewId="0">
      <selection activeCell="B2" sqref="B2:R36"/>
    </sheetView>
  </sheetViews>
  <sheetFormatPr defaultRowHeight="15" x14ac:dyDescent="0.25"/>
  <cols>
    <col min="1" max="2" width="9.140625" style="74"/>
    <col min="3" max="3" width="42.5703125" style="74" customWidth="1"/>
    <col min="4" max="8" width="9.140625" style="74"/>
    <col min="9" max="9" width="12.28515625" style="74" customWidth="1"/>
    <col min="10" max="10" width="11.140625" style="74" customWidth="1"/>
    <col min="11" max="11" width="10.85546875" style="74" customWidth="1"/>
    <col min="12" max="12" width="10.28515625" style="74" customWidth="1"/>
    <col min="13" max="13" width="9.140625" style="74"/>
    <col min="14" max="14" width="11.140625" style="74" customWidth="1"/>
    <col min="15" max="15" width="11" style="74" customWidth="1"/>
    <col min="16" max="16" width="10.85546875" style="74" customWidth="1"/>
    <col min="17" max="17" width="12.28515625" style="74" customWidth="1"/>
    <col min="18" max="18" width="10.42578125" style="74" customWidth="1"/>
    <col min="19" max="16384" width="9.140625" style="74"/>
  </cols>
  <sheetData>
    <row r="2" spans="2:18" x14ac:dyDescent="0.25">
      <c r="M2" s="74" t="s">
        <v>191</v>
      </c>
      <c r="N2" s="81">
        <v>3.5000000000000003E-2</v>
      </c>
    </row>
    <row r="3" spans="2:18" ht="18" x14ac:dyDescent="0.25">
      <c r="C3" s="389" t="s">
        <v>0</v>
      </c>
      <c r="M3" s="74" t="s">
        <v>192</v>
      </c>
      <c r="N3" s="82">
        <v>7.0000000000000001E-3</v>
      </c>
    </row>
    <row r="4" spans="2:18" s="76" customFormat="1" ht="90" x14ac:dyDescent="0.25">
      <c r="B4" s="77" t="s">
        <v>151</v>
      </c>
      <c r="C4" s="77" t="s">
        <v>152</v>
      </c>
      <c r="D4" s="77" t="s">
        <v>153</v>
      </c>
      <c r="E4" s="77" t="s">
        <v>154</v>
      </c>
      <c r="F4" s="77" t="s">
        <v>155</v>
      </c>
      <c r="G4" s="77" t="s">
        <v>156</v>
      </c>
      <c r="H4" s="77" t="s">
        <v>157</v>
      </c>
      <c r="I4" s="77" t="s">
        <v>158</v>
      </c>
      <c r="J4" s="77" t="s">
        <v>159</v>
      </c>
      <c r="K4" s="77" t="s">
        <v>160</v>
      </c>
      <c r="L4" s="77" t="s">
        <v>161</v>
      </c>
      <c r="M4" s="77" t="s">
        <v>162</v>
      </c>
      <c r="N4" s="77" t="s">
        <v>163</v>
      </c>
      <c r="O4" s="77" t="s">
        <v>164</v>
      </c>
      <c r="P4" s="77" t="s">
        <v>165</v>
      </c>
      <c r="Q4" s="77" t="s">
        <v>166</v>
      </c>
      <c r="R4" s="77" t="s">
        <v>167</v>
      </c>
    </row>
    <row r="5" spans="2:18" x14ac:dyDescent="0.25">
      <c r="C5" s="75" t="s">
        <v>168</v>
      </c>
    </row>
    <row r="6" spans="2:18" x14ac:dyDescent="0.25">
      <c r="C6" s="78" t="s">
        <v>184</v>
      </c>
      <c r="D6" s="79">
        <f>'[24]Cost of Power'!$L$5</f>
        <v>265.66563829787236</v>
      </c>
      <c r="E6" s="79">
        <f>'[24]Cost of Power'!$U$5</f>
        <v>73.136117021276604</v>
      </c>
      <c r="F6" s="79">
        <f>'[24]Cost of Power'!$AD$5</f>
        <v>113.55360352353874</v>
      </c>
      <c r="G6" s="79">
        <f>'[24]Cost of Power'!$AM$5</f>
        <v>0</v>
      </c>
      <c r="H6" s="79"/>
      <c r="I6" s="79"/>
      <c r="J6" s="79"/>
      <c r="K6" s="79"/>
      <c r="L6" s="74">
        <f>SUM(E6:K6)</f>
        <v>186.68972054481534</v>
      </c>
      <c r="M6" s="74">
        <f t="shared" ref="M6:M10" si="0">L6/D6*10</f>
        <v>7.0272437843652629</v>
      </c>
      <c r="N6" s="74">
        <f>D6-P6</f>
        <v>1.8596594680851126</v>
      </c>
      <c r="P6" s="74">
        <f>D6*(1-N$3)</f>
        <v>263.80597882978725</v>
      </c>
      <c r="Q6" s="74">
        <f>O6+L6</f>
        <v>186.68972054481534</v>
      </c>
    </row>
    <row r="7" spans="2:18" x14ac:dyDescent="0.25">
      <c r="C7" s="78" t="s">
        <v>189</v>
      </c>
      <c r="D7" s="79">
        <f>'[24]Cost of Power'!$L$6</f>
        <v>697.51499999999999</v>
      </c>
      <c r="E7" s="79">
        <f>'[24]Cost of Power'!$U$6</f>
        <v>76.811369047619053</v>
      </c>
      <c r="F7" s="79">
        <f>'[24]Cost of Power'!$AD$6</f>
        <v>271.55142411541328</v>
      </c>
      <c r="G7" s="79">
        <f>'[24]Cost of Power'!$AM$6</f>
        <v>0</v>
      </c>
      <c r="H7" s="79"/>
      <c r="I7" s="79"/>
      <c r="J7" s="79"/>
      <c r="K7" s="79"/>
      <c r="L7" s="74">
        <f t="shared" ref="L7:L9" si="1">SUM(E7:K7)</f>
        <v>348.36279316303234</v>
      </c>
      <c r="M7" s="74">
        <f t="shared" si="0"/>
        <v>4.9943412423106643</v>
      </c>
      <c r="N7" s="74">
        <f t="shared" ref="N7:N9" si="2">D7-P7</f>
        <v>29.124738825000009</v>
      </c>
      <c r="P7" s="74">
        <f>D7*(1-N$3)*(1-N$2)</f>
        <v>668.39026117499998</v>
      </c>
      <c r="Q7" s="74">
        <f t="shared" ref="Q7:Q9" si="3">O7+L7</f>
        <v>348.36279316303234</v>
      </c>
    </row>
    <row r="8" spans="2:18" x14ac:dyDescent="0.25">
      <c r="C8" s="78" t="s">
        <v>185</v>
      </c>
      <c r="D8" s="79">
        <f>'[24]Cost of Power'!$L$9</f>
        <v>542.29130399999985</v>
      </c>
      <c r="E8" s="79">
        <f>'[24]Cost of Power'!$U$9</f>
        <v>57.290909090909089</v>
      </c>
      <c r="F8" s="79">
        <f>'[24]Cost of Power'!$AD$9</f>
        <v>214.54627309653293</v>
      </c>
      <c r="G8" s="79">
        <f>'[24]Cost of Power'!$AM$9</f>
        <v>0</v>
      </c>
      <c r="H8" s="79"/>
      <c r="I8" s="79"/>
      <c r="J8" s="79"/>
      <c r="K8" s="79"/>
      <c r="L8" s="74">
        <f t="shared" si="1"/>
        <v>271.83718218744201</v>
      </c>
      <c r="M8" s="74">
        <f t="shared" si="0"/>
        <v>5.0127520058378447</v>
      </c>
      <c r="N8" s="74">
        <f t="shared" si="2"/>
        <v>3.7960391279999612</v>
      </c>
      <c r="P8" s="74">
        <f t="shared" ref="P8:P9" si="4">D8*(1-N$3)</f>
        <v>538.49526487199989</v>
      </c>
      <c r="Q8" s="74">
        <f t="shared" si="3"/>
        <v>271.83718218744201</v>
      </c>
    </row>
    <row r="9" spans="2:18" x14ac:dyDescent="0.25">
      <c r="C9" s="78" t="s">
        <v>186</v>
      </c>
      <c r="D9" s="79">
        <f>'[24]Cost of Power'!$L$10</f>
        <v>107.51082299999996</v>
      </c>
      <c r="E9" s="79">
        <f>'[24]Cost of Power'!$U$10</f>
        <v>75.497752355555548</v>
      </c>
      <c r="F9" s="79">
        <f>'[24]Cost of Power'!$AD$10</f>
        <v>29.958705114479496</v>
      </c>
      <c r="G9" s="79">
        <f>'[24]Cost of Power'!$AM$10</f>
        <v>3.8895356075863655E-2</v>
      </c>
      <c r="H9" s="79"/>
      <c r="I9" s="79"/>
      <c r="J9" s="79"/>
      <c r="K9" s="79"/>
      <c r="L9" s="74">
        <f t="shared" si="1"/>
        <v>105.49535282611092</v>
      </c>
      <c r="M9" s="74">
        <f t="shared" si="0"/>
        <v>9.8125332764042703</v>
      </c>
      <c r="N9" s="74">
        <f t="shared" si="2"/>
        <v>0.75257576100000279</v>
      </c>
      <c r="P9" s="74">
        <f t="shared" si="4"/>
        <v>106.75824723899996</v>
      </c>
      <c r="Q9" s="74">
        <f t="shared" si="3"/>
        <v>105.49535282611092</v>
      </c>
    </row>
    <row r="10" spans="2:18" x14ac:dyDescent="0.25">
      <c r="C10" s="75" t="s">
        <v>169</v>
      </c>
      <c r="D10" s="75">
        <f>SUM(D6:D9)</f>
        <v>1612.982765297872</v>
      </c>
      <c r="E10" s="75">
        <f t="shared" ref="E10:L10" si="5">SUM(E6:E9)</f>
        <v>282.7361475153603</v>
      </c>
      <c r="F10" s="75">
        <f t="shared" si="5"/>
        <v>629.61000584996441</v>
      </c>
      <c r="G10" s="75">
        <f t="shared" si="5"/>
        <v>3.8895356075863655E-2</v>
      </c>
      <c r="H10" s="75">
        <f t="shared" si="5"/>
        <v>0</v>
      </c>
      <c r="I10" s="75">
        <f t="shared" si="5"/>
        <v>0</v>
      </c>
      <c r="J10" s="75">
        <f t="shared" si="5"/>
        <v>0</v>
      </c>
      <c r="K10" s="75">
        <f t="shared" si="5"/>
        <v>0</v>
      </c>
      <c r="L10" s="75">
        <f t="shared" si="5"/>
        <v>912.38504872140049</v>
      </c>
      <c r="M10" s="74">
        <f t="shared" si="0"/>
        <v>5.6565083542781007</v>
      </c>
      <c r="N10" s="75">
        <f t="shared" ref="N10:R10" si="6">SUM(N6:N9)</f>
        <v>35.533013182085085</v>
      </c>
      <c r="O10" s="75">
        <f t="shared" si="6"/>
        <v>0</v>
      </c>
      <c r="P10" s="75">
        <f t="shared" si="6"/>
        <v>1577.4497521157871</v>
      </c>
      <c r="Q10" s="75">
        <f t="shared" si="6"/>
        <v>912.38504872140049</v>
      </c>
      <c r="R10" s="75">
        <f t="shared" si="6"/>
        <v>0</v>
      </c>
    </row>
    <row r="12" spans="2:18" x14ac:dyDescent="0.25">
      <c r="C12" s="75" t="s">
        <v>170</v>
      </c>
      <c r="D12" s="79"/>
      <c r="E12" s="79"/>
      <c r="F12" s="79"/>
      <c r="G12" s="79"/>
      <c r="H12" s="79"/>
      <c r="I12" s="79"/>
      <c r="J12" s="79"/>
      <c r="K12" s="79"/>
      <c r="L12" s="74">
        <f t="shared" ref="L12" si="7">SUM(E12:K12)</f>
        <v>0</v>
      </c>
      <c r="M12" s="74" t="e">
        <f>L12/D12*10</f>
        <v>#DIV/0!</v>
      </c>
      <c r="N12" s="74">
        <f t="shared" ref="N12" si="8">D12-P12</f>
        <v>0</v>
      </c>
      <c r="P12" s="74">
        <f t="shared" ref="P12" si="9">D12*(1-N$3)</f>
        <v>0</v>
      </c>
      <c r="Q12" s="74">
        <f>O12+L12</f>
        <v>0</v>
      </c>
    </row>
    <row r="13" spans="2:18" x14ac:dyDescent="0.25">
      <c r="D13" s="79"/>
      <c r="E13" s="79"/>
      <c r="F13" s="79"/>
      <c r="G13" s="79"/>
      <c r="H13" s="79"/>
      <c r="I13" s="79"/>
      <c r="J13" s="79"/>
      <c r="K13" s="79"/>
    </row>
    <row r="14" spans="2:18" x14ac:dyDescent="0.25">
      <c r="C14" s="74" t="s">
        <v>187</v>
      </c>
      <c r="D14" s="79"/>
      <c r="E14" s="79"/>
      <c r="F14" s="79"/>
      <c r="G14" s="79"/>
      <c r="H14" s="79"/>
      <c r="I14" s="79"/>
      <c r="J14" s="79"/>
      <c r="K14" s="79"/>
      <c r="L14" s="74">
        <f t="shared" ref="L14:L15" si="10">SUM(E14:K14)</f>
        <v>0</v>
      </c>
      <c r="M14" s="74" t="e">
        <f t="shared" ref="M14:M16" si="11">L14/D14*10</f>
        <v>#DIV/0!</v>
      </c>
      <c r="N14" s="74">
        <f t="shared" ref="N14:N15" si="12">D14-P14</f>
        <v>0</v>
      </c>
      <c r="P14" s="74">
        <f t="shared" ref="P14:P15" si="13">D14*(1-N$3)</f>
        <v>0</v>
      </c>
      <c r="Q14" s="74">
        <f t="shared" ref="Q14:Q15" si="14">O14+L14</f>
        <v>0</v>
      </c>
    </row>
    <row r="15" spans="2:18" x14ac:dyDescent="0.25">
      <c r="C15" s="74" t="s">
        <v>188</v>
      </c>
      <c r="D15" s="79"/>
      <c r="E15" s="79"/>
      <c r="F15" s="79"/>
      <c r="G15" s="79"/>
      <c r="H15" s="79"/>
      <c r="I15" s="79"/>
      <c r="J15" s="79"/>
      <c r="K15" s="79"/>
      <c r="L15" s="74">
        <f t="shared" si="10"/>
        <v>0</v>
      </c>
      <c r="M15" s="74" t="e">
        <f t="shared" si="11"/>
        <v>#DIV/0!</v>
      </c>
      <c r="N15" s="74">
        <f t="shared" si="12"/>
        <v>0</v>
      </c>
      <c r="P15" s="74">
        <f t="shared" si="13"/>
        <v>0</v>
      </c>
      <c r="Q15" s="74">
        <f t="shared" si="14"/>
        <v>0</v>
      </c>
    </row>
    <row r="16" spans="2:18" x14ac:dyDescent="0.25">
      <c r="C16" s="75" t="s">
        <v>171</v>
      </c>
      <c r="D16" s="75">
        <f>D15+D14</f>
        <v>0</v>
      </c>
      <c r="E16" s="75">
        <f t="shared" ref="E16:L16" si="15">E15+E14</f>
        <v>0</v>
      </c>
      <c r="F16" s="75">
        <f t="shared" si="15"/>
        <v>0</v>
      </c>
      <c r="G16" s="75">
        <f t="shared" si="15"/>
        <v>0</v>
      </c>
      <c r="H16" s="75">
        <f t="shared" si="15"/>
        <v>0</v>
      </c>
      <c r="I16" s="75">
        <f t="shared" si="15"/>
        <v>0</v>
      </c>
      <c r="J16" s="75">
        <f t="shared" si="15"/>
        <v>0</v>
      </c>
      <c r="K16" s="75">
        <f t="shared" si="15"/>
        <v>0</v>
      </c>
      <c r="L16" s="75">
        <f t="shared" si="15"/>
        <v>0</v>
      </c>
      <c r="M16" s="74" t="e">
        <f t="shared" si="11"/>
        <v>#DIV/0!</v>
      </c>
      <c r="N16" s="75">
        <f t="shared" ref="N16:R16" si="16">N15+N14</f>
        <v>0</v>
      </c>
      <c r="O16" s="75">
        <f t="shared" si="16"/>
        <v>0</v>
      </c>
      <c r="P16" s="75">
        <f t="shared" si="16"/>
        <v>0</v>
      </c>
      <c r="Q16" s="75">
        <f t="shared" si="16"/>
        <v>0</v>
      </c>
      <c r="R16" s="75">
        <f t="shared" si="16"/>
        <v>0</v>
      </c>
    </row>
    <row r="18" spans="3:18" x14ac:dyDescent="0.25">
      <c r="C18" s="75" t="s">
        <v>172</v>
      </c>
      <c r="D18" s="79"/>
      <c r="E18" s="79"/>
      <c r="F18" s="79"/>
      <c r="G18" s="79"/>
      <c r="H18" s="79"/>
      <c r="I18" s="79"/>
      <c r="J18" s="79"/>
      <c r="K18" s="79"/>
    </row>
    <row r="19" spans="3:18" x14ac:dyDescent="0.25">
      <c r="C19" s="75" t="s">
        <v>173</v>
      </c>
      <c r="D19" s="79"/>
      <c r="E19" s="79"/>
      <c r="F19" s="79"/>
      <c r="G19" s="79"/>
      <c r="H19" s="79"/>
      <c r="I19" s="79"/>
      <c r="J19" s="79"/>
      <c r="K19" s="79"/>
      <c r="L19" s="74">
        <f t="shared" ref="L19:L21" si="17">SUM(E19:K19)</f>
        <v>0</v>
      </c>
      <c r="M19" s="74" t="e">
        <f t="shared" ref="M19:M22" si="18">L19/D19*10</f>
        <v>#DIV/0!</v>
      </c>
      <c r="N19" s="74">
        <f t="shared" ref="N19:N21" si="19">D19-P19</f>
        <v>0</v>
      </c>
      <c r="P19" s="74">
        <f t="shared" ref="P19:P21" si="20">D19*(1-N$3)</f>
        <v>0</v>
      </c>
      <c r="Q19" s="74">
        <f t="shared" ref="Q19:Q21" si="21">O19+L19</f>
        <v>0</v>
      </c>
    </row>
    <row r="20" spans="3:18" x14ac:dyDescent="0.25">
      <c r="C20" s="75" t="s">
        <v>174</v>
      </c>
      <c r="D20" s="79"/>
      <c r="E20" s="79"/>
      <c r="F20" s="79"/>
      <c r="G20" s="79"/>
      <c r="H20" s="79"/>
      <c r="I20" s="79"/>
      <c r="J20" s="79"/>
      <c r="K20" s="79"/>
      <c r="L20" s="74">
        <f t="shared" si="17"/>
        <v>0</v>
      </c>
      <c r="M20" s="74" t="e">
        <f t="shared" si="18"/>
        <v>#DIV/0!</v>
      </c>
      <c r="N20" s="74">
        <f t="shared" si="19"/>
        <v>0</v>
      </c>
      <c r="P20" s="74">
        <f t="shared" si="20"/>
        <v>0</v>
      </c>
      <c r="Q20" s="74">
        <f t="shared" si="21"/>
        <v>0</v>
      </c>
    </row>
    <row r="21" spans="3:18" x14ac:dyDescent="0.25">
      <c r="C21" s="75" t="s">
        <v>193</v>
      </c>
      <c r="D21" s="79">
        <f>'[24]Power Purchase Summary'!$P$9</f>
        <v>191.67602657330286</v>
      </c>
      <c r="E21" s="79"/>
      <c r="F21" s="79">
        <f>'[24]Power Purchase Summary'!$Q$9</f>
        <v>47.583573596822433</v>
      </c>
      <c r="G21" s="79"/>
      <c r="H21" s="79"/>
      <c r="I21" s="79"/>
      <c r="J21" s="79"/>
      <c r="K21" s="79"/>
      <c r="L21" s="74">
        <f t="shared" si="17"/>
        <v>47.583573596822433</v>
      </c>
      <c r="M21" s="74">
        <f t="shared" si="18"/>
        <v>2.4824999999999999</v>
      </c>
      <c r="N21" s="74">
        <f t="shared" si="19"/>
        <v>1.3417321860131324</v>
      </c>
      <c r="P21" s="74">
        <f t="shared" si="20"/>
        <v>190.33429438728973</v>
      </c>
      <c r="Q21" s="74">
        <f t="shared" si="21"/>
        <v>47.583573596822433</v>
      </c>
    </row>
    <row r="22" spans="3:18" x14ac:dyDescent="0.25">
      <c r="C22" s="75" t="s">
        <v>175</v>
      </c>
      <c r="D22" s="75">
        <f>D10+D12+D16+D18+D19+D20+D21</f>
        <v>1804.6587918711748</v>
      </c>
      <c r="E22" s="75">
        <f t="shared" ref="E22:L22" si="22">E10+E12+E16+E18+E19+E20+E21</f>
        <v>282.7361475153603</v>
      </c>
      <c r="F22" s="75">
        <f t="shared" si="22"/>
        <v>677.19357944678688</v>
      </c>
      <c r="G22" s="75">
        <f t="shared" si="22"/>
        <v>3.8895356075863655E-2</v>
      </c>
      <c r="H22" s="75">
        <f t="shared" si="22"/>
        <v>0</v>
      </c>
      <c r="I22" s="75">
        <f t="shared" si="22"/>
        <v>0</v>
      </c>
      <c r="J22" s="75">
        <f t="shared" si="22"/>
        <v>0</v>
      </c>
      <c r="K22" s="75">
        <f t="shared" si="22"/>
        <v>0</v>
      </c>
      <c r="L22" s="75">
        <f t="shared" si="22"/>
        <v>959.96862231822297</v>
      </c>
      <c r="M22" s="74">
        <f t="shared" si="18"/>
        <v>5.3193912702072161</v>
      </c>
      <c r="N22" s="75">
        <f t="shared" ref="N22:R22" si="23">N10+N12+N16+N18+N19+N20</f>
        <v>35.533013182085085</v>
      </c>
      <c r="O22" s="75">
        <f t="shared" si="23"/>
        <v>0</v>
      </c>
      <c r="P22" s="75">
        <f t="shared" si="23"/>
        <v>1577.4497521157871</v>
      </c>
      <c r="Q22" s="75">
        <f t="shared" si="23"/>
        <v>912.38504872140049</v>
      </c>
      <c r="R22" s="75">
        <f t="shared" si="23"/>
        <v>0</v>
      </c>
    </row>
    <row r="24" spans="3:18" x14ac:dyDescent="0.25">
      <c r="C24" s="75" t="s">
        <v>176</v>
      </c>
    </row>
    <row r="25" spans="3:18" x14ac:dyDescent="0.25">
      <c r="C25" s="78" t="s">
        <v>187</v>
      </c>
      <c r="D25" s="79"/>
      <c r="E25" s="79"/>
      <c r="F25" s="79"/>
      <c r="G25" s="79"/>
      <c r="H25" s="79"/>
      <c r="I25" s="79"/>
      <c r="J25" s="79"/>
      <c r="K25" s="79"/>
      <c r="L25" s="74">
        <f t="shared" ref="L25:L26" si="24">SUM(E25:K25)</f>
        <v>0</v>
      </c>
      <c r="M25" s="74" t="e">
        <f t="shared" ref="M25:M34" si="25">L25/D25*10</f>
        <v>#DIV/0!</v>
      </c>
      <c r="P25" s="74">
        <f t="shared" ref="P25:P26" si="26">D25-N25</f>
        <v>0</v>
      </c>
      <c r="Q25" s="74">
        <f t="shared" ref="Q25:Q26" si="27">O25+L25</f>
        <v>0</v>
      </c>
    </row>
    <row r="26" spans="3:18" x14ac:dyDescent="0.25">
      <c r="C26" s="78" t="s">
        <v>188</v>
      </c>
      <c r="D26" s="79"/>
      <c r="E26" s="79"/>
      <c r="F26" s="79"/>
      <c r="G26" s="79"/>
      <c r="H26" s="79"/>
      <c r="I26" s="79"/>
      <c r="J26" s="79"/>
      <c r="K26" s="79"/>
      <c r="L26" s="74">
        <f t="shared" si="24"/>
        <v>0</v>
      </c>
      <c r="M26" s="74" t="e">
        <f t="shared" si="25"/>
        <v>#DIV/0!</v>
      </c>
      <c r="P26" s="74">
        <f t="shared" si="26"/>
        <v>0</v>
      </c>
      <c r="Q26" s="74">
        <f t="shared" si="27"/>
        <v>0</v>
      </c>
    </row>
    <row r="27" spans="3:18" x14ac:dyDescent="0.25">
      <c r="C27" s="75" t="s">
        <v>194</v>
      </c>
      <c r="D27" s="75">
        <f>D26+D25</f>
        <v>0</v>
      </c>
      <c r="E27" s="75">
        <f t="shared" ref="E27:L27" si="28">E26+E25</f>
        <v>0</v>
      </c>
      <c r="F27" s="75">
        <f t="shared" si="28"/>
        <v>0</v>
      </c>
      <c r="G27" s="75">
        <f t="shared" si="28"/>
        <v>0</v>
      </c>
      <c r="H27" s="75">
        <f t="shared" si="28"/>
        <v>0</v>
      </c>
      <c r="I27" s="75">
        <f t="shared" si="28"/>
        <v>0</v>
      </c>
      <c r="J27" s="75">
        <f t="shared" si="28"/>
        <v>0</v>
      </c>
      <c r="K27" s="75">
        <f t="shared" si="28"/>
        <v>0</v>
      </c>
      <c r="L27" s="75">
        <f t="shared" si="28"/>
        <v>0</v>
      </c>
      <c r="M27" s="74" t="e">
        <f t="shared" si="25"/>
        <v>#DIV/0!</v>
      </c>
      <c r="N27" s="75">
        <f t="shared" ref="N27:R27" si="29">N26+N25</f>
        <v>0</v>
      </c>
      <c r="O27" s="75">
        <f t="shared" si="29"/>
        <v>0</v>
      </c>
      <c r="P27" s="75">
        <f t="shared" si="29"/>
        <v>0</v>
      </c>
      <c r="Q27" s="75">
        <f t="shared" si="29"/>
        <v>0</v>
      </c>
      <c r="R27" s="75">
        <f t="shared" si="29"/>
        <v>0</v>
      </c>
    </row>
    <row r="28" spans="3:18" x14ac:dyDescent="0.25">
      <c r="C28" s="75" t="s">
        <v>195</v>
      </c>
      <c r="D28" s="79"/>
      <c r="E28" s="79"/>
      <c r="F28" s="79"/>
      <c r="G28" s="79"/>
      <c r="H28" s="79"/>
      <c r="I28" s="79"/>
      <c r="J28" s="79"/>
      <c r="K28" s="79"/>
      <c r="L28" s="74">
        <f t="shared" ref="L28:L33" si="30">SUM(E28:K28)</f>
        <v>0</v>
      </c>
      <c r="M28" s="74" t="e">
        <f t="shared" si="25"/>
        <v>#DIV/0!</v>
      </c>
      <c r="P28" s="74">
        <f t="shared" ref="P28:P33" si="31">D28-N28</f>
        <v>0</v>
      </c>
      <c r="Q28" s="74">
        <f t="shared" ref="Q28:Q33" si="32">O28+L28</f>
        <v>0</v>
      </c>
    </row>
    <row r="29" spans="3:18" x14ac:dyDescent="0.25">
      <c r="C29" s="75" t="s">
        <v>196</v>
      </c>
      <c r="D29" s="79"/>
      <c r="E29" s="79"/>
      <c r="F29" s="79"/>
      <c r="G29" s="79"/>
      <c r="H29" s="79"/>
      <c r="I29" s="79"/>
      <c r="J29" s="79"/>
      <c r="K29" s="79"/>
      <c r="L29" s="74">
        <f t="shared" si="30"/>
        <v>0</v>
      </c>
      <c r="M29" s="74" t="e">
        <f t="shared" si="25"/>
        <v>#DIV/0!</v>
      </c>
      <c r="P29" s="74">
        <f t="shared" si="31"/>
        <v>0</v>
      </c>
      <c r="Q29" s="74">
        <f t="shared" si="32"/>
        <v>0</v>
      </c>
    </row>
    <row r="30" spans="3:18" x14ac:dyDescent="0.25">
      <c r="C30" s="75" t="s">
        <v>197</v>
      </c>
      <c r="D30" s="79"/>
      <c r="E30" s="79"/>
      <c r="F30" s="79"/>
      <c r="G30" s="79"/>
      <c r="H30" s="79"/>
      <c r="I30" s="79"/>
      <c r="J30" s="79"/>
      <c r="K30" s="79"/>
      <c r="L30" s="74">
        <f t="shared" si="30"/>
        <v>0</v>
      </c>
      <c r="M30" s="74" t="e">
        <f t="shared" si="25"/>
        <v>#DIV/0!</v>
      </c>
      <c r="P30" s="74">
        <f t="shared" si="31"/>
        <v>0</v>
      </c>
      <c r="Q30" s="74">
        <f t="shared" si="32"/>
        <v>0</v>
      </c>
    </row>
    <row r="31" spans="3:18" x14ac:dyDescent="0.25">
      <c r="C31" s="75" t="s">
        <v>198</v>
      </c>
      <c r="D31" s="79"/>
      <c r="E31" s="79"/>
      <c r="F31" s="79"/>
      <c r="G31" s="79"/>
      <c r="H31" s="79"/>
      <c r="I31" s="79"/>
      <c r="J31" s="79"/>
      <c r="K31" s="79"/>
      <c r="L31" s="74">
        <f t="shared" si="30"/>
        <v>0</v>
      </c>
      <c r="M31" s="74" t="e">
        <f t="shared" si="25"/>
        <v>#DIV/0!</v>
      </c>
      <c r="P31" s="74">
        <f t="shared" si="31"/>
        <v>0</v>
      </c>
      <c r="Q31" s="74">
        <f t="shared" si="32"/>
        <v>0</v>
      </c>
    </row>
    <row r="32" spans="3:18" x14ac:dyDescent="0.25">
      <c r="C32" s="75" t="s">
        <v>199</v>
      </c>
      <c r="D32" s="79"/>
      <c r="E32" s="79"/>
      <c r="F32" s="79"/>
      <c r="G32" s="79"/>
      <c r="H32" s="79"/>
      <c r="I32" s="79"/>
      <c r="J32" s="79"/>
      <c r="K32" s="79"/>
      <c r="L32" s="74">
        <f t="shared" si="30"/>
        <v>0</v>
      </c>
      <c r="M32" s="74" t="e">
        <f t="shared" si="25"/>
        <v>#DIV/0!</v>
      </c>
      <c r="P32" s="74">
        <f t="shared" si="31"/>
        <v>0</v>
      </c>
      <c r="Q32" s="74">
        <f t="shared" si="32"/>
        <v>0</v>
      </c>
    </row>
    <row r="33" spans="3:18" x14ac:dyDescent="0.25">
      <c r="C33" s="75" t="s">
        <v>200</v>
      </c>
      <c r="D33" s="79">
        <f>'[24]Power Purchase Summary'!$P$10</f>
        <v>40.287570731859418</v>
      </c>
      <c r="E33" s="79"/>
      <c r="F33" s="79">
        <f>'[24]Power Purchase Summary'!$Q$10</f>
        <v>16.115028292743769</v>
      </c>
      <c r="G33" s="79"/>
      <c r="H33" s="79"/>
      <c r="I33" s="79"/>
      <c r="J33" s="79"/>
      <c r="K33" s="79"/>
      <c r="L33" s="74">
        <f t="shared" si="30"/>
        <v>16.115028292743769</v>
      </c>
      <c r="M33" s="74">
        <f t="shared" si="25"/>
        <v>4.0000000000000009</v>
      </c>
      <c r="P33" s="74">
        <f t="shared" si="31"/>
        <v>40.287570731859418</v>
      </c>
      <c r="Q33" s="74">
        <f t="shared" si="32"/>
        <v>16.115028292743769</v>
      </c>
    </row>
    <row r="34" spans="3:18" x14ac:dyDescent="0.25">
      <c r="C34" s="75" t="s">
        <v>201</v>
      </c>
      <c r="D34" s="75">
        <f>SUM(D27:D33)</f>
        <v>40.287570731859418</v>
      </c>
      <c r="E34" s="75">
        <f t="shared" ref="E34:K34" si="33">SUM(E27:E33)</f>
        <v>0</v>
      </c>
      <c r="F34" s="75">
        <f t="shared" si="33"/>
        <v>16.115028292743769</v>
      </c>
      <c r="G34" s="75">
        <f t="shared" si="33"/>
        <v>0</v>
      </c>
      <c r="H34" s="75">
        <f t="shared" si="33"/>
        <v>0</v>
      </c>
      <c r="I34" s="75">
        <f t="shared" si="33"/>
        <v>0</v>
      </c>
      <c r="J34" s="75">
        <f t="shared" si="33"/>
        <v>0</v>
      </c>
      <c r="K34" s="75">
        <f t="shared" si="33"/>
        <v>0</v>
      </c>
      <c r="L34" s="75">
        <f>SUM(L27:L33)</f>
        <v>16.115028292743769</v>
      </c>
      <c r="M34" s="74">
        <f t="shared" si="25"/>
        <v>4.0000000000000009</v>
      </c>
      <c r="N34" s="75">
        <f t="shared" ref="N34:R34" si="34">SUM(N27:N32)</f>
        <v>0</v>
      </c>
      <c r="O34" s="75">
        <f t="shared" si="34"/>
        <v>0</v>
      </c>
      <c r="P34" s="75">
        <f t="shared" si="34"/>
        <v>0</v>
      </c>
      <c r="Q34" s="75">
        <f t="shared" si="34"/>
        <v>0</v>
      </c>
      <c r="R34" s="75">
        <f t="shared" si="34"/>
        <v>0</v>
      </c>
    </row>
    <row r="36" spans="3:18" x14ac:dyDescent="0.25">
      <c r="C36" s="75" t="s">
        <v>202</v>
      </c>
      <c r="D36" s="75">
        <f>D22-D34</f>
        <v>1764.3712211393154</v>
      </c>
      <c r="E36" s="75">
        <f t="shared" ref="E36:P36" si="35">E22-E34</f>
        <v>282.7361475153603</v>
      </c>
      <c r="F36" s="75">
        <f t="shared" si="35"/>
        <v>661.07855115404311</v>
      </c>
      <c r="G36" s="75">
        <f t="shared" si="35"/>
        <v>3.8895356075863655E-2</v>
      </c>
      <c r="H36" s="75">
        <f t="shared" si="35"/>
        <v>0</v>
      </c>
      <c r="I36" s="75">
        <f t="shared" si="35"/>
        <v>0</v>
      </c>
      <c r="J36" s="75">
        <f t="shared" si="35"/>
        <v>0</v>
      </c>
      <c r="K36" s="75">
        <f t="shared" si="35"/>
        <v>0</v>
      </c>
      <c r="L36" s="75">
        <f t="shared" si="35"/>
        <v>943.8535940254792</v>
      </c>
      <c r="M36" s="74">
        <f>L36/D36*10</f>
        <v>5.3495181893524668</v>
      </c>
      <c r="N36" s="75">
        <f t="shared" si="35"/>
        <v>35.533013182085085</v>
      </c>
      <c r="O36" s="80">
        <f>[24]Workings!$Q$152</f>
        <v>77.899050483699199</v>
      </c>
      <c r="P36" s="75">
        <f t="shared" si="35"/>
        <v>1577.4497521157871</v>
      </c>
      <c r="Q36" s="75">
        <f>O36+L36</f>
        <v>1021.7526445091784</v>
      </c>
      <c r="R36" s="75">
        <f>Q36/D36*10</f>
        <v>5.7910298709667085</v>
      </c>
    </row>
  </sheetData>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BW37"/>
  <sheetViews>
    <sheetView zoomScale="80" zoomScaleNormal="80" workbookViewId="0">
      <pane xSplit="3" ySplit="3" topLeftCell="D4" activePane="bottomRight" state="frozen"/>
      <selection pane="topRight" activeCell="D1" sqref="D1"/>
      <selection pane="bottomLeft" activeCell="A4" sqref="A4"/>
      <selection pane="bottomRight" activeCell="S2" activeCellId="1" sqref="B2:C37 S2:Z37"/>
    </sheetView>
  </sheetViews>
  <sheetFormatPr defaultRowHeight="15" x14ac:dyDescent="0.25"/>
  <cols>
    <col min="1" max="2" width="9.140625" style="83"/>
    <col min="3" max="3" width="43.7109375" style="83" customWidth="1"/>
    <col min="4" max="4" width="13" style="83" hidden="1" customWidth="1"/>
    <col min="5" max="5" width="9.85546875" style="83" customWidth="1"/>
    <col min="6" max="26" width="11.7109375" style="83" customWidth="1"/>
    <col min="27" max="27" width="11.7109375" style="83" hidden="1" customWidth="1"/>
    <col min="28" max="29" width="11" style="83" customWidth="1"/>
    <col min="30" max="30" width="12" style="83" bestFit="1" customWidth="1"/>
    <col min="31" max="31" width="12" style="83" customWidth="1"/>
    <col min="32" max="32" width="12.42578125" style="83" bestFit="1" customWidth="1"/>
    <col min="33" max="35" width="11.28515625" style="83" customWidth="1"/>
    <col min="36" max="36" width="11.28515625" style="83" hidden="1" customWidth="1"/>
    <col min="37" max="38" width="11.28515625" style="83" customWidth="1"/>
    <col min="39" max="39" width="12.42578125" style="83" bestFit="1" customWidth="1"/>
    <col min="40" max="40" width="12.42578125" style="83" customWidth="1"/>
    <col min="41" max="44" width="11.28515625" style="83" customWidth="1"/>
    <col min="45" max="45" width="11.28515625" style="83" hidden="1" customWidth="1"/>
    <col min="46" max="46" width="11.28515625" style="83" bestFit="1" customWidth="1"/>
    <col min="47" max="47" width="9.140625" style="83"/>
    <col min="48" max="48" width="12" style="83" bestFit="1" customWidth="1"/>
    <col min="49" max="49" width="12" style="83" customWidth="1"/>
    <col min="50" max="50" width="9.85546875" style="83" bestFit="1" customWidth="1"/>
    <col min="51" max="51" width="9.140625" style="83"/>
    <col min="52" max="52" width="9.5703125" style="83" bestFit="1" customWidth="1"/>
    <col min="53" max="53" width="10.7109375" style="83" customWidth="1"/>
    <col min="54" max="54" width="0" style="83" hidden="1" customWidth="1"/>
    <col min="55" max="56" width="9.140625" style="83"/>
    <col min="57" max="57" width="12" style="83" bestFit="1" customWidth="1"/>
    <col min="58" max="58" width="12" style="83" customWidth="1"/>
    <col min="59" max="59" width="10.42578125" style="83" customWidth="1"/>
    <col min="60" max="60" width="9.140625" style="83"/>
    <col min="61" max="61" width="9.5703125" style="83" bestFit="1" customWidth="1"/>
    <col min="62" max="62" width="9.85546875" style="83" bestFit="1" customWidth="1"/>
    <col min="63" max="63" width="0" style="83" hidden="1" customWidth="1"/>
    <col min="64" max="64" width="11.42578125" style="83" bestFit="1" customWidth="1"/>
    <col min="65" max="65" width="10.7109375" style="83" bestFit="1" customWidth="1"/>
    <col min="66" max="66" width="12" style="83" bestFit="1" customWidth="1"/>
    <col min="67" max="67" width="12" style="83" customWidth="1"/>
    <col min="68" max="68" width="12.85546875" style="83" customWidth="1"/>
    <col min="69" max="69" width="8.85546875" style="83" bestFit="1" customWidth="1"/>
    <col min="70" max="70" width="9.5703125" style="83" bestFit="1" customWidth="1"/>
    <col min="71" max="71" width="9.85546875" style="83" bestFit="1" customWidth="1"/>
    <col min="72" max="74" width="9.140625" style="83"/>
    <col min="75" max="75" width="0" style="83" hidden="1" customWidth="1"/>
    <col min="76" max="16384" width="9.140625" style="83"/>
  </cols>
  <sheetData>
    <row r="1" spans="2:75" ht="15.75" thickBot="1" x14ac:dyDescent="0.3"/>
    <row r="2" spans="2:75" ht="23.25" x14ac:dyDescent="0.35">
      <c r="C2" s="833" t="s">
        <v>898</v>
      </c>
      <c r="F2" s="855" t="s">
        <v>257</v>
      </c>
      <c r="G2" s="856"/>
      <c r="H2" s="856"/>
      <c r="I2" s="856"/>
      <c r="J2" s="856"/>
      <c r="K2" s="856"/>
      <c r="L2" s="856"/>
      <c r="M2" s="856"/>
      <c r="N2" s="856"/>
      <c r="O2" s="856"/>
      <c r="P2" s="856"/>
      <c r="Q2" s="856"/>
      <c r="R2" s="857"/>
      <c r="S2" s="855" t="s">
        <v>203</v>
      </c>
      <c r="T2" s="856"/>
      <c r="U2" s="856"/>
      <c r="V2" s="856"/>
      <c r="W2" s="856"/>
      <c r="X2" s="856"/>
      <c r="Y2" s="856"/>
      <c r="Z2" s="857"/>
      <c r="AA2" s="855" t="s">
        <v>204</v>
      </c>
      <c r="AB2" s="856"/>
      <c r="AC2" s="856"/>
      <c r="AD2" s="856"/>
      <c r="AE2" s="856"/>
      <c r="AF2" s="856"/>
      <c r="AG2" s="856"/>
      <c r="AH2" s="856"/>
      <c r="AI2" s="857"/>
      <c r="AJ2" s="855" t="s">
        <v>205</v>
      </c>
      <c r="AK2" s="856"/>
      <c r="AL2" s="856"/>
      <c r="AM2" s="856"/>
      <c r="AN2" s="856"/>
      <c r="AO2" s="856"/>
      <c r="AP2" s="856"/>
      <c r="AQ2" s="856"/>
      <c r="AR2" s="857"/>
      <c r="AS2" s="855" t="s">
        <v>206</v>
      </c>
      <c r="AT2" s="856"/>
      <c r="AU2" s="856"/>
      <c r="AV2" s="856"/>
      <c r="AW2" s="856"/>
      <c r="AX2" s="856"/>
      <c r="AY2" s="856"/>
      <c r="AZ2" s="856"/>
      <c r="BA2" s="857"/>
      <c r="BB2" s="855" t="s">
        <v>207</v>
      </c>
      <c r="BC2" s="856"/>
      <c r="BD2" s="856"/>
      <c r="BE2" s="856"/>
      <c r="BF2" s="856"/>
      <c r="BG2" s="856"/>
      <c r="BH2" s="856"/>
      <c r="BI2" s="856"/>
      <c r="BJ2" s="857"/>
      <c r="BK2" s="855" t="s">
        <v>208</v>
      </c>
      <c r="BL2" s="856"/>
      <c r="BM2" s="856"/>
      <c r="BN2" s="856"/>
      <c r="BO2" s="856"/>
      <c r="BP2" s="856"/>
      <c r="BQ2" s="856"/>
      <c r="BR2" s="856"/>
      <c r="BS2" s="857"/>
    </row>
    <row r="3" spans="2:75" ht="75" x14ac:dyDescent="0.25">
      <c r="B3" s="84" t="s">
        <v>151</v>
      </c>
      <c r="C3" s="85" t="s">
        <v>104</v>
      </c>
      <c r="D3" s="85" t="s">
        <v>209</v>
      </c>
      <c r="E3" s="86" t="s">
        <v>210</v>
      </c>
      <c r="F3" s="154" t="s">
        <v>247</v>
      </c>
      <c r="G3" s="129" t="s">
        <v>212</v>
      </c>
      <c r="H3" s="129" t="s">
        <v>248</v>
      </c>
      <c r="I3" s="129" t="s">
        <v>249</v>
      </c>
      <c r="J3" s="129" t="s">
        <v>214</v>
      </c>
      <c r="K3" s="129" t="s">
        <v>250</v>
      </c>
      <c r="L3" s="129" t="s">
        <v>251</v>
      </c>
      <c r="M3" s="129" t="s">
        <v>252</v>
      </c>
      <c r="N3" s="129" t="s">
        <v>253</v>
      </c>
      <c r="O3" s="129" t="s">
        <v>254</v>
      </c>
      <c r="P3" s="129" t="s">
        <v>258</v>
      </c>
      <c r="Q3" s="129" t="s">
        <v>255</v>
      </c>
      <c r="R3" s="155" t="s">
        <v>256</v>
      </c>
      <c r="S3" s="87" t="s">
        <v>211</v>
      </c>
      <c r="T3" s="88" t="s">
        <v>212</v>
      </c>
      <c r="U3" s="88" t="s">
        <v>213</v>
      </c>
      <c r="V3" s="129" t="s">
        <v>249</v>
      </c>
      <c r="W3" s="88" t="s">
        <v>214</v>
      </c>
      <c r="X3" s="88" t="s">
        <v>215</v>
      </c>
      <c r="Y3" s="88" t="s">
        <v>216</v>
      </c>
      <c r="Z3" s="89" t="s">
        <v>255</v>
      </c>
      <c r="AA3" s="87" t="s">
        <v>218</v>
      </c>
      <c r="AB3" s="90" t="s">
        <v>211</v>
      </c>
      <c r="AC3" s="91" t="s">
        <v>212</v>
      </c>
      <c r="AD3" s="88" t="s">
        <v>213</v>
      </c>
      <c r="AE3" s="129" t="s">
        <v>249</v>
      </c>
      <c r="AF3" s="88" t="s">
        <v>214</v>
      </c>
      <c r="AG3" s="88" t="s">
        <v>215</v>
      </c>
      <c r="AH3" s="88" t="s">
        <v>216</v>
      </c>
      <c r="AI3" s="89" t="s">
        <v>255</v>
      </c>
      <c r="AJ3" s="87" t="s">
        <v>218</v>
      </c>
      <c r="AK3" s="91" t="s">
        <v>211</v>
      </c>
      <c r="AL3" s="91" t="s">
        <v>212</v>
      </c>
      <c r="AM3" s="88" t="s">
        <v>213</v>
      </c>
      <c r="AN3" s="129" t="s">
        <v>249</v>
      </c>
      <c r="AO3" s="88" t="s">
        <v>214</v>
      </c>
      <c r="AP3" s="88" t="s">
        <v>215</v>
      </c>
      <c r="AQ3" s="88" t="s">
        <v>216</v>
      </c>
      <c r="AR3" s="89" t="s">
        <v>255</v>
      </c>
      <c r="AS3" s="87" t="s">
        <v>218</v>
      </c>
      <c r="AT3" s="91" t="s">
        <v>211</v>
      </c>
      <c r="AU3" s="91" t="s">
        <v>212</v>
      </c>
      <c r="AV3" s="88" t="s">
        <v>213</v>
      </c>
      <c r="AW3" s="129" t="s">
        <v>249</v>
      </c>
      <c r="AX3" s="88" t="s">
        <v>214</v>
      </c>
      <c r="AY3" s="88" t="s">
        <v>215</v>
      </c>
      <c r="AZ3" s="88" t="s">
        <v>216</v>
      </c>
      <c r="BA3" s="89" t="s">
        <v>255</v>
      </c>
      <c r="BB3" s="87" t="s">
        <v>218</v>
      </c>
      <c r="BC3" s="91" t="s">
        <v>211</v>
      </c>
      <c r="BD3" s="91" t="s">
        <v>212</v>
      </c>
      <c r="BE3" s="88" t="s">
        <v>213</v>
      </c>
      <c r="BF3" s="129" t="s">
        <v>249</v>
      </c>
      <c r="BG3" s="88" t="s">
        <v>214</v>
      </c>
      <c r="BH3" s="88" t="s">
        <v>215</v>
      </c>
      <c r="BI3" s="88" t="s">
        <v>216</v>
      </c>
      <c r="BJ3" s="89" t="s">
        <v>255</v>
      </c>
      <c r="BK3" s="87" t="s">
        <v>218</v>
      </c>
      <c r="BL3" s="91" t="s">
        <v>211</v>
      </c>
      <c r="BM3" s="91" t="s">
        <v>212</v>
      </c>
      <c r="BN3" s="88" t="s">
        <v>213</v>
      </c>
      <c r="BO3" s="129" t="s">
        <v>249</v>
      </c>
      <c r="BP3" s="88" t="s">
        <v>214</v>
      </c>
      <c r="BQ3" s="88" t="s">
        <v>215</v>
      </c>
      <c r="BR3" s="88" t="s">
        <v>216</v>
      </c>
      <c r="BS3" s="89" t="s">
        <v>255</v>
      </c>
      <c r="BW3" s="83" t="s">
        <v>219</v>
      </c>
    </row>
    <row r="4" spans="2:75" x14ac:dyDescent="0.25">
      <c r="B4" s="92"/>
      <c r="C4" s="92"/>
      <c r="D4" s="92"/>
      <c r="E4" s="93"/>
      <c r="F4" s="94"/>
      <c r="G4" s="92"/>
      <c r="H4" s="92"/>
      <c r="I4" s="92"/>
      <c r="J4" s="92"/>
      <c r="K4" s="92"/>
      <c r="L4" s="92"/>
      <c r="M4" s="92"/>
      <c r="N4" s="92"/>
      <c r="O4" s="92"/>
      <c r="P4" s="92"/>
      <c r="Q4" s="92"/>
      <c r="R4" s="95"/>
      <c r="S4" s="94"/>
      <c r="T4" s="92"/>
      <c r="U4" s="92"/>
      <c r="V4" s="92"/>
      <c r="W4" s="92"/>
      <c r="X4" s="92"/>
      <c r="Y4" s="92"/>
      <c r="Z4" s="95"/>
      <c r="AA4" s="94"/>
      <c r="AB4" s="96"/>
      <c r="AC4" s="97"/>
      <c r="AD4" s="98"/>
      <c r="AE4" s="98"/>
      <c r="AF4" s="98"/>
      <c r="AG4" s="98"/>
      <c r="AH4" s="98"/>
      <c r="AI4" s="99"/>
      <c r="AJ4" s="100"/>
      <c r="AK4" s="97"/>
      <c r="AL4" s="97"/>
      <c r="AM4" s="98"/>
      <c r="AN4" s="98"/>
      <c r="AO4" s="98"/>
      <c r="AP4" s="98"/>
      <c r="AQ4" s="98"/>
      <c r="AR4" s="99"/>
      <c r="AS4" s="100"/>
      <c r="AT4" s="97"/>
      <c r="AU4" s="97"/>
      <c r="AV4" s="98"/>
      <c r="AW4" s="98"/>
      <c r="AX4" s="98"/>
      <c r="AY4" s="98"/>
      <c r="AZ4" s="98"/>
      <c r="BA4" s="99"/>
      <c r="BB4" s="100"/>
      <c r="BC4" s="97"/>
      <c r="BD4" s="97"/>
      <c r="BE4" s="98"/>
      <c r="BF4" s="98"/>
      <c r="BG4" s="98"/>
      <c r="BH4" s="98"/>
      <c r="BI4" s="98"/>
      <c r="BJ4" s="99"/>
      <c r="BK4" s="100"/>
      <c r="BL4" s="97"/>
      <c r="BM4" s="97"/>
      <c r="BN4" s="98"/>
      <c r="BO4" s="98"/>
      <c r="BP4" s="98"/>
      <c r="BQ4" s="98"/>
      <c r="BR4" s="98"/>
      <c r="BS4" s="99"/>
    </row>
    <row r="5" spans="2:75" x14ac:dyDescent="0.25">
      <c r="B5" s="92"/>
      <c r="C5" s="92"/>
      <c r="D5" s="92"/>
      <c r="E5" s="93"/>
      <c r="F5" s="94"/>
      <c r="G5" s="92"/>
      <c r="H5" s="92"/>
      <c r="I5" s="92"/>
      <c r="J5" s="92"/>
      <c r="K5" s="92"/>
      <c r="L5" s="92"/>
      <c r="M5" s="92"/>
      <c r="N5" s="92"/>
      <c r="O5" s="92"/>
      <c r="P5" s="92"/>
      <c r="Q5" s="92"/>
      <c r="R5" s="95"/>
      <c r="S5" s="94"/>
      <c r="T5" s="92"/>
      <c r="U5" s="92"/>
      <c r="V5" s="92"/>
      <c r="W5" s="92"/>
      <c r="X5" s="92"/>
      <c r="Y5" s="92"/>
      <c r="Z5" s="95"/>
      <c r="AA5" s="94"/>
      <c r="AB5" s="96"/>
      <c r="AC5" s="97"/>
      <c r="AD5" s="98"/>
      <c r="AE5" s="98"/>
      <c r="AF5" s="98"/>
      <c r="AG5" s="98"/>
      <c r="AH5" s="98"/>
      <c r="AI5" s="99"/>
      <c r="AJ5" s="100"/>
      <c r="AK5" s="97"/>
      <c r="AL5" s="97"/>
      <c r="AM5" s="98"/>
      <c r="AN5" s="98"/>
      <c r="AO5" s="98"/>
      <c r="AP5" s="98"/>
      <c r="AQ5" s="98"/>
      <c r="AR5" s="99"/>
      <c r="AS5" s="100"/>
      <c r="AT5" s="97"/>
      <c r="AU5" s="97"/>
      <c r="AV5" s="98"/>
      <c r="AW5" s="98"/>
      <c r="AX5" s="98"/>
      <c r="AY5" s="98"/>
      <c r="AZ5" s="98"/>
      <c r="BA5" s="99"/>
      <c r="BB5" s="100"/>
      <c r="BC5" s="97"/>
      <c r="BD5" s="97"/>
      <c r="BE5" s="98"/>
      <c r="BF5" s="98"/>
      <c r="BG5" s="98"/>
      <c r="BH5" s="98"/>
      <c r="BI5" s="98"/>
      <c r="BJ5" s="99"/>
      <c r="BK5" s="100"/>
      <c r="BL5" s="97"/>
      <c r="BM5" s="97"/>
      <c r="BN5" s="98"/>
      <c r="BO5" s="98"/>
      <c r="BP5" s="98"/>
      <c r="BQ5" s="98"/>
      <c r="BR5" s="98"/>
      <c r="BS5" s="99"/>
    </row>
    <row r="6" spans="2:75" x14ac:dyDescent="0.25">
      <c r="B6" s="101">
        <v>1</v>
      </c>
      <c r="C6" s="102" t="s">
        <v>220</v>
      </c>
      <c r="D6" s="102"/>
      <c r="E6" s="103"/>
      <c r="F6" s="104"/>
      <c r="G6" s="102"/>
      <c r="H6" s="102"/>
      <c r="I6" s="102"/>
      <c r="J6" s="102"/>
      <c r="K6" s="102"/>
      <c r="L6" s="102"/>
      <c r="M6" s="102"/>
      <c r="N6" s="102"/>
      <c r="O6" s="102"/>
      <c r="P6" s="102"/>
      <c r="Q6" s="102"/>
      <c r="R6" s="105"/>
      <c r="S6" s="104"/>
      <c r="T6" s="102"/>
      <c r="U6" s="102"/>
      <c r="V6" s="102"/>
      <c r="W6" s="102"/>
      <c r="X6" s="102"/>
      <c r="Y6" s="102"/>
      <c r="Z6" s="105"/>
      <c r="AA6" s="106">
        <f>'[24]General Inputs'!C24</f>
        <v>0</v>
      </c>
      <c r="AB6" s="107"/>
      <c r="AC6" s="108"/>
      <c r="AD6" s="92"/>
      <c r="AE6" s="92"/>
      <c r="AF6" s="92"/>
      <c r="AG6" s="92"/>
      <c r="AH6" s="92"/>
      <c r="AI6" s="95"/>
      <c r="AJ6" s="109">
        <f t="shared" ref="AJ6:AJ14" si="0">AA6</f>
        <v>0</v>
      </c>
      <c r="AK6" s="108"/>
      <c r="AL6" s="108"/>
      <c r="AM6" s="92"/>
      <c r="AN6" s="92"/>
      <c r="AO6" s="92"/>
      <c r="AP6" s="92"/>
      <c r="AQ6" s="92"/>
      <c r="AR6" s="95"/>
      <c r="AS6" s="109">
        <f t="shared" ref="AS6:AS14" si="1">AJ6</f>
        <v>0</v>
      </c>
      <c r="AT6" s="108"/>
      <c r="AU6" s="108"/>
      <c r="AV6" s="92"/>
      <c r="AW6" s="92"/>
      <c r="AX6" s="92"/>
      <c r="AY6" s="92"/>
      <c r="AZ6" s="92"/>
      <c r="BA6" s="95"/>
      <c r="BB6" s="109">
        <f t="shared" ref="BB6:BB14" si="2">AS6</f>
        <v>0</v>
      </c>
      <c r="BC6" s="108"/>
      <c r="BD6" s="108"/>
      <c r="BE6" s="92"/>
      <c r="BF6" s="92"/>
      <c r="BG6" s="92"/>
      <c r="BH6" s="92"/>
      <c r="BI6" s="92"/>
      <c r="BJ6" s="95"/>
      <c r="BK6" s="109">
        <f t="shared" ref="BK6:BK14" si="3">BB6</f>
        <v>0</v>
      </c>
      <c r="BL6" s="108"/>
      <c r="BM6" s="108"/>
      <c r="BN6" s="92"/>
      <c r="BO6" s="92"/>
      <c r="BP6" s="92"/>
      <c r="BQ6" s="92"/>
      <c r="BR6" s="92"/>
      <c r="BS6" s="95"/>
    </row>
    <row r="7" spans="2:75" x14ac:dyDescent="0.25">
      <c r="B7" s="101">
        <v>1.1000000000000001</v>
      </c>
      <c r="C7" s="110" t="s">
        <v>221</v>
      </c>
      <c r="D7" s="110"/>
      <c r="E7" s="111"/>
      <c r="F7" s="156">
        <f>'[24]Sales FY14-15'!D8</f>
        <v>0</v>
      </c>
      <c r="G7" s="144">
        <f>'[24]Sales FY14-15'!E8</f>
        <v>0</v>
      </c>
      <c r="H7" s="144">
        <f>'[24]Sales FY14-15'!F8</f>
        <v>122705.37</v>
      </c>
      <c r="I7" s="144">
        <f>'[24]Sales FY14-15'!G8</f>
        <v>39396</v>
      </c>
      <c r="J7" s="144">
        <f>'[24]Sales FY14-15'!H8</f>
        <v>251.54099999999997</v>
      </c>
      <c r="K7" s="144">
        <f>'[24]Sales FY14-15'!I8</f>
        <v>3.423</v>
      </c>
      <c r="L7" s="144">
        <f>'[24]Sales FY14-15'!J8</f>
        <v>131.16700000000003</v>
      </c>
      <c r="M7" s="144">
        <f>'[24]Sales FY14-15'!K8</f>
        <v>0.44700000000000001</v>
      </c>
      <c r="N7" s="144">
        <f>'[24]Sales FY14-15'!L8</f>
        <v>0</v>
      </c>
      <c r="O7" s="144">
        <f>'[24]Sales FY14-15'!M8</f>
        <v>6.5609999999999999</v>
      </c>
      <c r="P7" s="144"/>
      <c r="Q7" s="144">
        <f>'[24]Sales FY14-15'!N8</f>
        <v>141.59800000000004</v>
      </c>
      <c r="R7" s="157"/>
      <c r="S7" s="112"/>
      <c r="T7" s="110"/>
      <c r="U7" s="110">
        <f>'[24]Sales Projections Category Wise'!L55</f>
        <v>123677.75999999999</v>
      </c>
      <c r="V7" s="110">
        <f>'[24]Sales Projections Category Wise'!$L$29</f>
        <v>39406</v>
      </c>
      <c r="W7" s="110">
        <f>'[24]Sales Projections Category Wise'!L5</f>
        <v>256.57181999999995</v>
      </c>
      <c r="X7" s="92">
        <f>SUM(X9:X14)</f>
        <v>2.96826648</v>
      </c>
      <c r="Y7" s="92">
        <f t="shared" ref="Y7:Z7" si="4">SUM(Y9:Y14)</f>
        <v>139.87830690000001</v>
      </c>
      <c r="Z7" s="95">
        <f t="shared" si="4"/>
        <v>142.84657337999997</v>
      </c>
      <c r="AA7" s="106">
        <f>'[24]General Inputs'!C25</f>
        <v>0</v>
      </c>
      <c r="AB7" s="107"/>
      <c r="AC7" s="108"/>
      <c r="AD7" s="92">
        <f>'[24]Sales Projections Category Wise'!M55</f>
        <v>123677.75999999999</v>
      </c>
      <c r="AE7" s="110">
        <f>'[24]Sales Projections Category Wise'!$M$29</f>
        <v>39406</v>
      </c>
      <c r="AF7" s="92">
        <f>'[24]Sales Projections Category Wise'!M5</f>
        <v>261.70325639999993</v>
      </c>
      <c r="AG7" s="92">
        <f>SUM(AG9:AG14)</f>
        <v>2.9609040000000002</v>
      </c>
      <c r="AH7" s="92">
        <f t="shared" ref="AH7:AI7" si="5">SUM(AH9:AH14)</f>
        <v>141.67625671799999</v>
      </c>
      <c r="AI7" s="95">
        <f t="shared" si="5"/>
        <v>144.63716071799996</v>
      </c>
      <c r="AJ7" s="109">
        <f t="shared" si="0"/>
        <v>0</v>
      </c>
      <c r="AK7" s="108"/>
      <c r="AL7" s="108"/>
      <c r="AM7" s="92">
        <f>'[24]Sales Projections Category Wise'!N55</f>
        <v>123677.75999999999</v>
      </c>
      <c r="AN7" s="110">
        <f>'[24]Sales Projections Category Wise'!$N$29</f>
        <v>39406</v>
      </c>
      <c r="AO7" s="92">
        <f>'[24]Sales Projections Category Wise'!N5</f>
        <v>266.93732152799993</v>
      </c>
      <c r="AP7" s="92">
        <f>SUM(AP9:AP14)</f>
        <v>2.9609040000000002</v>
      </c>
      <c r="AQ7" s="92">
        <f t="shared" ref="AQ7:AR7" si="6">SUM(AQ9:AQ14)</f>
        <v>144.50978185235999</v>
      </c>
      <c r="AR7" s="95">
        <f t="shared" si="6"/>
        <v>147.47068585235999</v>
      </c>
      <c r="AS7" s="109">
        <f t="shared" si="1"/>
        <v>0</v>
      </c>
      <c r="AT7" s="108"/>
      <c r="AU7" s="108"/>
      <c r="AV7" s="92">
        <f>'[24]Sales Projections Category Wise'!O55</f>
        <v>123677.75999999999</v>
      </c>
      <c r="AW7" s="110">
        <f>'[24]Sales Projections Category Wise'!$O$29</f>
        <v>39406</v>
      </c>
      <c r="AX7" s="92">
        <f>'[24]Sales Projections Category Wise'!O5</f>
        <v>272.27606795855991</v>
      </c>
      <c r="AY7" s="92">
        <f>SUM(AY9:AY14)</f>
        <v>2.9609040000000002</v>
      </c>
      <c r="AZ7" s="92">
        <f t="shared" ref="AZ7:BA7" si="7">SUM(AZ9:AZ14)</f>
        <v>147.39997748940715</v>
      </c>
      <c r="BA7" s="95">
        <f t="shared" si="7"/>
        <v>150.36088148940718</v>
      </c>
      <c r="BB7" s="109">
        <f t="shared" si="2"/>
        <v>0</v>
      </c>
      <c r="BC7" s="108"/>
      <c r="BD7" s="108"/>
      <c r="BE7" s="92">
        <f>'[24]Sales Projections Category Wise'!P55</f>
        <v>123677.75999999999</v>
      </c>
      <c r="BF7" s="110">
        <f>'[24]Sales Projections Category Wise'!$P$29</f>
        <v>39406</v>
      </c>
      <c r="BG7" s="92">
        <f>'[24]Sales Projections Category Wise'!P5</f>
        <v>277.72158931773112</v>
      </c>
      <c r="BH7" s="92">
        <f>SUM(BH9:BH14)</f>
        <v>2.9609040000000002</v>
      </c>
      <c r="BI7" s="92">
        <f t="shared" ref="BI7:BJ7" si="8">SUM(BI9:BI14)</f>
        <v>150.34797703919531</v>
      </c>
      <c r="BJ7" s="95">
        <f t="shared" si="8"/>
        <v>153.30888103919534</v>
      </c>
      <c r="BK7" s="109">
        <f t="shared" si="3"/>
        <v>0</v>
      </c>
      <c r="BL7" s="108"/>
      <c r="BM7" s="108"/>
      <c r="BN7" s="92">
        <f>'[24]Sales Projections Category Wise'!Q55</f>
        <v>123677.75999999999</v>
      </c>
      <c r="BO7" s="110">
        <f>'[24]Sales Projections Category Wise'!$Q$29</f>
        <v>39406</v>
      </c>
      <c r="BP7" s="92">
        <f>'[24]Sales Projections Category Wise'!Q5</f>
        <v>283.27602110408577</v>
      </c>
      <c r="BQ7" s="92">
        <f>SUM(BQ9:BQ14)</f>
        <v>2.9609040000000002</v>
      </c>
      <c r="BR7" s="92">
        <f t="shared" ref="BR7:BS7" si="9">SUM(BR9:BR14)</f>
        <v>153.35493657997927</v>
      </c>
      <c r="BS7" s="95">
        <f t="shared" si="9"/>
        <v>156.31584057997924</v>
      </c>
    </row>
    <row r="8" spans="2:75" x14ac:dyDescent="0.25">
      <c r="B8" s="101"/>
      <c r="C8" s="110"/>
      <c r="D8" s="110"/>
      <c r="E8" s="111"/>
      <c r="F8" s="156"/>
      <c r="G8" s="144"/>
      <c r="H8" s="144"/>
      <c r="I8" s="144"/>
      <c r="J8" s="144"/>
      <c r="K8" s="144"/>
      <c r="L8" s="144"/>
      <c r="M8" s="144"/>
      <c r="N8" s="144"/>
      <c r="O8" s="144"/>
      <c r="P8" s="144"/>
      <c r="Q8" s="144"/>
      <c r="R8" s="157"/>
      <c r="S8" s="112"/>
      <c r="T8" s="110"/>
      <c r="U8" s="110"/>
      <c r="V8" s="110"/>
      <c r="W8" s="110"/>
      <c r="X8" s="92"/>
      <c r="Y8" s="92"/>
      <c r="Z8" s="95"/>
      <c r="AA8" s="106">
        <f>'[24]General Inputs'!C26</f>
        <v>0</v>
      </c>
      <c r="AB8" s="107"/>
      <c r="AC8" s="108"/>
      <c r="AD8" s="92"/>
      <c r="AE8" s="110"/>
      <c r="AF8" s="92"/>
      <c r="AG8" s="92"/>
      <c r="AH8" s="92"/>
      <c r="AI8" s="95"/>
      <c r="AJ8" s="109">
        <f t="shared" si="0"/>
        <v>0</v>
      </c>
      <c r="AK8" s="108"/>
      <c r="AL8" s="108"/>
      <c r="AM8" s="92"/>
      <c r="AN8" s="110"/>
      <c r="AO8" s="92"/>
      <c r="AP8" s="92"/>
      <c r="AQ8" s="92"/>
      <c r="AR8" s="95"/>
      <c r="AS8" s="109">
        <f t="shared" si="1"/>
        <v>0</v>
      </c>
      <c r="AT8" s="108"/>
      <c r="AU8" s="108"/>
      <c r="AV8" s="92"/>
      <c r="AW8" s="110"/>
      <c r="AX8" s="92"/>
      <c r="AY8" s="92"/>
      <c r="AZ8" s="92"/>
      <c r="BA8" s="95"/>
      <c r="BB8" s="109">
        <f t="shared" si="2"/>
        <v>0</v>
      </c>
      <c r="BC8" s="108"/>
      <c r="BD8" s="108"/>
      <c r="BE8" s="92"/>
      <c r="BF8" s="110"/>
      <c r="BG8" s="92"/>
      <c r="BH8" s="92"/>
      <c r="BI8" s="92"/>
      <c r="BJ8" s="95"/>
      <c r="BK8" s="109">
        <f t="shared" si="3"/>
        <v>0</v>
      </c>
      <c r="BL8" s="108"/>
      <c r="BM8" s="108"/>
      <c r="BN8" s="92"/>
      <c r="BO8" s="110"/>
      <c r="BP8" s="92"/>
      <c r="BQ8" s="92"/>
      <c r="BR8" s="92"/>
      <c r="BS8" s="95"/>
    </row>
    <row r="9" spans="2:75" x14ac:dyDescent="0.25">
      <c r="B9" s="101">
        <v>1.2</v>
      </c>
      <c r="C9" s="110" t="s">
        <v>222</v>
      </c>
      <c r="D9" s="110">
        <f>'[24]Sales FY15-16'!F220/'[24]Sales FY15-16'!F$218</f>
        <v>0.14110661447943432</v>
      </c>
      <c r="E9" s="111">
        <f>'[24]Sales FY14-15'!H10/'[24]Sales FY14-15'!H$8</f>
        <v>0.31013234423016534</v>
      </c>
      <c r="F9" s="156">
        <f>'[24]Sales FY14-15'!D10</f>
        <v>20</v>
      </c>
      <c r="G9" s="144">
        <f>'[24]Sales FY14-15'!E10</f>
        <v>3.25</v>
      </c>
      <c r="H9" s="144">
        <f>'[24]Sales FY14-15'!F10</f>
        <v>34823.19</v>
      </c>
      <c r="I9" s="144">
        <f>'[24]Sales FY14-15'!G10</f>
        <v>22300</v>
      </c>
      <c r="J9" s="144">
        <f>'[24]Sales FY14-15'!H10</f>
        <v>78.01100000000001</v>
      </c>
      <c r="K9" s="144">
        <f>'[24]Sales FY14-15'!I10</f>
        <v>1.484</v>
      </c>
      <c r="L9" s="144">
        <f>'[24]Sales FY14-15'!J10</f>
        <v>25.354000000000003</v>
      </c>
      <c r="M9" s="144">
        <f>'[24]Sales FY14-15'!K10</f>
        <v>8.5999999999999993E-2</v>
      </c>
      <c r="N9" s="144">
        <f>'[24]Sales FY14-15'!L10</f>
        <v>0</v>
      </c>
      <c r="O9" s="144">
        <f>'[24]Sales FY14-15'!M10</f>
        <v>1.5429999999999999</v>
      </c>
      <c r="P9" s="144"/>
      <c r="Q9" s="144">
        <f>'[24]Sales FY14-15'!N10</f>
        <v>28.466999999999999</v>
      </c>
      <c r="R9" s="157"/>
      <c r="S9" s="94">
        <v>20</v>
      </c>
      <c r="T9" s="92">
        <v>3.25</v>
      </c>
      <c r="U9" s="92">
        <f>$D9*U$7</f>
        <v>17451.75</v>
      </c>
      <c r="V9" s="92"/>
      <c r="W9" s="92">
        <f t="shared" ref="W9:W14" si="10">$E9*W$7</f>
        <v>79.571219999999997</v>
      </c>
      <c r="X9" s="92">
        <f>S9*U9*12/10^7</f>
        <v>0.41884199999999999</v>
      </c>
      <c r="Y9" s="92">
        <f>W9*T9/10</f>
        <v>25.860646500000001</v>
      </c>
      <c r="Z9" s="95">
        <f>Y9+X9</f>
        <v>26.279488500000003</v>
      </c>
      <c r="AA9" s="106">
        <f>'[24]General Inputs'!C27</f>
        <v>0</v>
      </c>
      <c r="AB9" s="108">
        <f t="shared" ref="AB9:AB14" si="11">S9*(1+AA9)</f>
        <v>20</v>
      </c>
      <c r="AC9" s="113">
        <f t="shared" ref="AC9:AC14" si="12">T9*(1+AA9)</f>
        <v>3.25</v>
      </c>
      <c r="AD9" s="92">
        <f>$D9*AD$7</f>
        <v>17451.75</v>
      </c>
      <c r="AE9" s="92"/>
      <c r="AF9" s="92">
        <f>$E9*AF$7</f>
        <v>81.162644399999991</v>
      </c>
      <c r="AG9" s="92">
        <f>AB9*AD9*12/10^7</f>
        <v>0.41884199999999999</v>
      </c>
      <c r="AH9" s="92">
        <f>AF9*AC9/10</f>
        <v>26.377859429999994</v>
      </c>
      <c r="AI9" s="95">
        <f>AH9+AG9</f>
        <v>26.796701429999995</v>
      </c>
      <c r="AJ9" s="109">
        <f t="shared" si="0"/>
        <v>0</v>
      </c>
      <c r="AK9" s="108">
        <f>AB9*(1+AJ9)</f>
        <v>20</v>
      </c>
      <c r="AL9" s="108">
        <f t="shared" ref="AL9:AL14" si="13">AC9*(1+AJ9)</f>
        <v>3.25</v>
      </c>
      <c r="AM9" s="92">
        <f>AM$7*$D9</f>
        <v>17451.75</v>
      </c>
      <c r="AN9" s="92"/>
      <c r="AO9" s="92">
        <f t="shared" ref="AO9:AO13" si="14">$E9*AO$7</f>
        <v>82.785897288000001</v>
      </c>
      <c r="AP9" s="92">
        <f>AK9*AM9*12/10^7</f>
        <v>0.41884199999999999</v>
      </c>
      <c r="AQ9" s="92">
        <f>AO9*AL9/10</f>
        <v>26.905416618599997</v>
      </c>
      <c r="AR9" s="95">
        <f>AQ9+AP9</f>
        <v>27.324258618599998</v>
      </c>
      <c r="AS9" s="109">
        <f t="shared" si="1"/>
        <v>0</v>
      </c>
      <c r="AT9" s="108">
        <f t="shared" ref="AT9:AT14" si="15">AK9*(1+AS9)</f>
        <v>20</v>
      </c>
      <c r="AU9" s="108">
        <f t="shared" ref="AU9:AU14" si="16">AL9*(1+AS9)</f>
        <v>3.25</v>
      </c>
      <c r="AV9" s="92">
        <f t="shared" ref="AV9:AV13" si="17">AV$7*$D9</f>
        <v>17451.75</v>
      </c>
      <c r="AW9" s="92"/>
      <c r="AX9" s="92">
        <f t="shared" ref="AX9:AX13" si="18">$E9*AX$7</f>
        <v>84.44161523375999</v>
      </c>
      <c r="AY9" s="92">
        <f>AT9*AV9*12/10^7</f>
        <v>0.41884199999999999</v>
      </c>
      <c r="AZ9" s="92">
        <f>AX9*AU9/10</f>
        <v>27.443524950971995</v>
      </c>
      <c r="BA9" s="95">
        <f>AZ9+AY9</f>
        <v>27.862366950971996</v>
      </c>
      <c r="BB9" s="109">
        <f t="shared" si="2"/>
        <v>0</v>
      </c>
      <c r="BC9" s="108">
        <f t="shared" ref="BC9:BC14" si="19">AT9*(1+BB9)</f>
        <v>20</v>
      </c>
      <c r="BD9" s="108">
        <f t="shared" ref="BD9:BD14" si="20">AU9*(1+BB9)</f>
        <v>3.25</v>
      </c>
      <c r="BE9" s="92">
        <f t="shared" ref="BE9:BE13" si="21">BE$7*$D9</f>
        <v>17451.75</v>
      </c>
      <c r="BF9" s="92"/>
      <c r="BG9" s="92">
        <f t="shared" ref="BG9:BG13" si="22">$E9*BG$7</f>
        <v>86.130447538435192</v>
      </c>
      <c r="BH9" s="92">
        <f>BC9*BE9*12/10^7</f>
        <v>0.41884199999999999</v>
      </c>
      <c r="BI9" s="92">
        <f>BG9*BD9/10</f>
        <v>27.992395449991438</v>
      </c>
      <c r="BJ9" s="95">
        <f>BI9+BH9</f>
        <v>28.41123744999144</v>
      </c>
      <c r="BK9" s="109">
        <f t="shared" si="3"/>
        <v>0</v>
      </c>
      <c r="BL9" s="108">
        <f t="shared" ref="BL9:BL14" si="23">BC9*(1+BK9)</f>
        <v>20</v>
      </c>
      <c r="BM9" s="108">
        <f t="shared" ref="BM9:BM14" si="24">BD9*(1+BK9)</f>
        <v>3.25</v>
      </c>
      <c r="BN9" s="92">
        <f t="shared" ref="BN9:BN13" si="25">BN$7*$D9</f>
        <v>17451.75</v>
      </c>
      <c r="BO9" s="92"/>
      <c r="BP9" s="92">
        <f t="shared" ref="BP9:BP13" si="26">$E9*BP$7</f>
        <v>87.853056489203908</v>
      </c>
      <c r="BQ9" s="92">
        <f>BL9*BN9*12/10^7</f>
        <v>0.41884199999999999</v>
      </c>
      <c r="BR9" s="92">
        <f>BP9*BM9/10</f>
        <v>28.552243358991269</v>
      </c>
      <c r="BS9" s="95">
        <f>BR9+BQ9</f>
        <v>28.971085358991271</v>
      </c>
    </row>
    <row r="10" spans="2:75" x14ac:dyDescent="0.25">
      <c r="B10" s="101"/>
      <c r="C10" s="110" t="s">
        <v>223</v>
      </c>
      <c r="D10" s="110">
        <f>'[24]Sales FY15-16'!F221/'[24]Sales FY15-16'!F$218</f>
        <v>0.15395508456815518</v>
      </c>
      <c r="E10" s="111">
        <f>'[24]Sales FY14-15'!H11/'[24]Sales FY14-15'!H$8</f>
        <v>0.15690086307997506</v>
      </c>
      <c r="F10" s="156">
        <f>'[24]Sales FY14-15'!D11</f>
        <v>20</v>
      </c>
      <c r="G10" s="144">
        <f>'[24]Sales FY14-15'!E11</f>
        <v>4.5999999999999996</v>
      </c>
      <c r="H10" s="144">
        <f>'[24]Sales FY14-15'!F11</f>
        <v>23174.62</v>
      </c>
      <c r="I10" s="144">
        <f>'[24]Sales FY14-15'!G11</f>
        <v>10387</v>
      </c>
      <c r="J10" s="144">
        <f>'[24]Sales FY14-15'!H11</f>
        <v>39.466999999999999</v>
      </c>
      <c r="K10" s="144">
        <f>'[24]Sales FY14-15'!I11</f>
        <v>0.48999999999999988</v>
      </c>
      <c r="L10" s="144">
        <f>'[24]Sales FY14-15'!J11</f>
        <v>17.734999999999999</v>
      </c>
      <c r="M10" s="144">
        <f>'[24]Sales FY14-15'!K11</f>
        <v>1.9E-2</v>
      </c>
      <c r="N10" s="144">
        <f>'[24]Sales FY14-15'!L11</f>
        <v>0</v>
      </c>
      <c r="O10" s="144">
        <f>'[24]Sales FY14-15'!M11</f>
        <v>0.89400000000000002</v>
      </c>
      <c r="P10" s="144"/>
      <c r="Q10" s="144">
        <f>'[24]Sales FY14-15'!N11</f>
        <v>19.137999999999995</v>
      </c>
      <c r="R10" s="157"/>
      <c r="S10" s="94">
        <v>20</v>
      </c>
      <c r="T10" s="92">
        <v>4.5999999999999996</v>
      </c>
      <c r="U10" s="92">
        <f t="shared" ref="U10:U14" si="27">$D10*U$7</f>
        <v>19040.82</v>
      </c>
      <c r="V10" s="92"/>
      <c r="W10" s="92">
        <f t="shared" si="10"/>
        <v>40.256339999999994</v>
      </c>
      <c r="X10" s="92">
        <f t="shared" ref="X10:X14" si="28">S10*U10*12/10^7</f>
        <v>0.45697968000000005</v>
      </c>
      <c r="Y10" s="92">
        <f t="shared" ref="Y10:Y14" si="29">W10*T10/10</f>
        <v>18.517916399999997</v>
      </c>
      <c r="Z10" s="95">
        <f t="shared" ref="Z10:Z14" si="30">Y10+X10</f>
        <v>18.974896079999997</v>
      </c>
      <c r="AA10" s="106">
        <f>'[24]General Inputs'!C28</f>
        <v>0</v>
      </c>
      <c r="AB10" s="108">
        <f t="shared" si="11"/>
        <v>20</v>
      </c>
      <c r="AC10" s="113">
        <f t="shared" si="12"/>
        <v>4.5999999999999996</v>
      </c>
      <c r="AD10" s="92">
        <f t="shared" ref="AD10:AD13" si="31">$D10*AD$7</f>
        <v>19040.82</v>
      </c>
      <c r="AE10" s="92"/>
      <c r="AF10" s="92">
        <f t="shared" ref="AF10:AF13" si="32">$E10*AF$7</f>
        <v>41.061466799999998</v>
      </c>
      <c r="AG10" s="92">
        <f t="shared" ref="AG10:AG13" si="33">AB10*AD10*12/10^7</f>
        <v>0.45697968000000005</v>
      </c>
      <c r="AH10" s="92">
        <f t="shared" ref="AH10:AH13" si="34">AF10*AC10/10</f>
        <v>18.888274727999999</v>
      </c>
      <c r="AI10" s="95">
        <f t="shared" ref="AI10:AI13" si="35">AH10+AG10</f>
        <v>19.345254407999999</v>
      </c>
      <c r="AJ10" s="109">
        <f t="shared" si="0"/>
        <v>0</v>
      </c>
      <c r="AK10" s="108">
        <f t="shared" ref="AK10:AK35" si="36">AB10*(1+AJ10)</f>
        <v>20</v>
      </c>
      <c r="AL10" s="108">
        <f t="shared" si="13"/>
        <v>4.5999999999999996</v>
      </c>
      <c r="AM10" s="92">
        <f t="shared" ref="AM10:AM13" si="37">AM$7*$D10</f>
        <v>19040.82</v>
      </c>
      <c r="AN10" s="92"/>
      <c r="AO10" s="92">
        <f t="shared" si="14"/>
        <v>41.882696135999993</v>
      </c>
      <c r="AP10" s="92">
        <f t="shared" ref="AP10:AP13" si="38">AK10*AM10*12/10^7</f>
        <v>0.45697968000000005</v>
      </c>
      <c r="AQ10" s="92">
        <f t="shared" ref="AQ10:AQ13" si="39">AO10*AL10/10</f>
        <v>19.266040222559994</v>
      </c>
      <c r="AR10" s="95">
        <f t="shared" ref="AR10:AR13" si="40">AQ10+AP10</f>
        <v>19.723019902559994</v>
      </c>
      <c r="AS10" s="109">
        <f t="shared" si="1"/>
        <v>0</v>
      </c>
      <c r="AT10" s="108">
        <f t="shared" si="15"/>
        <v>20</v>
      </c>
      <c r="AU10" s="108">
        <f t="shared" si="16"/>
        <v>4.5999999999999996</v>
      </c>
      <c r="AV10" s="92">
        <f t="shared" si="17"/>
        <v>19040.82</v>
      </c>
      <c r="AW10" s="92"/>
      <c r="AX10" s="92">
        <f t="shared" si="18"/>
        <v>42.720350058719994</v>
      </c>
      <c r="AY10" s="92">
        <f t="shared" ref="AY10:AY13" si="41">AT10*AV10*12/10^7</f>
        <v>0.45697968000000005</v>
      </c>
      <c r="AZ10" s="92">
        <f t="shared" ref="AZ10:AZ13" si="42">AX10*AU10/10</f>
        <v>19.651361027011198</v>
      </c>
      <c r="BA10" s="95">
        <f t="shared" ref="BA10:BA13" si="43">AZ10+AY10</f>
        <v>20.108340707011198</v>
      </c>
      <c r="BB10" s="109">
        <f t="shared" si="2"/>
        <v>0</v>
      </c>
      <c r="BC10" s="108">
        <f t="shared" si="19"/>
        <v>20</v>
      </c>
      <c r="BD10" s="108">
        <f t="shared" si="20"/>
        <v>4.5999999999999996</v>
      </c>
      <c r="BE10" s="92">
        <f t="shared" si="21"/>
        <v>19040.82</v>
      </c>
      <c r="BF10" s="92"/>
      <c r="BG10" s="92">
        <f t="shared" si="22"/>
        <v>43.574757059894395</v>
      </c>
      <c r="BH10" s="92">
        <f t="shared" ref="BH10:BH13" si="44">BC10*BE10*12/10^7</f>
        <v>0.45697968000000005</v>
      </c>
      <c r="BI10" s="92">
        <f t="shared" ref="BI10:BI13" si="45">BG10*BD10/10</f>
        <v>20.044388247551421</v>
      </c>
      <c r="BJ10" s="95">
        <f t="shared" ref="BJ10:BJ13" si="46">BI10+BH10</f>
        <v>20.501367927551421</v>
      </c>
      <c r="BK10" s="109">
        <f t="shared" si="3"/>
        <v>0</v>
      </c>
      <c r="BL10" s="108">
        <f t="shared" si="23"/>
        <v>20</v>
      </c>
      <c r="BM10" s="108">
        <f t="shared" si="24"/>
        <v>4.5999999999999996</v>
      </c>
      <c r="BN10" s="92">
        <f t="shared" si="25"/>
        <v>19040.82</v>
      </c>
      <c r="BO10" s="92"/>
      <c r="BP10" s="92">
        <f t="shared" si="26"/>
        <v>44.446252201092285</v>
      </c>
      <c r="BQ10" s="92">
        <f t="shared" ref="BQ10:BQ13" si="47">BL10*BN10*12/10^7</f>
        <v>0.45697968000000005</v>
      </c>
      <c r="BR10" s="92">
        <f t="shared" ref="BR10:BR13" si="48">BP10*BM10/10</f>
        <v>20.44527601250245</v>
      </c>
      <c r="BS10" s="95">
        <f t="shared" ref="BS10:BS13" si="49">BR10+BQ10</f>
        <v>20.90225569250245</v>
      </c>
    </row>
    <row r="11" spans="2:75" x14ac:dyDescent="0.25">
      <c r="B11" s="101"/>
      <c r="C11" s="110" t="s">
        <v>224</v>
      </c>
      <c r="D11" s="110">
        <f>'[24]Sales FY15-16'!F222/'[24]Sales FY15-16'!F$218</f>
        <v>0.1927404733074079</v>
      </c>
      <c r="E11" s="111">
        <f>'[24]Sales FY14-15'!H12/'[24]Sales FY14-15'!H$8</f>
        <v>0.14583308486489283</v>
      </c>
      <c r="F11" s="156">
        <f>'[24]Sales FY14-15'!D12</f>
        <v>20</v>
      </c>
      <c r="G11" s="144">
        <f>'[24]Sales FY14-15'!E12</f>
        <v>6</v>
      </c>
      <c r="H11" s="144">
        <f>'[24]Sales FY14-15'!F12</f>
        <v>19938.97</v>
      </c>
      <c r="I11" s="144">
        <f>'[24]Sales FY14-15'!G12</f>
        <v>4361</v>
      </c>
      <c r="J11" s="144">
        <f>'[24]Sales FY14-15'!H12</f>
        <v>36.683</v>
      </c>
      <c r="K11" s="144">
        <f>'[24]Sales FY14-15'!I12</f>
        <v>0.40900000000000009</v>
      </c>
      <c r="L11" s="144">
        <f>'[24]Sales FY14-15'!J12</f>
        <v>21.040999999999997</v>
      </c>
      <c r="M11" s="144">
        <f>'[24]Sales FY14-15'!K12</f>
        <v>1.8000000000000002E-2</v>
      </c>
      <c r="N11" s="144">
        <f>'[24]Sales FY14-15'!L12</f>
        <v>0</v>
      </c>
      <c r="O11" s="144">
        <f>'[24]Sales FY14-15'!M12</f>
        <v>0.95199999999999996</v>
      </c>
      <c r="P11" s="144"/>
      <c r="Q11" s="144">
        <f>'[24]Sales FY14-15'!N12</f>
        <v>22.419999999999995</v>
      </c>
      <c r="R11" s="157"/>
      <c r="S11" s="94">
        <v>20</v>
      </c>
      <c r="T11" s="92">
        <v>6</v>
      </c>
      <c r="U11" s="92">
        <f t="shared" si="27"/>
        <v>23837.71</v>
      </c>
      <c r="V11" s="92"/>
      <c r="W11" s="92">
        <f t="shared" si="10"/>
        <v>37.41666</v>
      </c>
      <c r="X11" s="92">
        <f t="shared" si="28"/>
        <v>0.57210503999999995</v>
      </c>
      <c r="Y11" s="92">
        <f t="shared" si="29"/>
        <v>22.449995999999999</v>
      </c>
      <c r="Z11" s="95">
        <f t="shared" si="30"/>
        <v>23.022101039999999</v>
      </c>
      <c r="AA11" s="106">
        <f>'[24]General Inputs'!C29</f>
        <v>0</v>
      </c>
      <c r="AB11" s="108">
        <f t="shared" si="11"/>
        <v>20</v>
      </c>
      <c r="AC11" s="113">
        <f t="shared" si="12"/>
        <v>6</v>
      </c>
      <c r="AD11" s="92">
        <f t="shared" si="31"/>
        <v>23837.71</v>
      </c>
      <c r="AE11" s="92"/>
      <c r="AF11" s="92">
        <f t="shared" si="32"/>
        <v>38.164993199999998</v>
      </c>
      <c r="AG11" s="92">
        <f t="shared" si="33"/>
        <v>0.57210503999999995</v>
      </c>
      <c r="AH11" s="92">
        <f t="shared" si="34"/>
        <v>22.898995919999997</v>
      </c>
      <c r="AI11" s="95">
        <f t="shared" si="35"/>
        <v>23.471100959999998</v>
      </c>
      <c r="AJ11" s="109">
        <f t="shared" si="0"/>
        <v>0</v>
      </c>
      <c r="AK11" s="108">
        <f t="shared" si="36"/>
        <v>20</v>
      </c>
      <c r="AL11" s="108">
        <f t="shared" si="13"/>
        <v>6</v>
      </c>
      <c r="AM11" s="92">
        <f t="shared" si="37"/>
        <v>23837.71</v>
      </c>
      <c r="AN11" s="92"/>
      <c r="AO11" s="92">
        <f t="shared" si="14"/>
        <v>38.928293063999995</v>
      </c>
      <c r="AP11" s="92">
        <f t="shared" si="38"/>
        <v>0.57210503999999995</v>
      </c>
      <c r="AQ11" s="92">
        <f t="shared" si="39"/>
        <v>23.356975838399997</v>
      </c>
      <c r="AR11" s="95">
        <f t="shared" si="40"/>
        <v>23.929080878399997</v>
      </c>
      <c r="AS11" s="109">
        <f t="shared" si="1"/>
        <v>0</v>
      </c>
      <c r="AT11" s="108">
        <f t="shared" si="15"/>
        <v>20</v>
      </c>
      <c r="AU11" s="108">
        <f t="shared" si="16"/>
        <v>6</v>
      </c>
      <c r="AV11" s="92">
        <f t="shared" si="17"/>
        <v>23837.71</v>
      </c>
      <c r="AW11" s="92"/>
      <c r="AX11" s="92">
        <f t="shared" si="18"/>
        <v>39.706858925279995</v>
      </c>
      <c r="AY11" s="92">
        <f t="shared" si="41"/>
        <v>0.57210503999999995</v>
      </c>
      <c r="AZ11" s="92">
        <f t="shared" si="42"/>
        <v>23.824115355167997</v>
      </c>
      <c r="BA11" s="95">
        <f t="shared" si="43"/>
        <v>24.396220395167997</v>
      </c>
      <c r="BB11" s="109">
        <f t="shared" si="2"/>
        <v>0</v>
      </c>
      <c r="BC11" s="108">
        <f t="shared" si="19"/>
        <v>20</v>
      </c>
      <c r="BD11" s="108">
        <f t="shared" si="20"/>
        <v>6</v>
      </c>
      <c r="BE11" s="92">
        <f t="shared" si="21"/>
        <v>23837.71</v>
      </c>
      <c r="BF11" s="92"/>
      <c r="BG11" s="92">
        <f t="shared" si="22"/>
        <v>40.500996103785596</v>
      </c>
      <c r="BH11" s="92">
        <f t="shared" si="44"/>
        <v>0.57210503999999995</v>
      </c>
      <c r="BI11" s="92">
        <f t="shared" si="45"/>
        <v>24.300597662271358</v>
      </c>
      <c r="BJ11" s="95">
        <f t="shared" si="46"/>
        <v>24.872702702271358</v>
      </c>
      <c r="BK11" s="109">
        <f t="shared" si="3"/>
        <v>0</v>
      </c>
      <c r="BL11" s="108">
        <f t="shared" si="23"/>
        <v>20</v>
      </c>
      <c r="BM11" s="108">
        <f t="shared" si="24"/>
        <v>6</v>
      </c>
      <c r="BN11" s="92">
        <f t="shared" si="25"/>
        <v>23837.71</v>
      </c>
      <c r="BO11" s="92"/>
      <c r="BP11" s="92">
        <f t="shared" si="26"/>
        <v>41.311016025861313</v>
      </c>
      <c r="BQ11" s="92">
        <f t="shared" si="47"/>
        <v>0.57210503999999995</v>
      </c>
      <c r="BR11" s="92">
        <f t="shared" si="48"/>
        <v>24.786609615516788</v>
      </c>
      <c r="BS11" s="95">
        <f t="shared" si="49"/>
        <v>25.358714655516788</v>
      </c>
    </row>
    <row r="12" spans="2:75" x14ac:dyDescent="0.25">
      <c r="B12" s="101"/>
      <c r="C12" s="110" t="s">
        <v>225</v>
      </c>
      <c r="D12" s="110">
        <f>'[24]Sales FY15-16'!F223/'[24]Sales FY15-16'!F$218</f>
        <v>0.10229842455102681</v>
      </c>
      <c r="E12" s="111">
        <f>'[24]Sales FY14-15'!H13/'[24]Sales FY14-15'!H$8</f>
        <v>0.20001510688118446</v>
      </c>
      <c r="F12" s="156">
        <f>'[24]Sales FY14-15'!D13</f>
        <v>20</v>
      </c>
      <c r="G12" s="144">
        <f>'[24]Sales FY14-15'!E13</f>
        <v>6.75</v>
      </c>
      <c r="H12" s="144">
        <f>'[24]Sales FY14-15'!F13</f>
        <v>8615.67</v>
      </c>
      <c r="I12" s="144">
        <f>'[24]Sales FY14-15'!G13</f>
        <v>979</v>
      </c>
      <c r="J12" s="144">
        <f>'[24]Sales FY14-15'!H13</f>
        <v>50.312000000000012</v>
      </c>
      <c r="K12" s="144">
        <f>'[24]Sales FY14-15'!I13</f>
        <v>0.51900000000000013</v>
      </c>
      <c r="L12" s="144">
        <f>'[24]Sales FY14-15'!J13</f>
        <v>29.697999999999997</v>
      </c>
      <c r="M12" s="144">
        <f>'[24]Sales FY14-15'!K13</f>
        <v>-1E-3</v>
      </c>
      <c r="N12" s="144">
        <f>'[24]Sales FY14-15'!L13</f>
        <v>0</v>
      </c>
      <c r="O12" s="144">
        <f>'[24]Sales FY14-15'!M13</f>
        <v>1.4359999999999999</v>
      </c>
      <c r="P12" s="144"/>
      <c r="Q12" s="144">
        <f>'[24]Sales FY14-15'!N13</f>
        <v>31.651999999999997</v>
      </c>
      <c r="R12" s="157"/>
      <c r="S12" s="94">
        <v>20</v>
      </c>
      <c r="T12" s="92">
        <v>6.75</v>
      </c>
      <c r="U12" s="92">
        <f t="shared" si="27"/>
        <v>12652.04</v>
      </c>
      <c r="V12" s="92"/>
      <c r="W12" s="92">
        <f t="shared" si="10"/>
        <v>51.31824000000001</v>
      </c>
      <c r="X12" s="92">
        <f t="shared" si="28"/>
        <v>0.30364896000000002</v>
      </c>
      <c r="Y12" s="92">
        <f t="shared" si="29"/>
        <v>34.639812000000006</v>
      </c>
      <c r="Z12" s="95">
        <f t="shared" si="30"/>
        <v>34.943460960000003</v>
      </c>
      <c r="AA12" s="106">
        <f>'[24]General Inputs'!C30</f>
        <v>0</v>
      </c>
      <c r="AB12" s="108">
        <f t="shared" si="11"/>
        <v>20</v>
      </c>
      <c r="AC12" s="113">
        <f t="shared" si="12"/>
        <v>6.75</v>
      </c>
      <c r="AD12" s="92">
        <f t="shared" si="31"/>
        <v>12652.04</v>
      </c>
      <c r="AE12" s="92"/>
      <c r="AF12" s="92">
        <f t="shared" si="32"/>
        <v>52.344604800000006</v>
      </c>
      <c r="AG12" s="92">
        <f t="shared" si="33"/>
        <v>0.30364896000000002</v>
      </c>
      <c r="AH12" s="92">
        <f t="shared" si="34"/>
        <v>35.332608239999999</v>
      </c>
      <c r="AI12" s="95">
        <f t="shared" si="35"/>
        <v>35.636257199999996</v>
      </c>
      <c r="AJ12" s="109">
        <f t="shared" si="0"/>
        <v>0</v>
      </c>
      <c r="AK12" s="108">
        <f t="shared" si="36"/>
        <v>20</v>
      </c>
      <c r="AL12" s="108">
        <f t="shared" si="13"/>
        <v>6.75</v>
      </c>
      <c r="AM12" s="92">
        <f t="shared" si="37"/>
        <v>12652.04</v>
      </c>
      <c r="AN12" s="92"/>
      <c r="AO12" s="92">
        <f t="shared" si="14"/>
        <v>53.391496896000007</v>
      </c>
      <c r="AP12" s="92">
        <f t="shared" si="38"/>
        <v>0.30364896000000002</v>
      </c>
      <c r="AQ12" s="92">
        <f t="shared" si="39"/>
        <v>36.039260404800004</v>
      </c>
      <c r="AR12" s="95">
        <f t="shared" si="40"/>
        <v>36.342909364800001</v>
      </c>
      <c r="AS12" s="109">
        <f t="shared" si="1"/>
        <v>0</v>
      </c>
      <c r="AT12" s="108">
        <f t="shared" si="15"/>
        <v>20</v>
      </c>
      <c r="AU12" s="108">
        <f t="shared" si="16"/>
        <v>6.75</v>
      </c>
      <c r="AV12" s="92">
        <f t="shared" si="17"/>
        <v>12652.04</v>
      </c>
      <c r="AW12" s="92"/>
      <c r="AX12" s="92">
        <f t="shared" si="18"/>
        <v>54.459326833920002</v>
      </c>
      <c r="AY12" s="92">
        <f t="shared" si="41"/>
        <v>0.30364896000000002</v>
      </c>
      <c r="AZ12" s="92">
        <f t="shared" si="42"/>
        <v>36.760045612896</v>
      </c>
      <c r="BA12" s="95">
        <f t="shared" si="43"/>
        <v>37.063694572895997</v>
      </c>
      <c r="BB12" s="109">
        <f t="shared" si="2"/>
        <v>0</v>
      </c>
      <c r="BC12" s="108">
        <f t="shared" si="19"/>
        <v>20</v>
      </c>
      <c r="BD12" s="108">
        <f t="shared" si="20"/>
        <v>6.75</v>
      </c>
      <c r="BE12" s="92">
        <f t="shared" si="21"/>
        <v>12652.04</v>
      </c>
      <c r="BF12" s="92"/>
      <c r="BG12" s="92">
        <f t="shared" si="22"/>
        <v>55.548513370598407</v>
      </c>
      <c r="BH12" s="92">
        <f t="shared" si="44"/>
        <v>0.30364896000000002</v>
      </c>
      <c r="BI12" s="92">
        <f t="shared" si="45"/>
        <v>37.495246525153924</v>
      </c>
      <c r="BJ12" s="95">
        <f t="shared" si="46"/>
        <v>37.798895485153921</v>
      </c>
      <c r="BK12" s="109">
        <f t="shared" si="3"/>
        <v>0</v>
      </c>
      <c r="BL12" s="108">
        <f t="shared" si="23"/>
        <v>20</v>
      </c>
      <c r="BM12" s="108">
        <f t="shared" si="24"/>
        <v>6.75</v>
      </c>
      <c r="BN12" s="92">
        <f t="shared" si="25"/>
        <v>12652.04</v>
      </c>
      <c r="BO12" s="92"/>
      <c r="BP12" s="92">
        <f t="shared" si="26"/>
        <v>56.659483638010379</v>
      </c>
      <c r="BQ12" s="92">
        <f t="shared" si="47"/>
        <v>0.30364896000000002</v>
      </c>
      <c r="BR12" s="92">
        <f t="shared" si="48"/>
        <v>38.245151455657002</v>
      </c>
      <c r="BS12" s="95">
        <f t="shared" si="49"/>
        <v>38.548800415656999</v>
      </c>
    </row>
    <row r="13" spans="2:75" x14ac:dyDescent="0.25">
      <c r="B13" s="101"/>
      <c r="C13" s="110" t="s">
        <v>226</v>
      </c>
      <c r="D13" s="110">
        <f>'[24]Sales FY15-16'!F224/'[24]Sales FY15-16'!F$218</f>
        <v>0.40741908650350722</v>
      </c>
      <c r="E13" s="111">
        <f>'[24]Sales FY14-15'!H14/'[24]Sales FY14-15'!H$8</f>
        <v>0.18235595787565448</v>
      </c>
      <c r="F13" s="156">
        <f>'[24]Sales FY14-15'!D14</f>
        <v>20</v>
      </c>
      <c r="G13" s="144">
        <f>'[24]Sales FY14-15'!E14</f>
        <v>8</v>
      </c>
      <c r="H13" s="144">
        <f>'[24]Sales FY14-15'!F14</f>
        <v>35778.769999999997</v>
      </c>
      <c r="I13" s="144">
        <f>'[24]Sales FY14-15'!G14</f>
        <v>1219</v>
      </c>
      <c r="J13" s="144">
        <f>'[24]Sales FY14-15'!H14</f>
        <v>45.87</v>
      </c>
      <c r="K13" s="144">
        <f>'[24]Sales FY14-15'!I14</f>
        <v>0.50700000000000001</v>
      </c>
      <c r="L13" s="144">
        <f>'[24]Sales FY14-15'!J14</f>
        <v>36.695999999999998</v>
      </c>
      <c r="M13" s="144">
        <f>'[24]Sales FY14-15'!K14</f>
        <v>6.0000000000000001E-3</v>
      </c>
      <c r="N13" s="144">
        <f>'[24]Sales FY14-15'!L14</f>
        <v>0</v>
      </c>
      <c r="O13" s="144">
        <f>'[24]Sales FY14-15'!M14</f>
        <v>1.7019999999999997</v>
      </c>
      <c r="P13" s="144"/>
      <c r="Q13" s="144">
        <f>'[24]Sales FY14-15'!N14</f>
        <v>38.910999999999994</v>
      </c>
      <c r="R13" s="157"/>
      <c r="S13" s="94">
        <v>20</v>
      </c>
      <c r="T13" s="92">
        <v>8</v>
      </c>
      <c r="U13" s="92">
        <f t="shared" si="27"/>
        <v>50388.68</v>
      </c>
      <c r="V13" s="92"/>
      <c r="W13" s="92">
        <f t="shared" si="10"/>
        <v>46.787399999999991</v>
      </c>
      <c r="X13" s="92">
        <f t="shared" si="28"/>
        <v>1.20932832</v>
      </c>
      <c r="Y13" s="92">
        <f t="shared" si="29"/>
        <v>37.429919999999996</v>
      </c>
      <c r="Z13" s="95">
        <f t="shared" si="30"/>
        <v>38.639248319999993</v>
      </c>
      <c r="AA13" s="106">
        <f>'[24]General Inputs'!C31</f>
        <v>0</v>
      </c>
      <c r="AB13" s="108">
        <f t="shared" si="11"/>
        <v>20</v>
      </c>
      <c r="AC13" s="113">
        <f t="shared" si="12"/>
        <v>8</v>
      </c>
      <c r="AD13" s="92">
        <f t="shared" si="31"/>
        <v>50388.68</v>
      </c>
      <c r="AE13" s="92"/>
      <c r="AF13" s="92">
        <f t="shared" si="32"/>
        <v>47.723147999999988</v>
      </c>
      <c r="AG13" s="92">
        <f t="shared" si="33"/>
        <v>1.20932832</v>
      </c>
      <c r="AH13" s="92">
        <f t="shared" si="34"/>
        <v>38.178518399999987</v>
      </c>
      <c r="AI13" s="95">
        <f t="shared" si="35"/>
        <v>39.387846719999985</v>
      </c>
      <c r="AJ13" s="109">
        <f t="shared" si="0"/>
        <v>0</v>
      </c>
      <c r="AK13" s="108">
        <f t="shared" si="36"/>
        <v>20</v>
      </c>
      <c r="AL13" s="108">
        <f t="shared" si="13"/>
        <v>8</v>
      </c>
      <c r="AM13" s="92">
        <f t="shared" si="37"/>
        <v>50388.68</v>
      </c>
      <c r="AN13" s="92"/>
      <c r="AO13" s="92">
        <f t="shared" si="14"/>
        <v>48.677610959999988</v>
      </c>
      <c r="AP13" s="92">
        <f t="shared" si="38"/>
        <v>1.20932832</v>
      </c>
      <c r="AQ13" s="92">
        <f t="shared" si="39"/>
        <v>38.942088767999991</v>
      </c>
      <c r="AR13" s="95">
        <f t="shared" si="40"/>
        <v>40.151417087999988</v>
      </c>
      <c r="AS13" s="109">
        <f t="shared" si="1"/>
        <v>0</v>
      </c>
      <c r="AT13" s="108">
        <f t="shared" si="15"/>
        <v>20</v>
      </c>
      <c r="AU13" s="108">
        <f t="shared" si="16"/>
        <v>8</v>
      </c>
      <c r="AV13" s="92">
        <f t="shared" si="17"/>
        <v>50388.68</v>
      </c>
      <c r="AW13" s="92"/>
      <c r="AX13" s="92">
        <f t="shared" si="18"/>
        <v>49.651163179199983</v>
      </c>
      <c r="AY13" s="92">
        <f t="shared" si="41"/>
        <v>1.20932832</v>
      </c>
      <c r="AZ13" s="92">
        <f t="shared" si="42"/>
        <v>39.720930543359984</v>
      </c>
      <c r="BA13" s="95">
        <f t="shared" si="43"/>
        <v>40.930258863359981</v>
      </c>
      <c r="BB13" s="109">
        <f t="shared" si="2"/>
        <v>0</v>
      </c>
      <c r="BC13" s="108">
        <f t="shared" si="19"/>
        <v>20</v>
      </c>
      <c r="BD13" s="108">
        <f t="shared" si="20"/>
        <v>8</v>
      </c>
      <c r="BE13" s="92">
        <f t="shared" si="21"/>
        <v>50388.68</v>
      </c>
      <c r="BF13" s="92"/>
      <c r="BG13" s="92">
        <f t="shared" si="22"/>
        <v>50.64418644278399</v>
      </c>
      <c r="BH13" s="92">
        <f t="shared" si="44"/>
        <v>1.20932832</v>
      </c>
      <c r="BI13" s="92">
        <f t="shared" si="45"/>
        <v>40.515349154227195</v>
      </c>
      <c r="BJ13" s="95">
        <f t="shared" si="46"/>
        <v>41.724677474227192</v>
      </c>
      <c r="BK13" s="109">
        <f t="shared" si="3"/>
        <v>0</v>
      </c>
      <c r="BL13" s="108">
        <f t="shared" si="23"/>
        <v>20</v>
      </c>
      <c r="BM13" s="108">
        <f t="shared" si="24"/>
        <v>8</v>
      </c>
      <c r="BN13" s="92">
        <f t="shared" si="25"/>
        <v>50388.68</v>
      </c>
      <c r="BO13" s="92"/>
      <c r="BP13" s="92">
        <f t="shared" si="26"/>
        <v>51.657070171639674</v>
      </c>
      <c r="BQ13" s="92">
        <f t="shared" si="47"/>
        <v>1.20932832</v>
      </c>
      <c r="BR13" s="92">
        <f t="shared" si="48"/>
        <v>41.325656137311739</v>
      </c>
      <c r="BS13" s="95">
        <f t="shared" si="49"/>
        <v>42.534984457311737</v>
      </c>
    </row>
    <row r="14" spans="2:75" x14ac:dyDescent="0.25">
      <c r="B14" s="101"/>
      <c r="C14" s="110" t="s">
        <v>227</v>
      </c>
      <c r="D14" s="110">
        <f>'[24]Sales FY15-16'!F225/'[24]Sales FY15-16'!F$218</f>
        <v>2.4803974457493407E-3</v>
      </c>
      <c r="E14" s="111">
        <f>'[24]Sales FY14-15'!H15/'[24]Sales FY14-15'!H$8</f>
        <v>4.7745695532736224E-3</v>
      </c>
      <c r="F14" s="156">
        <f>'[24]Sales FY14-15'!D15</f>
        <v>20</v>
      </c>
      <c r="G14" s="144">
        <f>'[24]Sales FY14-15'!E15</f>
        <v>8</v>
      </c>
      <c r="H14" s="144">
        <f>'[24]Sales FY14-15'!F15</f>
        <v>374.14</v>
      </c>
      <c r="I14" s="144">
        <f>'[24]Sales FY14-15'!G15</f>
        <v>150</v>
      </c>
      <c r="J14" s="144">
        <f>'[24]Sales FY14-15'!H15</f>
        <v>1.2010000000000001</v>
      </c>
      <c r="K14" s="144">
        <f>'[24]Sales FY14-15'!I15</f>
        <v>1.2000000000000004E-2</v>
      </c>
      <c r="L14" s="144">
        <f>'[24]Sales FY14-15'!J15</f>
        <v>0.64300000000000013</v>
      </c>
      <c r="M14" s="144">
        <f>'[24]Sales FY14-15'!K15</f>
        <v>0.32100000000000006</v>
      </c>
      <c r="N14" s="144">
        <f>'[24]Sales FY14-15'!L15</f>
        <v>0</v>
      </c>
      <c r="O14" s="144">
        <f>'[24]Sales FY14-15'!M15</f>
        <v>3.4000000000000002E-2</v>
      </c>
      <c r="P14" s="144"/>
      <c r="Q14" s="144">
        <f>'[24]Sales FY14-15'!N15</f>
        <v>1.0100000000000002</v>
      </c>
      <c r="R14" s="157"/>
      <c r="S14" s="94">
        <v>20</v>
      </c>
      <c r="T14" s="92">
        <v>8</v>
      </c>
      <c r="U14" s="92">
        <f t="shared" si="27"/>
        <v>306.77</v>
      </c>
      <c r="V14" s="92"/>
      <c r="W14" s="92">
        <f t="shared" si="10"/>
        <v>1.22502</v>
      </c>
      <c r="X14" s="92">
        <f t="shared" si="28"/>
        <v>7.3624799999999985E-3</v>
      </c>
      <c r="Y14" s="92">
        <f t="shared" si="29"/>
        <v>0.980016</v>
      </c>
      <c r="Z14" s="95">
        <f t="shared" si="30"/>
        <v>0.98737847999999995</v>
      </c>
      <c r="AA14" s="106">
        <f>'[24]General Inputs'!C32</f>
        <v>0</v>
      </c>
      <c r="AB14" s="108">
        <f t="shared" si="11"/>
        <v>20</v>
      </c>
      <c r="AC14" s="113">
        <f t="shared" si="12"/>
        <v>8</v>
      </c>
      <c r="AD14" s="92"/>
      <c r="AE14" s="92"/>
      <c r="AF14" s="92"/>
      <c r="AG14" s="92"/>
      <c r="AH14" s="92"/>
      <c r="AI14" s="95"/>
      <c r="AJ14" s="109">
        <f t="shared" si="0"/>
        <v>0</v>
      </c>
      <c r="AK14" s="108">
        <f t="shared" si="36"/>
        <v>20</v>
      </c>
      <c r="AL14" s="108">
        <f t="shared" si="13"/>
        <v>8</v>
      </c>
      <c r="AM14" s="92"/>
      <c r="AN14" s="92"/>
      <c r="AO14" s="92"/>
      <c r="AP14" s="92"/>
      <c r="AQ14" s="92"/>
      <c r="AR14" s="95"/>
      <c r="AS14" s="109">
        <f t="shared" si="1"/>
        <v>0</v>
      </c>
      <c r="AT14" s="108">
        <f t="shared" si="15"/>
        <v>20</v>
      </c>
      <c r="AU14" s="108">
        <f t="shared" si="16"/>
        <v>8</v>
      </c>
      <c r="AV14" s="92"/>
      <c r="AW14" s="92"/>
      <c r="AX14" s="92"/>
      <c r="AY14" s="92"/>
      <c r="AZ14" s="92"/>
      <c r="BA14" s="95"/>
      <c r="BB14" s="109">
        <f t="shared" si="2"/>
        <v>0</v>
      </c>
      <c r="BC14" s="108">
        <f t="shared" si="19"/>
        <v>20</v>
      </c>
      <c r="BD14" s="108">
        <f t="shared" si="20"/>
        <v>8</v>
      </c>
      <c r="BE14" s="92"/>
      <c r="BF14" s="92"/>
      <c r="BG14" s="92"/>
      <c r="BH14" s="92"/>
      <c r="BI14" s="92"/>
      <c r="BJ14" s="95"/>
      <c r="BK14" s="109">
        <f t="shared" si="3"/>
        <v>0</v>
      </c>
      <c r="BL14" s="108">
        <f t="shared" si="23"/>
        <v>20</v>
      </c>
      <c r="BM14" s="108">
        <f t="shared" si="24"/>
        <v>8</v>
      </c>
      <c r="BN14" s="92"/>
      <c r="BO14" s="92"/>
      <c r="BP14" s="92"/>
      <c r="BQ14" s="92"/>
      <c r="BR14" s="92"/>
      <c r="BS14" s="95"/>
    </row>
    <row r="15" spans="2:75" x14ac:dyDescent="0.25">
      <c r="B15" s="101"/>
      <c r="C15" s="110"/>
      <c r="D15" s="110"/>
      <c r="E15" s="111"/>
      <c r="F15" s="156"/>
      <c r="G15" s="144"/>
      <c r="H15" s="144"/>
      <c r="I15" s="144"/>
      <c r="J15" s="144"/>
      <c r="K15" s="144"/>
      <c r="L15" s="144"/>
      <c r="M15" s="144"/>
      <c r="N15" s="144"/>
      <c r="O15" s="144"/>
      <c r="P15" s="144"/>
      <c r="Q15" s="144"/>
      <c r="R15" s="157"/>
      <c r="S15" s="94"/>
      <c r="T15" s="92"/>
      <c r="U15" s="110"/>
      <c r="V15" s="110"/>
      <c r="W15" s="110"/>
      <c r="X15" s="92"/>
      <c r="Y15" s="92"/>
      <c r="Z15" s="95"/>
      <c r="AA15" s="106"/>
      <c r="AB15" s="108"/>
      <c r="AC15" s="108"/>
      <c r="AD15" s="92"/>
      <c r="AE15" s="110"/>
      <c r="AF15" s="92"/>
      <c r="AG15" s="92"/>
      <c r="AH15" s="92"/>
      <c r="AI15" s="95"/>
      <c r="AJ15" s="109"/>
      <c r="AK15" s="108"/>
      <c r="AL15" s="108"/>
      <c r="AM15" s="92"/>
      <c r="AN15" s="110"/>
      <c r="AO15" s="92"/>
      <c r="AP15" s="92"/>
      <c r="AQ15" s="92"/>
      <c r="AR15" s="95"/>
      <c r="AS15" s="109"/>
      <c r="AT15" s="108"/>
      <c r="AU15" s="108"/>
      <c r="AV15" s="92"/>
      <c r="AW15" s="110"/>
      <c r="AX15" s="92"/>
      <c r="AY15" s="92"/>
      <c r="AZ15" s="92"/>
      <c r="BA15" s="95"/>
      <c r="BB15" s="109"/>
      <c r="BC15" s="108"/>
      <c r="BD15" s="108"/>
      <c r="BE15" s="92"/>
      <c r="BF15" s="110"/>
      <c r="BG15" s="92"/>
      <c r="BH15" s="92"/>
      <c r="BI15" s="92"/>
      <c r="BJ15" s="95"/>
      <c r="BK15" s="109"/>
      <c r="BL15" s="108"/>
      <c r="BM15" s="108"/>
      <c r="BN15" s="92"/>
      <c r="BO15" s="110"/>
      <c r="BP15" s="92"/>
      <c r="BQ15" s="92"/>
      <c r="BR15" s="92"/>
      <c r="BS15" s="95"/>
    </row>
    <row r="16" spans="2:75" x14ac:dyDescent="0.25">
      <c r="B16" s="101">
        <v>2</v>
      </c>
      <c r="C16" s="102" t="s">
        <v>228</v>
      </c>
      <c r="D16" s="102"/>
      <c r="E16" s="103"/>
      <c r="F16" s="158"/>
      <c r="G16" s="145"/>
      <c r="H16" s="145"/>
      <c r="I16" s="145"/>
      <c r="J16" s="145"/>
      <c r="K16" s="145"/>
      <c r="L16" s="145"/>
      <c r="M16" s="145"/>
      <c r="N16" s="145"/>
      <c r="O16" s="145"/>
      <c r="P16" s="145"/>
      <c r="Q16" s="145"/>
      <c r="R16" s="159"/>
      <c r="S16" s="94"/>
      <c r="T16" s="92"/>
      <c r="U16" s="114"/>
      <c r="V16" s="114"/>
      <c r="W16" s="114"/>
      <c r="X16" s="92"/>
      <c r="Y16" s="92"/>
      <c r="Z16" s="95"/>
      <c r="AA16" s="106"/>
      <c r="AB16" s="108"/>
      <c r="AC16" s="108"/>
      <c r="AD16" s="92"/>
      <c r="AE16" s="114"/>
      <c r="AF16" s="92"/>
      <c r="AG16" s="92"/>
      <c r="AH16" s="92"/>
      <c r="AI16" s="95"/>
      <c r="AJ16" s="109"/>
      <c r="AK16" s="108"/>
      <c r="AL16" s="108"/>
      <c r="AM16" s="92"/>
      <c r="AN16" s="114"/>
      <c r="AO16" s="92"/>
      <c r="AP16" s="92"/>
      <c r="AQ16" s="92"/>
      <c r="AR16" s="95"/>
      <c r="AS16" s="109"/>
      <c r="AT16" s="108"/>
      <c r="AU16" s="108"/>
      <c r="AV16" s="92"/>
      <c r="AW16" s="114"/>
      <c r="AX16" s="92"/>
      <c r="AY16" s="92"/>
      <c r="AZ16" s="92"/>
      <c r="BA16" s="95"/>
      <c r="BB16" s="109"/>
      <c r="BC16" s="108"/>
      <c r="BD16" s="108"/>
      <c r="BE16" s="92"/>
      <c r="BF16" s="114"/>
      <c r="BG16" s="92"/>
      <c r="BH16" s="92"/>
      <c r="BI16" s="92"/>
      <c r="BJ16" s="95"/>
      <c r="BK16" s="109"/>
      <c r="BL16" s="108"/>
      <c r="BM16" s="108"/>
      <c r="BN16" s="92"/>
      <c r="BO16" s="114"/>
      <c r="BP16" s="92"/>
      <c r="BQ16" s="92"/>
      <c r="BR16" s="92"/>
      <c r="BS16" s="95"/>
    </row>
    <row r="17" spans="2:75" x14ac:dyDescent="0.25">
      <c r="B17" s="101">
        <v>2.1</v>
      </c>
      <c r="C17" s="102" t="s">
        <v>229</v>
      </c>
      <c r="D17" s="102"/>
      <c r="E17" s="103"/>
      <c r="F17" s="158"/>
      <c r="G17" s="145"/>
      <c r="H17" s="145"/>
      <c r="I17" s="145"/>
      <c r="J17" s="145"/>
      <c r="K17" s="145"/>
      <c r="L17" s="145"/>
      <c r="M17" s="145"/>
      <c r="N17" s="145"/>
      <c r="O17" s="145"/>
      <c r="P17" s="145"/>
      <c r="Q17" s="145"/>
      <c r="R17" s="159"/>
      <c r="S17" s="94"/>
      <c r="T17" s="92"/>
      <c r="U17" s="114"/>
      <c r="V17" s="114">
        <f>'[24]Sales Projections Category Wise'!$L$34</f>
        <v>17101</v>
      </c>
      <c r="W17" s="114"/>
      <c r="X17" s="92"/>
      <c r="Y17" s="92"/>
      <c r="Z17" s="95"/>
      <c r="AA17" s="106"/>
      <c r="AB17" s="108"/>
      <c r="AC17" s="108"/>
      <c r="AD17" s="92"/>
      <c r="AE17" s="114">
        <f>'[24]Sales Projections Category Wise'!$M$34</f>
        <v>17272</v>
      </c>
      <c r="AF17" s="92"/>
      <c r="AG17" s="92"/>
      <c r="AH17" s="92"/>
      <c r="AI17" s="95"/>
      <c r="AJ17" s="109"/>
      <c r="AK17" s="108"/>
      <c r="AL17" s="108"/>
      <c r="AM17" s="92"/>
      <c r="AN17" s="114">
        <f>'[24]Sales Projections Category Wise'!$N$34</f>
        <v>17445</v>
      </c>
      <c r="AO17" s="92"/>
      <c r="AP17" s="92"/>
      <c r="AQ17" s="92"/>
      <c r="AR17" s="95"/>
      <c r="AS17" s="109"/>
      <c r="AT17" s="108"/>
      <c r="AU17" s="108"/>
      <c r="AV17" s="92"/>
      <c r="AW17" s="114">
        <f>'[24]Sales Projections Category Wise'!$O$34</f>
        <v>17619</v>
      </c>
      <c r="AX17" s="92"/>
      <c r="AY17" s="92"/>
      <c r="AZ17" s="92"/>
      <c r="BA17" s="95"/>
      <c r="BB17" s="109"/>
      <c r="BC17" s="108"/>
      <c r="BD17" s="108"/>
      <c r="BE17" s="92"/>
      <c r="BF17" s="114">
        <f>'[24]Sales Projections Category Wise'!$P$34</f>
        <v>17795</v>
      </c>
      <c r="BG17" s="92"/>
      <c r="BH17" s="92"/>
      <c r="BI17" s="92"/>
      <c r="BJ17" s="95"/>
      <c r="BK17" s="109"/>
      <c r="BL17" s="108"/>
      <c r="BM17" s="108"/>
      <c r="BN17" s="92"/>
      <c r="BO17" s="114">
        <f>'[24]Sales Projections Category Wise'!$Q$34</f>
        <v>17973</v>
      </c>
      <c r="BP17" s="92"/>
      <c r="BQ17" s="92"/>
      <c r="BR17" s="92"/>
      <c r="BS17" s="95"/>
    </row>
    <row r="18" spans="2:75" x14ac:dyDescent="0.25">
      <c r="B18" s="101" t="s">
        <v>230</v>
      </c>
      <c r="C18" s="115" t="s">
        <v>231</v>
      </c>
      <c r="D18" s="115"/>
      <c r="E18" s="116"/>
      <c r="F18" s="160">
        <f>'[24]Sales FY14-15'!D19</f>
        <v>75</v>
      </c>
      <c r="G18" s="146">
        <f>'[24]Sales FY14-15'!E19</f>
        <v>7.6</v>
      </c>
      <c r="H18" s="146">
        <f>'[24]Sales FY14-15'!F19</f>
        <v>34222.86</v>
      </c>
      <c r="I18" s="146">
        <f>'[24]Sales FY14-15'!G19</f>
        <v>13237</v>
      </c>
      <c r="J18" s="146">
        <f>'[24]Sales FY14-15'!H19</f>
        <v>73.387</v>
      </c>
      <c r="K18" s="146">
        <f>'[24]Sales FY14-15'!I19</f>
        <v>2.8659999999999997</v>
      </c>
      <c r="L18" s="146">
        <f>'[24]Sales FY14-15'!J19</f>
        <v>53.436999999999998</v>
      </c>
      <c r="M18" s="146">
        <f>'[24]Sales FY14-15'!K19</f>
        <v>4.4999999999999998E-2</v>
      </c>
      <c r="N18" s="146">
        <f>'[24]Sales FY14-15'!L19</f>
        <v>0</v>
      </c>
      <c r="O18" s="146">
        <f>'[24]Sales FY14-15'!M19</f>
        <v>2.6769999999999996</v>
      </c>
      <c r="P18" s="146"/>
      <c r="Q18" s="146">
        <f>'[24]Sales FY14-15'!N19</f>
        <v>59.024999999999999</v>
      </c>
      <c r="R18" s="161"/>
      <c r="S18" s="94">
        <v>75</v>
      </c>
      <c r="T18" s="92">
        <v>7.6</v>
      </c>
      <c r="U18" s="114">
        <f>'[24]Sales Projections Category Wise'!L61</f>
        <v>36265.939999999995</v>
      </c>
      <c r="V18" s="114">
        <f>'[24]Sales Projections Category Wise'!$L$35</f>
        <v>13992</v>
      </c>
      <c r="W18" s="114">
        <f>'[24]Sales Projections Category Wise'!L11</f>
        <v>80.838059999999999</v>
      </c>
      <c r="X18" s="92">
        <f t="shared" ref="X18" si="50">S18*U18*12/10^7</f>
        <v>3.2639345999999994</v>
      </c>
      <c r="Y18" s="92">
        <f t="shared" ref="Y18:Y26" si="51">W18*T18/10</f>
        <v>61.436925599999995</v>
      </c>
      <c r="Z18" s="95">
        <f>Y18+X18</f>
        <v>64.700860199999994</v>
      </c>
      <c r="AA18" s="106">
        <f>'[24]General Inputs'!C36</f>
        <v>0</v>
      </c>
      <c r="AB18" s="108">
        <f t="shared" ref="AB18:AB35" si="52">S18*(1+AA18)</f>
        <v>75</v>
      </c>
      <c r="AC18" s="108">
        <f t="shared" ref="AC18:AC35" si="53">T18*(1+AA18)</f>
        <v>7.6</v>
      </c>
      <c r="AD18" s="92">
        <f>'[24]Sales Projections Category Wise'!M61</f>
        <v>36659.198648178135</v>
      </c>
      <c r="AE18" s="114">
        <f>'[24]Sales Projections Category Wise'!$M$35</f>
        <v>14132</v>
      </c>
      <c r="AF18" s="92">
        <f>'[24]Sales Projections Category Wise'!M11</f>
        <v>88.862780514030675</v>
      </c>
      <c r="AG18" s="92">
        <f t="shared" ref="AG18" si="54">AB18*AD18*12/10^7</f>
        <v>3.2993278783360327</v>
      </c>
      <c r="AH18" s="92">
        <f t="shared" ref="AH18:AH31" si="55">AF18*AC18/10</f>
        <v>67.535713190663301</v>
      </c>
      <c r="AI18" s="95">
        <f>AH18+AG18</f>
        <v>70.835041068999331</v>
      </c>
      <c r="AJ18" s="109">
        <f t="shared" ref="AJ18:AJ35" si="56">AA18</f>
        <v>0</v>
      </c>
      <c r="AK18" s="108">
        <f t="shared" si="36"/>
        <v>75</v>
      </c>
      <c r="AL18" s="108">
        <f t="shared" ref="AL18:AL35" si="57">AC18*(1+AJ18)</f>
        <v>7.6</v>
      </c>
      <c r="AM18" s="92">
        <f>'[24]Sales Projections Category Wise'!N61</f>
        <v>37056.721693318454</v>
      </c>
      <c r="AN18" s="114">
        <f>'[24]Sales Projections Category Wise'!$N$35</f>
        <v>14273</v>
      </c>
      <c r="AO18" s="92">
        <f>'[24]Sales Projections Category Wise'!N11</f>
        <v>90.640036124311294</v>
      </c>
      <c r="AP18" s="92">
        <f t="shared" ref="AP18" si="58">AK18*AM18*12/10^7</f>
        <v>3.3351049523986607</v>
      </c>
      <c r="AQ18" s="92">
        <f t="shared" ref="AQ18:AQ26" si="59">AO18*AL18/10</f>
        <v>68.886427454476575</v>
      </c>
      <c r="AR18" s="95">
        <f>AQ18+AP18</f>
        <v>72.221532406875241</v>
      </c>
      <c r="AS18" s="109">
        <f t="shared" ref="AS18:AS35" si="60">AJ18</f>
        <v>0</v>
      </c>
      <c r="AT18" s="108">
        <f t="shared" ref="AT18:AT35" si="61">AK18*(1+AS18)</f>
        <v>75</v>
      </c>
      <c r="AU18" s="108">
        <f t="shared" ref="AU18:AU35" si="62">AL18*(1+AS18)</f>
        <v>7.6</v>
      </c>
      <c r="AV18" s="92">
        <f>'[24]Sales Projections Category Wise'!O61</f>
        <v>37458.555377459212</v>
      </c>
      <c r="AW18" s="114">
        <f>'[24]Sales Projections Category Wise'!$O$35</f>
        <v>14416</v>
      </c>
      <c r="AX18" s="92">
        <f>'[24]Sales Projections Category Wise'!O11</f>
        <v>92.452836846797524</v>
      </c>
      <c r="AY18" s="92">
        <f t="shared" ref="AY18" si="63">AT18*AV18*12/10^7</f>
        <v>3.3712699839713292</v>
      </c>
      <c r="AZ18" s="92">
        <f t="shared" ref="AZ18:AZ26" si="64">AX18*AU18/10</f>
        <v>70.264156003566114</v>
      </c>
      <c r="BA18" s="95">
        <f>AZ18+AY18</f>
        <v>73.635425987537445</v>
      </c>
      <c r="BB18" s="109">
        <f t="shared" ref="BB18:BB35" si="65">AS18</f>
        <v>0</v>
      </c>
      <c r="BC18" s="108">
        <f t="shared" ref="BC18:BC35" si="66">AT18*(1+BB18)</f>
        <v>75</v>
      </c>
      <c r="BD18" s="108">
        <f t="shared" ref="BD18:BD35" si="67">AU18*(1+BB18)</f>
        <v>7.6</v>
      </c>
      <c r="BE18" s="92">
        <f>'[24]Sales Projections Category Wise'!P61</f>
        <v>37864.746444075579</v>
      </c>
      <c r="BF18" s="114">
        <f>'[24]Sales Projections Category Wise'!$P$35</f>
        <v>14560</v>
      </c>
      <c r="BG18" s="92">
        <f>'[24]Sales Projections Category Wise'!P11</f>
        <v>94.30189358373346</v>
      </c>
      <c r="BH18" s="92">
        <f t="shared" ref="BH18" si="68">BC18*BE18*12/10^7</f>
        <v>3.4078271799668021</v>
      </c>
      <c r="BI18" s="92">
        <f t="shared" ref="BI18:BI26" si="69">BG18*BD18/10</f>
        <v>71.669439123637432</v>
      </c>
      <c r="BJ18" s="95">
        <f>BI18+BH18</f>
        <v>75.077266303604233</v>
      </c>
      <c r="BK18" s="109">
        <f t="shared" ref="BK18:BK35" si="70">BB18</f>
        <v>0</v>
      </c>
      <c r="BL18" s="108">
        <f t="shared" ref="BL18:BL35" si="71">BC18*(1+BK18)</f>
        <v>75</v>
      </c>
      <c r="BM18" s="108">
        <f t="shared" ref="BM18:BM35" si="72">BD18*(1+BK18)</f>
        <v>7.6</v>
      </c>
      <c r="BN18" s="92">
        <f>'[24]Sales Projections Category Wise'!Q61</f>
        <v>38275.342143517119</v>
      </c>
      <c r="BO18" s="114">
        <f>'[24]Sales Projections Category Wise'!$Q$35</f>
        <v>14705</v>
      </c>
      <c r="BP18" s="92">
        <f>'[24]Sales Projections Category Wise'!Q11</f>
        <v>96.187931455408147</v>
      </c>
      <c r="BQ18" s="92">
        <f t="shared" ref="BQ18" si="73">BL18*BN18*12/10^7</f>
        <v>3.4447807929165406</v>
      </c>
      <c r="BR18" s="92">
        <f t="shared" ref="BR18:BR26" si="74">BP18*BM18/10</f>
        <v>73.102827906110193</v>
      </c>
      <c r="BS18" s="95">
        <f>BR18+BQ18</f>
        <v>76.547608699026739</v>
      </c>
      <c r="BW18" s="83">
        <v>0.89</v>
      </c>
    </row>
    <row r="19" spans="2:75" x14ac:dyDescent="0.25">
      <c r="B19" s="101"/>
      <c r="C19" s="117" t="s">
        <v>227</v>
      </c>
      <c r="D19" s="117"/>
      <c r="E19" s="118"/>
      <c r="F19" s="162">
        <f>'[24]Sales FY14-15'!D20</f>
        <v>75</v>
      </c>
      <c r="G19" s="147">
        <f>'[24]Sales FY14-15'!E20</f>
        <v>7.6</v>
      </c>
      <c r="H19" s="147">
        <f>'[24]Sales FY14-15'!F20</f>
        <v>1897.1</v>
      </c>
      <c r="I19" s="147">
        <f>'[24]Sales FY14-15'!G20</f>
        <v>695</v>
      </c>
      <c r="J19" s="147">
        <f>'[24]Sales FY14-15'!H20</f>
        <v>5.8660000000000005</v>
      </c>
      <c r="K19" s="147">
        <f>'[24]Sales FY14-15'!I20</f>
        <v>0.16000000000000003</v>
      </c>
      <c r="L19" s="147">
        <f>'[24]Sales FY14-15'!J20</f>
        <v>4.2770000000000001</v>
      </c>
      <c r="M19" s="147">
        <f>'[24]Sales FY14-15'!K20</f>
        <v>2.1989999999999998</v>
      </c>
      <c r="N19" s="147">
        <f>'[24]Sales FY14-15'!L20</f>
        <v>0</v>
      </c>
      <c r="O19" s="147">
        <f>'[24]Sales FY14-15'!M20</f>
        <v>0.21500000000000002</v>
      </c>
      <c r="P19" s="147"/>
      <c r="Q19" s="147">
        <f>'[24]Sales FY14-15'!N20</f>
        <v>6.851</v>
      </c>
      <c r="R19" s="163"/>
      <c r="S19" s="94">
        <v>75</v>
      </c>
      <c r="T19" s="92">
        <v>7.6</v>
      </c>
      <c r="U19" s="114"/>
      <c r="V19" s="114"/>
      <c r="W19" s="114"/>
      <c r="X19" s="92"/>
      <c r="Y19" s="92">
        <f t="shared" si="51"/>
        <v>0</v>
      </c>
      <c r="Z19" s="95">
        <f t="shared" ref="Z19:Z21" si="75">Y19+X19</f>
        <v>0</v>
      </c>
      <c r="AA19" s="106">
        <f>'[24]General Inputs'!C37</f>
        <v>0</v>
      </c>
      <c r="AB19" s="108">
        <f t="shared" si="52"/>
        <v>75</v>
      </c>
      <c r="AC19" s="108">
        <f t="shared" si="53"/>
        <v>7.6</v>
      </c>
      <c r="AD19" s="92"/>
      <c r="AE19" s="114"/>
      <c r="AF19" s="92"/>
      <c r="AG19" s="92"/>
      <c r="AH19" s="92">
        <f t="shared" si="55"/>
        <v>0</v>
      </c>
      <c r="AI19" s="95">
        <f t="shared" ref="AI19:AI21" si="76">AH19+AG19</f>
        <v>0</v>
      </c>
      <c r="AJ19" s="109">
        <f t="shared" si="56"/>
        <v>0</v>
      </c>
      <c r="AK19" s="108">
        <f t="shared" si="36"/>
        <v>75</v>
      </c>
      <c r="AL19" s="108">
        <f t="shared" si="57"/>
        <v>7.6</v>
      </c>
      <c r="AM19" s="92"/>
      <c r="AN19" s="114"/>
      <c r="AO19" s="92"/>
      <c r="AP19" s="92"/>
      <c r="AQ19" s="92">
        <f t="shared" si="59"/>
        <v>0</v>
      </c>
      <c r="AR19" s="95">
        <f t="shared" ref="AR19:AR21" si="77">AQ19+AP19</f>
        <v>0</v>
      </c>
      <c r="AS19" s="109">
        <f t="shared" si="60"/>
        <v>0</v>
      </c>
      <c r="AT19" s="108">
        <f t="shared" si="61"/>
        <v>75</v>
      </c>
      <c r="AU19" s="108">
        <f t="shared" si="62"/>
        <v>7.6</v>
      </c>
      <c r="AV19" s="92"/>
      <c r="AW19" s="114"/>
      <c r="AX19" s="92"/>
      <c r="AY19" s="92"/>
      <c r="AZ19" s="92">
        <f t="shared" si="64"/>
        <v>0</v>
      </c>
      <c r="BA19" s="95">
        <f t="shared" ref="BA19:BA21" si="78">AZ19+AY19</f>
        <v>0</v>
      </c>
      <c r="BB19" s="109">
        <f t="shared" si="65"/>
        <v>0</v>
      </c>
      <c r="BC19" s="108">
        <f t="shared" si="66"/>
        <v>75</v>
      </c>
      <c r="BD19" s="108">
        <f t="shared" si="67"/>
        <v>7.6</v>
      </c>
      <c r="BE19" s="92"/>
      <c r="BF19" s="114"/>
      <c r="BG19" s="92"/>
      <c r="BH19" s="92"/>
      <c r="BI19" s="92">
        <f t="shared" si="69"/>
        <v>0</v>
      </c>
      <c r="BJ19" s="95">
        <f t="shared" ref="BJ19:BJ21" si="79">BI19+BH19</f>
        <v>0</v>
      </c>
      <c r="BK19" s="109">
        <f t="shared" si="70"/>
        <v>0</v>
      </c>
      <c r="BL19" s="108">
        <f t="shared" si="71"/>
        <v>75</v>
      </c>
      <c r="BM19" s="108">
        <f t="shared" si="72"/>
        <v>7.6</v>
      </c>
      <c r="BN19" s="92"/>
      <c r="BO19" s="114"/>
      <c r="BP19" s="92"/>
      <c r="BQ19" s="92"/>
      <c r="BR19" s="92">
        <f t="shared" si="74"/>
        <v>0</v>
      </c>
      <c r="BS19" s="95">
        <f t="shared" ref="BS19:BS21" si="80">BR19+BQ19</f>
        <v>0</v>
      </c>
    </row>
    <row r="20" spans="2:75" x14ac:dyDescent="0.25">
      <c r="B20" s="101" t="s">
        <v>232</v>
      </c>
      <c r="C20" s="115" t="s">
        <v>233</v>
      </c>
      <c r="D20" s="115"/>
      <c r="E20" s="116"/>
      <c r="F20" s="160">
        <f>'[24]Sales FY14-15'!D21</f>
        <v>60</v>
      </c>
      <c r="G20" s="146">
        <f>'[24]Sales FY14-15'!E21</f>
        <v>7.35</v>
      </c>
      <c r="H20" s="146">
        <f>'[24]Sales FY14-15'!F21</f>
        <v>97928.29</v>
      </c>
      <c r="I20" s="146">
        <f>'[24]Sales FY14-15'!G21</f>
        <v>2947</v>
      </c>
      <c r="J20" s="146">
        <f>'[24]Sales FY14-15'!H21</f>
        <v>162.99499999999998</v>
      </c>
      <c r="K20" s="146">
        <f>'[24]Sales FY14-15'!I21</f>
        <v>9.4829999999999988</v>
      </c>
      <c r="L20" s="146">
        <f>'[24]Sales FY14-15'!J21</f>
        <v>130.87599999999998</v>
      </c>
      <c r="M20" s="146">
        <f>'[24]Sales FY14-15'!K21</f>
        <v>-0.51</v>
      </c>
      <c r="N20" s="146">
        <f>'[24]Sales FY14-15'!L21</f>
        <v>0</v>
      </c>
      <c r="O20" s="146">
        <f>'[24]Sales FY14-15'!M21</f>
        <v>6.5470000000000006</v>
      </c>
      <c r="P20" s="146"/>
      <c r="Q20" s="146">
        <f>'[24]Sales FY14-15'!N21</f>
        <v>146.39599999999999</v>
      </c>
      <c r="R20" s="161"/>
      <c r="S20" s="119">
        <v>90</v>
      </c>
      <c r="T20" s="92">
        <v>8.0500000000000007</v>
      </c>
      <c r="U20" s="114">
        <f>'[24]Sales Projections Category Wise'!L62</f>
        <v>103399.09999999999</v>
      </c>
      <c r="V20" s="114">
        <f>'[24]Sales Projections Category Wise'!$L$36</f>
        <v>3109</v>
      </c>
      <c r="W20" s="114">
        <f>'[24]Sales Projections Category Wise'!L12</f>
        <v>171.46709999999996</v>
      </c>
      <c r="X20" s="92">
        <f>S20*U20*12*0.9/10^7</f>
        <v>10.050392520000001</v>
      </c>
      <c r="Y20" s="92">
        <f t="shared" si="51"/>
        <v>138.0310155</v>
      </c>
      <c r="Z20" s="95">
        <f t="shared" si="75"/>
        <v>148.08140802</v>
      </c>
      <c r="AA20" s="106">
        <f>'[24]General Inputs'!C38</f>
        <v>0</v>
      </c>
      <c r="AB20" s="108">
        <f t="shared" si="52"/>
        <v>90</v>
      </c>
      <c r="AC20" s="113">
        <f t="shared" si="53"/>
        <v>8.0500000000000007</v>
      </c>
      <c r="AD20" s="92">
        <f>'[24]Sales Projections Category Wise'!M62</f>
        <v>104520.33359518148</v>
      </c>
      <c r="AE20" s="114">
        <f>'[24]Sales Projections Category Wise'!$M$36</f>
        <v>3140</v>
      </c>
      <c r="AF20" s="92">
        <f>'[24]Sales Projections Category Wise'!M12</f>
        <v>188.4884826859693</v>
      </c>
      <c r="AG20" s="92">
        <f>AB20*AD20*12*0.9/10^7</f>
        <v>10.15937642545164</v>
      </c>
      <c r="AH20" s="92">
        <f t="shared" si="55"/>
        <v>151.73322856220528</v>
      </c>
      <c r="AI20" s="95">
        <f t="shared" si="76"/>
        <v>161.89260498765691</v>
      </c>
      <c r="AJ20" s="109">
        <f t="shared" si="56"/>
        <v>0</v>
      </c>
      <c r="AK20" s="108">
        <f t="shared" si="36"/>
        <v>90</v>
      </c>
      <c r="AL20" s="108">
        <f t="shared" si="57"/>
        <v>8.0500000000000007</v>
      </c>
      <c r="AM20" s="92">
        <f>'[24]Sales Projections Category Wise'!N62</f>
        <v>105653.72556287261</v>
      </c>
      <c r="AN20" s="114">
        <f>'[24]Sales Projections Category Wise'!$N$36</f>
        <v>3172</v>
      </c>
      <c r="AO20" s="92">
        <f>'[24]Sales Projections Category Wise'!N12</f>
        <v>192.25825233968868</v>
      </c>
      <c r="AP20" s="92">
        <f>AK20*AM20*12*0.9/10^7</f>
        <v>10.269542124711219</v>
      </c>
      <c r="AQ20" s="92">
        <f t="shared" si="59"/>
        <v>154.76789313344941</v>
      </c>
      <c r="AR20" s="95">
        <f t="shared" si="77"/>
        <v>165.03743525816063</v>
      </c>
      <c r="AS20" s="109">
        <f t="shared" si="60"/>
        <v>0</v>
      </c>
      <c r="AT20" s="108">
        <f t="shared" si="61"/>
        <v>90</v>
      </c>
      <c r="AU20" s="108">
        <f t="shared" si="62"/>
        <v>8.0500000000000007</v>
      </c>
      <c r="AV20" s="92">
        <f>'[24]Sales Projections Category Wise'!O62</f>
        <v>106799.4077453788</v>
      </c>
      <c r="AW20" s="114">
        <f>'[24]Sales Projections Category Wise'!$O$36</f>
        <v>3203</v>
      </c>
      <c r="AX20" s="92">
        <f>'[24]Sales Projections Category Wise'!O12</f>
        <v>196.10341738648248</v>
      </c>
      <c r="AY20" s="92">
        <f>AT20*AV20*12*0.9/10^7</f>
        <v>10.380902432850819</v>
      </c>
      <c r="AZ20" s="92">
        <f t="shared" si="64"/>
        <v>157.86325099611841</v>
      </c>
      <c r="BA20" s="95">
        <f t="shared" si="78"/>
        <v>168.24415342896924</v>
      </c>
      <c r="BB20" s="109">
        <f t="shared" si="65"/>
        <v>0</v>
      </c>
      <c r="BC20" s="108">
        <f t="shared" si="66"/>
        <v>90</v>
      </c>
      <c r="BD20" s="108">
        <f t="shared" si="67"/>
        <v>8.0500000000000007</v>
      </c>
      <c r="BE20" s="92">
        <f>'[24]Sales Projections Category Wise'!P62</f>
        <v>107957.51341466996</v>
      </c>
      <c r="BF20" s="114">
        <f>'[24]Sales Projections Category Wise'!$P$36</f>
        <v>3235</v>
      </c>
      <c r="BG20" s="92">
        <f>'[24]Sales Projections Category Wise'!P12</f>
        <v>200.02548573421208</v>
      </c>
      <c r="BH20" s="92">
        <f>BC20*BE20*12*0.9/10^7</f>
        <v>10.493470303905919</v>
      </c>
      <c r="BI20" s="92">
        <f t="shared" si="69"/>
        <v>161.02051601604074</v>
      </c>
      <c r="BJ20" s="95">
        <f t="shared" si="79"/>
        <v>171.51398631994667</v>
      </c>
      <c r="BK20" s="109">
        <f t="shared" si="70"/>
        <v>0</v>
      </c>
      <c r="BL20" s="108">
        <f t="shared" si="71"/>
        <v>90</v>
      </c>
      <c r="BM20" s="108">
        <f t="shared" si="72"/>
        <v>8.0500000000000007</v>
      </c>
      <c r="BN20" s="92">
        <f>'[24]Sales Projections Category Wise'!Q62</f>
        <v>109128.17728788337</v>
      </c>
      <c r="BO20" s="114">
        <f>'[24]Sales Projections Category Wise'!$Q$36</f>
        <v>3268</v>
      </c>
      <c r="BP20" s="92">
        <f>'[24]Sales Projections Category Wise'!Q12</f>
        <v>204.02599544889634</v>
      </c>
      <c r="BQ20" s="92">
        <f>BL20*BN20*12*0.9/10^7</f>
        <v>10.607258832382263</v>
      </c>
      <c r="BR20" s="92">
        <f t="shared" si="74"/>
        <v>164.24092633636158</v>
      </c>
      <c r="BS20" s="95">
        <f t="shared" si="80"/>
        <v>174.84818516874384</v>
      </c>
      <c r="BW20" s="83">
        <v>0.93</v>
      </c>
    </row>
    <row r="21" spans="2:75" x14ac:dyDescent="0.25">
      <c r="B21" s="101"/>
      <c r="C21" s="117" t="s">
        <v>227</v>
      </c>
      <c r="D21" s="117"/>
      <c r="E21" s="118"/>
      <c r="F21" s="162">
        <f>'[24]Sales FY14-15'!D22</f>
        <v>60</v>
      </c>
      <c r="G21" s="147">
        <f>'[24]Sales FY14-15'!E22</f>
        <v>7.35</v>
      </c>
      <c r="H21" s="147">
        <f>'[24]Sales FY14-15'!F22</f>
        <v>2852.43</v>
      </c>
      <c r="I21" s="147">
        <f>'[24]Sales FY14-15'!G22</f>
        <v>101</v>
      </c>
      <c r="J21" s="147">
        <f>'[24]Sales FY14-15'!H22</f>
        <v>5.1099999999999994</v>
      </c>
      <c r="K21" s="147">
        <f>'[24]Sales FY14-15'!I22</f>
        <v>0.3</v>
      </c>
      <c r="L21" s="147">
        <f>'[24]Sales FY14-15'!J22</f>
        <v>3.95</v>
      </c>
      <c r="M21" s="147">
        <f>'[24]Sales FY14-15'!K22</f>
        <v>2.0579999999999998</v>
      </c>
      <c r="N21" s="147">
        <f>'[24]Sales FY14-15'!L22</f>
        <v>0</v>
      </c>
      <c r="O21" s="147">
        <f>'[24]Sales FY14-15'!M22</f>
        <v>0.19800000000000001</v>
      </c>
      <c r="P21" s="147"/>
      <c r="Q21" s="147">
        <f>'[24]Sales FY14-15'!N22</f>
        <v>6.5060000000000002</v>
      </c>
      <c r="R21" s="163"/>
      <c r="S21" s="94">
        <f>S20</f>
        <v>90</v>
      </c>
      <c r="T21" s="92">
        <v>8.0500000000000007</v>
      </c>
      <c r="U21" s="114"/>
      <c r="V21" s="114"/>
      <c r="W21" s="114"/>
      <c r="X21" s="92"/>
      <c r="Y21" s="92">
        <f t="shared" si="51"/>
        <v>0</v>
      </c>
      <c r="Z21" s="95">
        <f t="shared" si="75"/>
        <v>0</v>
      </c>
      <c r="AA21" s="106">
        <f>'[24]General Inputs'!C39</f>
        <v>0</v>
      </c>
      <c r="AB21" s="108">
        <f t="shared" si="52"/>
        <v>90</v>
      </c>
      <c r="AC21" s="108">
        <f t="shared" si="53"/>
        <v>8.0500000000000007</v>
      </c>
      <c r="AD21" s="92"/>
      <c r="AE21" s="114"/>
      <c r="AF21" s="92"/>
      <c r="AG21" s="92"/>
      <c r="AH21" s="92">
        <f t="shared" si="55"/>
        <v>0</v>
      </c>
      <c r="AI21" s="95">
        <f t="shared" si="76"/>
        <v>0</v>
      </c>
      <c r="AJ21" s="109">
        <f t="shared" si="56"/>
        <v>0</v>
      </c>
      <c r="AK21" s="108">
        <f t="shared" si="36"/>
        <v>90</v>
      </c>
      <c r="AL21" s="108">
        <f t="shared" si="57"/>
        <v>8.0500000000000007</v>
      </c>
      <c r="AM21" s="92"/>
      <c r="AN21" s="114"/>
      <c r="AO21" s="92"/>
      <c r="AP21" s="92"/>
      <c r="AQ21" s="92">
        <f t="shared" si="59"/>
        <v>0</v>
      </c>
      <c r="AR21" s="95">
        <f t="shared" si="77"/>
        <v>0</v>
      </c>
      <c r="AS21" s="109">
        <f t="shared" si="60"/>
        <v>0</v>
      </c>
      <c r="AT21" s="108">
        <f t="shared" si="61"/>
        <v>90</v>
      </c>
      <c r="AU21" s="108">
        <f t="shared" si="62"/>
        <v>8.0500000000000007</v>
      </c>
      <c r="AV21" s="92"/>
      <c r="AW21" s="114"/>
      <c r="AX21" s="92"/>
      <c r="AY21" s="92"/>
      <c r="AZ21" s="92">
        <f t="shared" si="64"/>
        <v>0</v>
      </c>
      <c r="BA21" s="95">
        <f t="shared" si="78"/>
        <v>0</v>
      </c>
      <c r="BB21" s="109">
        <f t="shared" si="65"/>
        <v>0</v>
      </c>
      <c r="BC21" s="108">
        <f t="shared" si="66"/>
        <v>90</v>
      </c>
      <c r="BD21" s="108">
        <f t="shared" si="67"/>
        <v>8.0500000000000007</v>
      </c>
      <c r="BE21" s="92"/>
      <c r="BF21" s="114"/>
      <c r="BG21" s="92"/>
      <c r="BH21" s="92"/>
      <c r="BI21" s="92">
        <f t="shared" si="69"/>
        <v>0</v>
      </c>
      <c r="BJ21" s="95">
        <f t="shared" si="79"/>
        <v>0</v>
      </c>
      <c r="BK21" s="109">
        <f t="shared" si="70"/>
        <v>0</v>
      </c>
      <c r="BL21" s="108">
        <f t="shared" si="71"/>
        <v>90</v>
      </c>
      <c r="BM21" s="108">
        <f t="shared" si="72"/>
        <v>8.0500000000000007</v>
      </c>
      <c r="BN21" s="92"/>
      <c r="BO21" s="114"/>
      <c r="BP21" s="92"/>
      <c r="BQ21" s="92"/>
      <c r="BR21" s="92">
        <f t="shared" si="74"/>
        <v>0</v>
      </c>
      <c r="BS21" s="95">
        <f t="shared" si="80"/>
        <v>0</v>
      </c>
    </row>
    <row r="22" spans="2:75" x14ac:dyDescent="0.25">
      <c r="B22" s="101" t="s">
        <v>234</v>
      </c>
      <c r="C22" s="115" t="s">
        <v>235</v>
      </c>
      <c r="D22" s="115"/>
      <c r="E22" s="116"/>
      <c r="F22" s="160"/>
      <c r="G22" s="146"/>
      <c r="H22" s="146"/>
      <c r="I22" s="146"/>
      <c r="J22" s="146"/>
      <c r="K22" s="146"/>
      <c r="L22" s="146"/>
      <c r="M22" s="146"/>
      <c r="N22" s="146"/>
      <c r="O22" s="146"/>
      <c r="P22" s="146"/>
      <c r="Q22" s="146"/>
      <c r="R22" s="161"/>
      <c r="S22" s="94"/>
      <c r="T22" s="92"/>
      <c r="U22" s="114"/>
      <c r="V22" s="114"/>
      <c r="W22" s="114"/>
      <c r="X22" s="92"/>
      <c r="Y22" s="92">
        <f t="shared" si="51"/>
        <v>0</v>
      </c>
      <c r="Z22" s="95"/>
      <c r="AA22" s="106">
        <f>'[24]General Inputs'!C40</f>
        <v>0</v>
      </c>
      <c r="AB22" s="108">
        <f t="shared" si="52"/>
        <v>0</v>
      </c>
      <c r="AC22" s="108">
        <f t="shared" si="53"/>
        <v>0</v>
      </c>
      <c r="AD22" s="92"/>
      <c r="AE22" s="114"/>
      <c r="AF22" s="92"/>
      <c r="AG22" s="92"/>
      <c r="AH22" s="92">
        <f t="shared" si="55"/>
        <v>0</v>
      </c>
      <c r="AI22" s="95"/>
      <c r="AJ22" s="109">
        <f t="shared" si="56"/>
        <v>0</v>
      </c>
      <c r="AK22" s="108"/>
      <c r="AL22" s="108">
        <f t="shared" si="57"/>
        <v>0</v>
      </c>
      <c r="AM22" s="92"/>
      <c r="AN22" s="114"/>
      <c r="AO22" s="92"/>
      <c r="AP22" s="92"/>
      <c r="AQ22" s="92">
        <f t="shared" si="59"/>
        <v>0</v>
      </c>
      <c r="AR22" s="95"/>
      <c r="AS22" s="109">
        <f t="shared" si="60"/>
        <v>0</v>
      </c>
      <c r="AT22" s="108">
        <f t="shared" si="61"/>
        <v>0</v>
      </c>
      <c r="AU22" s="108">
        <f t="shared" si="62"/>
        <v>0</v>
      </c>
      <c r="AV22" s="92"/>
      <c r="AW22" s="114"/>
      <c r="AX22" s="92"/>
      <c r="AY22" s="92"/>
      <c r="AZ22" s="92">
        <f t="shared" si="64"/>
        <v>0</v>
      </c>
      <c r="BA22" s="95"/>
      <c r="BB22" s="109">
        <f t="shared" si="65"/>
        <v>0</v>
      </c>
      <c r="BC22" s="108">
        <f t="shared" si="66"/>
        <v>0</v>
      </c>
      <c r="BD22" s="108">
        <f t="shared" si="67"/>
        <v>0</v>
      </c>
      <c r="BE22" s="92"/>
      <c r="BF22" s="114"/>
      <c r="BG22" s="92"/>
      <c r="BH22" s="92"/>
      <c r="BI22" s="92">
        <f t="shared" si="69"/>
        <v>0</v>
      </c>
      <c r="BJ22" s="95"/>
      <c r="BK22" s="109">
        <f t="shared" si="70"/>
        <v>0</v>
      </c>
      <c r="BL22" s="108">
        <f t="shared" si="71"/>
        <v>0</v>
      </c>
      <c r="BM22" s="108">
        <f t="shared" si="72"/>
        <v>0</v>
      </c>
      <c r="BN22" s="92"/>
      <c r="BO22" s="114"/>
      <c r="BP22" s="92"/>
      <c r="BQ22" s="92"/>
      <c r="BR22" s="92">
        <f t="shared" si="74"/>
        <v>0</v>
      </c>
      <c r="BS22" s="95"/>
    </row>
    <row r="23" spans="2:75" ht="30" x14ac:dyDescent="0.25">
      <c r="B23" s="101"/>
      <c r="C23" s="117" t="s">
        <v>236</v>
      </c>
      <c r="D23" s="117"/>
      <c r="E23" s="118"/>
      <c r="F23" s="162">
        <f>'[24]Sales FY14-15'!D24</f>
        <v>125</v>
      </c>
      <c r="G23" s="147">
        <f>'[24]Sales FY14-15'!E24</f>
        <v>6.5</v>
      </c>
      <c r="H23" s="147">
        <f>'[24]Sales FY14-15'!F24</f>
        <v>244286.82</v>
      </c>
      <c r="I23" s="147">
        <f>'[24]Sales FY14-15'!G24</f>
        <v>217</v>
      </c>
      <c r="J23" s="147">
        <f>'[24]Sales FY14-15'!H24</f>
        <v>550.81499999999994</v>
      </c>
      <c r="K23" s="147">
        <f>'[24]Sales FY14-15'!I24</f>
        <v>39.858000000000004</v>
      </c>
      <c r="L23" s="147">
        <f>'[24]Sales FY14-15'!J24</f>
        <v>408.40300000000002</v>
      </c>
      <c r="M23" s="147">
        <f>'[24]Sales FY14-15'!K24</f>
        <v>5.8659999999999997</v>
      </c>
      <c r="N23" s="147">
        <f>'[24]Sales FY14-15'!L24</f>
        <v>0</v>
      </c>
      <c r="O23" s="147">
        <f>'[24]Sales FY14-15'!M24</f>
        <v>20.661999999999999</v>
      </c>
      <c r="P23" s="147"/>
      <c r="Q23" s="147">
        <f>'[24]Sales FY14-15'!N24</f>
        <v>474.78899999999999</v>
      </c>
      <c r="R23" s="163"/>
      <c r="S23" s="119">
        <v>125</v>
      </c>
      <c r="T23" s="92">
        <v>7.15</v>
      </c>
      <c r="U23" s="114">
        <f>'[24]Sales Projections Category Wise'!L65</f>
        <v>248942.55</v>
      </c>
      <c r="V23" s="114">
        <f>'[24]Sales Projections Category Wise'!$L$39</f>
        <v>218</v>
      </c>
      <c r="W23" s="114">
        <f>'[24]Sales Projections Category Wise'!L15</f>
        <v>570.09352499999989</v>
      </c>
      <c r="X23" s="92">
        <f>S23*U23*12*0.9/10^7</f>
        <v>33.607244250000001</v>
      </c>
      <c r="Y23" s="92">
        <f t="shared" si="51"/>
        <v>407.61687037499991</v>
      </c>
      <c r="Z23" s="95">
        <f t="shared" ref="Z23:Z26" si="81">Y23+X23</f>
        <v>441.22411462499991</v>
      </c>
      <c r="AA23" s="106">
        <f>'[24]General Inputs'!C41</f>
        <v>0</v>
      </c>
      <c r="AB23" s="108">
        <f t="shared" si="52"/>
        <v>125</v>
      </c>
      <c r="AC23" s="108">
        <f t="shared" si="53"/>
        <v>7.15</v>
      </c>
      <c r="AD23" s="92">
        <f>'[24]Sales Projections Category Wise'!M65</f>
        <v>259193.00744784111</v>
      </c>
      <c r="AE23" s="114">
        <f>'[24]Sales Projections Category Wise'!$M$39</f>
        <v>220</v>
      </c>
      <c r="AF23" s="92">
        <f>'[24]Sales Projections Category Wise'!M15</f>
        <v>590.04679837499987</v>
      </c>
      <c r="AG23" s="92">
        <f>AB23*AD23*12*0.9/10^7</f>
        <v>34.991056005458546</v>
      </c>
      <c r="AH23" s="92">
        <f t="shared" si="55"/>
        <v>421.88346083812496</v>
      </c>
      <c r="AI23" s="95">
        <f t="shared" ref="AI23:AI26" si="82">AH23+AG23</f>
        <v>456.87451684358348</v>
      </c>
      <c r="AJ23" s="109">
        <f t="shared" si="56"/>
        <v>0</v>
      </c>
      <c r="AK23" s="108">
        <f t="shared" si="36"/>
        <v>125</v>
      </c>
      <c r="AL23" s="108">
        <f t="shared" si="57"/>
        <v>7.15</v>
      </c>
      <c r="AM23" s="92">
        <f>'[24]Sales Projections Category Wise'!N65</f>
        <v>269865.53769075079</v>
      </c>
      <c r="AN23" s="114">
        <f>'[24]Sales Projections Category Wise'!$N$39</f>
        <v>222</v>
      </c>
      <c r="AO23" s="92">
        <f>'[24]Sales Projections Category Wise'!N15</f>
        <v>610.69843631812478</v>
      </c>
      <c r="AP23" s="92">
        <f>AK23*AM23*12*0.9/10^7</f>
        <v>36.431847588251351</v>
      </c>
      <c r="AQ23" s="92">
        <f t="shared" si="59"/>
        <v>436.64938196745925</v>
      </c>
      <c r="AR23" s="95">
        <f t="shared" ref="AR23:AR26" si="83">AQ23+AP23</f>
        <v>473.08122955571059</v>
      </c>
      <c r="AS23" s="109">
        <f t="shared" si="60"/>
        <v>0</v>
      </c>
      <c r="AT23" s="108">
        <f t="shared" si="61"/>
        <v>125</v>
      </c>
      <c r="AU23" s="108">
        <f t="shared" si="62"/>
        <v>7.15</v>
      </c>
      <c r="AV23" s="108">
        <f>'[24]Sales Projections Category Wise'!O65</f>
        <v>280977.51999645866</v>
      </c>
      <c r="AW23" s="114">
        <f>'[24]Sales Projections Category Wise'!$O$39</f>
        <v>224</v>
      </c>
      <c r="AX23" s="92">
        <f>'[24]Sales Projections Category Wise'!O15</f>
        <v>632.07288158925905</v>
      </c>
      <c r="AY23" s="92">
        <f>AT23*AV23*12*0.9/10^7</f>
        <v>37.931965199521919</v>
      </c>
      <c r="AZ23" s="92">
        <f t="shared" si="64"/>
        <v>451.93211033632025</v>
      </c>
      <c r="BA23" s="95">
        <f t="shared" ref="BA23:BA26" si="84">AZ23+AY23</f>
        <v>489.86407553584218</v>
      </c>
      <c r="BB23" s="109">
        <f t="shared" si="65"/>
        <v>0</v>
      </c>
      <c r="BC23" s="108">
        <f t="shared" si="66"/>
        <v>125</v>
      </c>
      <c r="BD23" s="108">
        <f t="shared" si="67"/>
        <v>7.15</v>
      </c>
      <c r="BE23" s="92">
        <f>'[24]Sales Projections Category Wise'!P65</f>
        <v>292547.04924135323</v>
      </c>
      <c r="BF23" s="114">
        <f>'[24]Sales Projections Category Wise'!$P$39</f>
        <v>226</v>
      </c>
      <c r="BG23" s="92">
        <f>'[24]Sales Projections Category Wise'!P15</f>
        <v>654.19543244488307</v>
      </c>
      <c r="BH23" s="92">
        <f>BC23*BE23*12*0.9/10^7</f>
        <v>39.49385164758268</v>
      </c>
      <c r="BI23" s="92">
        <f t="shared" si="69"/>
        <v>467.7497341980914</v>
      </c>
      <c r="BJ23" s="95">
        <f t="shared" ref="BJ23:BJ26" si="85">BI23+BH23</f>
        <v>507.24358584567409</v>
      </c>
      <c r="BK23" s="109">
        <f t="shared" si="70"/>
        <v>0</v>
      </c>
      <c r="BL23" s="108">
        <f t="shared" si="71"/>
        <v>125</v>
      </c>
      <c r="BM23" s="108">
        <f t="shared" si="72"/>
        <v>7.15</v>
      </c>
      <c r="BN23" s="92">
        <f>'[24]Sales Projections Category Wise'!Q65</f>
        <v>304592.96537638101</v>
      </c>
      <c r="BO23" s="114">
        <f>'[24]Sales Projections Category Wise'!$Q$39</f>
        <v>228</v>
      </c>
      <c r="BP23" s="92">
        <f>'[24]Sales Projections Category Wise'!Q15</f>
        <v>677.09227258045394</v>
      </c>
      <c r="BQ23" s="92">
        <f>BL23*BN23*12*0.9/10^7</f>
        <v>41.120050325811434</v>
      </c>
      <c r="BR23" s="92">
        <f t="shared" si="74"/>
        <v>484.12097489502457</v>
      </c>
      <c r="BS23" s="95">
        <f t="shared" ref="BS23:BS26" si="86">BR23+BQ23</f>
        <v>525.24102522083604</v>
      </c>
      <c r="BW23" s="83">
        <v>0.95</v>
      </c>
    </row>
    <row r="24" spans="2:75" x14ac:dyDescent="0.25">
      <c r="B24" s="101"/>
      <c r="C24" s="117" t="s">
        <v>237</v>
      </c>
      <c r="D24" s="117"/>
      <c r="E24" s="118"/>
      <c r="F24" s="162">
        <f>'[24]Sales FY14-15'!D25</f>
        <v>150</v>
      </c>
      <c r="G24" s="147">
        <f>'[24]Sales FY14-15'!E25</f>
        <v>7.6</v>
      </c>
      <c r="H24" s="147">
        <f>'[24]Sales FY14-15'!F25</f>
        <v>2167.33</v>
      </c>
      <c r="I24" s="147">
        <f>'[24]Sales FY14-15'!G25</f>
        <v>14</v>
      </c>
      <c r="J24" s="147">
        <f>'[24]Sales FY14-15'!H25</f>
        <v>3.7720000000000002</v>
      </c>
      <c r="K24" s="147">
        <f>'[24]Sales FY14-15'!I25</f>
        <v>0.38400000000000012</v>
      </c>
      <c r="L24" s="147">
        <f>'[24]Sales FY14-15'!J25</f>
        <v>3.3140000000000005</v>
      </c>
      <c r="M24" s="147">
        <f>'[24]Sales FY14-15'!K25</f>
        <v>8.4000000000000005E-2</v>
      </c>
      <c r="N24" s="147">
        <f>'[24]Sales FY14-15'!L25</f>
        <v>0</v>
      </c>
      <c r="O24" s="147">
        <f>'[24]Sales FY14-15'!M25</f>
        <v>0.16800000000000004</v>
      </c>
      <c r="P24" s="147"/>
      <c r="Q24" s="147">
        <f>'[24]Sales FY14-15'!N25</f>
        <v>3.9500000000000006</v>
      </c>
      <c r="R24" s="163"/>
      <c r="S24" s="119">
        <v>150</v>
      </c>
      <c r="T24" s="92">
        <v>8.35</v>
      </c>
      <c r="U24" s="114">
        <f>'[24]Sales Projections Category Wise'!L66</f>
        <v>2167.33</v>
      </c>
      <c r="V24" s="114">
        <f>'[24]Sales Projections Category Wise'!$L$40</f>
        <v>14</v>
      </c>
      <c r="W24" s="114">
        <f>'[24]Sales Projections Category Wise'!L16</f>
        <v>3.90402</v>
      </c>
      <c r="X24" s="92">
        <f>S24*U24*12*0.9/10^7</f>
        <v>0.35110745999999998</v>
      </c>
      <c r="Y24" s="92">
        <f t="shared" si="51"/>
        <v>3.2598566999999994</v>
      </c>
      <c r="Z24" s="95">
        <f t="shared" si="81"/>
        <v>3.6109641599999995</v>
      </c>
      <c r="AA24" s="106">
        <f>'[24]General Inputs'!C42</f>
        <v>0</v>
      </c>
      <c r="AB24" s="108">
        <f t="shared" si="52"/>
        <v>150</v>
      </c>
      <c r="AC24" s="108">
        <f t="shared" si="53"/>
        <v>8.35</v>
      </c>
      <c r="AD24" s="92">
        <f>'[24]Sales Projections Category Wise'!M66</f>
        <v>2256.5719714525681</v>
      </c>
      <c r="AE24" s="114">
        <f>'[24]Sales Projections Category Wise'!$M$40</f>
        <v>14</v>
      </c>
      <c r="AF24" s="92">
        <f>'[24]Sales Projections Category Wise'!M16</f>
        <v>4.0406607000000001</v>
      </c>
      <c r="AG24" s="92">
        <f>AB24*AD24*12*0.9/10^7</f>
        <v>0.36556465937531601</v>
      </c>
      <c r="AH24" s="92">
        <f t="shared" si="55"/>
        <v>3.3739516844999997</v>
      </c>
      <c r="AI24" s="95">
        <f t="shared" si="82"/>
        <v>3.7395163438753158</v>
      </c>
      <c r="AJ24" s="109">
        <f t="shared" si="56"/>
        <v>0</v>
      </c>
      <c r="AK24" s="108">
        <f t="shared" si="36"/>
        <v>150</v>
      </c>
      <c r="AL24" s="108">
        <f t="shared" si="57"/>
        <v>8.35</v>
      </c>
      <c r="AM24" s="92">
        <f>'[24]Sales Projections Category Wise'!N66</f>
        <v>2349.4885699664237</v>
      </c>
      <c r="AN24" s="114">
        <f>'[24]Sales Projections Category Wise'!$N$40</f>
        <v>14</v>
      </c>
      <c r="AO24" s="92">
        <f>'[24]Sales Projections Category Wise'!N16</f>
        <v>4.1820838244999994</v>
      </c>
      <c r="AP24" s="92">
        <f>AK24*AM24*12*0.9/10^7</f>
        <v>0.38061714833456062</v>
      </c>
      <c r="AQ24" s="92">
        <f t="shared" si="59"/>
        <v>3.4920399934574995</v>
      </c>
      <c r="AR24" s="95">
        <f t="shared" si="83"/>
        <v>3.8726571417920601</v>
      </c>
      <c r="AS24" s="109">
        <f t="shared" si="60"/>
        <v>0</v>
      </c>
      <c r="AT24" s="108">
        <f t="shared" si="61"/>
        <v>150</v>
      </c>
      <c r="AU24" s="108">
        <f t="shared" si="62"/>
        <v>8.35</v>
      </c>
      <c r="AV24" s="92">
        <f>'[24]Sales Projections Category Wise'!O66</f>
        <v>2446.2311019708154</v>
      </c>
      <c r="AW24" s="114">
        <f>'[24]Sales Projections Category Wise'!$O$40</f>
        <v>14</v>
      </c>
      <c r="AX24" s="92">
        <f>'[24]Sales Projections Category Wise'!O16</f>
        <v>4.3284567583574987</v>
      </c>
      <c r="AY24" s="92">
        <f>AT24*AV24*12*0.9/10^7</f>
        <v>0.39628943851927212</v>
      </c>
      <c r="AZ24" s="92">
        <f t="shared" si="64"/>
        <v>3.6142613932285115</v>
      </c>
      <c r="BA24" s="95">
        <f t="shared" si="84"/>
        <v>4.0105508317477838</v>
      </c>
      <c r="BB24" s="109">
        <f t="shared" si="65"/>
        <v>0</v>
      </c>
      <c r="BC24" s="108">
        <f t="shared" si="66"/>
        <v>150</v>
      </c>
      <c r="BD24" s="108">
        <f t="shared" si="67"/>
        <v>8.35</v>
      </c>
      <c r="BE24" s="92">
        <f>'[24]Sales Projections Category Wise'!P66</f>
        <v>2546.9571040879191</v>
      </c>
      <c r="BF24" s="114">
        <f>'[24]Sales Projections Category Wise'!$P$40</f>
        <v>14</v>
      </c>
      <c r="BG24" s="92">
        <f>'[24]Sales Projections Category Wise'!P16</f>
        <v>4.4799527449000101</v>
      </c>
      <c r="BH24" s="92">
        <f>BC24*BE24*12*0.9/10^7</f>
        <v>0.41260705086224286</v>
      </c>
      <c r="BI24" s="92">
        <f t="shared" si="69"/>
        <v>3.740760541991508</v>
      </c>
      <c r="BJ24" s="95">
        <f t="shared" si="85"/>
        <v>4.1533675928537512</v>
      </c>
      <c r="BK24" s="109">
        <f t="shared" si="70"/>
        <v>0</v>
      </c>
      <c r="BL24" s="108">
        <f t="shared" si="71"/>
        <v>150</v>
      </c>
      <c r="BM24" s="108">
        <f t="shared" si="72"/>
        <v>8.35</v>
      </c>
      <c r="BN24" s="92">
        <f>'[24]Sales Projections Category Wise'!Q66</f>
        <v>2651.8305996672402</v>
      </c>
      <c r="BO24" s="114">
        <f>'[24]Sales Projections Category Wise'!$Q$40</f>
        <v>14</v>
      </c>
      <c r="BP24" s="92">
        <f>'[24]Sales Projections Category Wise'!Q16</f>
        <v>4.6367510909715106</v>
      </c>
      <c r="BQ24" s="92">
        <f>BL24*BN24*12*0.9/10^7</f>
        <v>0.42959655714609285</v>
      </c>
      <c r="BR24" s="92">
        <f t="shared" si="74"/>
        <v>3.8716871609612111</v>
      </c>
      <c r="BS24" s="95">
        <f t="shared" si="86"/>
        <v>4.301283718107304</v>
      </c>
      <c r="BW24" s="83">
        <v>0.95</v>
      </c>
    </row>
    <row r="25" spans="2:75" ht="30" x14ac:dyDescent="0.25">
      <c r="B25" s="101"/>
      <c r="C25" s="117" t="s">
        <v>238</v>
      </c>
      <c r="D25" s="117"/>
      <c r="E25" s="118"/>
      <c r="F25" s="162">
        <f>'[24]Sales FY14-15'!D26</f>
        <v>135</v>
      </c>
      <c r="G25" s="147">
        <f>'[24]Sales FY14-15'!E26</f>
        <v>7.15</v>
      </c>
      <c r="H25" s="147">
        <f>'[24]Sales FY14-15'!F26</f>
        <v>128575.32</v>
      </c>
      <c r="I25" s="147">
        <f>'[24]Sales FY14-15'!G26</f>
        <v>322</v>
      </c>
      <c r="J25" s="147">
        <f>'[24]Sales FY14-15'!H26</f>
        <v>202.23099999999999</v>
      </c>
      <c r="K25" s="147">
        <f>'[24]Sales FY14-15'!I26</f>
        <v>23.436999999999998</v>
      </c>
      <c r="L25" s="147">
        <f>'[24]Sales FY14-15'!J26</f>
        <v>167.85300000000001</v>
      </c>
      <c r="M25" s="147">
        <f>'[24]Sales FY14-15'!K26</f>
        <v>0.41100000000000003</v>
      </c>
      <c r="N25" s="147">
        <f>'[24]Sales FY14-15'!L26</f>
        <v>1E-3</v>
      </c>
      <c r="O25" s="147">
        <f>'[24]Sales FY14-15'!M26</f>
        <v>8.4850000000000012</v>
      </c>
      <c r="P25" s="147"/>
      <c r="Q25" s="147">
        <f>'[24]Sales FY14-15'!N26</f>
        <v>200.18700000000004</v>
      </c>
      <c r="R25" s="163"/>
      <c r="S25" s="119">
        <v>135</v>
      </c>
      <c r="T25" s="92">
        <v>7.85</v>
      </c>
      <c r="U25" s="114">
        <f>'[24]Sales Projections Category Wise'!L67</f>
        <v>129285.01</v>
      </c>
      <c r="V25" s="114">
        <f>'[24]Sales Projections Category Wise'!$L$41</f>
        <v>321</v>
      </c>
      <c r="W25" s="114">
        <f>'[24]Sales Projections Category Wise'!L17</f>
        <v>209.99218499999998</v>
      </c>
      <c r="X25" s="92">
        <f>S25*U25*12*0.9/10^7</f>
        <v>18.849754458</v>
      </c>
      <c r="Y25" s="92">
        <f t="shared" si="51"/>
        <v>164.84386522499997</v>
      </c>
      <c r="Z25" s="95">
        <f t="shared" si="81"/>
        <v>183.69361968299998</v>
      </c>
      <c r="AA25" s="106">
        <f>'[24]General Inputs'!C43</f>
        <v>0</v>
      </c>
      <c r="AB25" s="108">
        <f t="shared" si="52"/>
        <v>135</v>
      </c>
      <c r="AC25" s="108">
        <f t="shared" si="53"/>
        <v>7.85</v>
      </c>
      <c r="AD25" s="92">
        <f>'[24]Sales Projections Category Wise'!M67</f>
        <v>134608.44905711865</v>
      </c>
      <c r="AE25" s="114">
        <f>'[24]Sales Projections Category Wise'!$M$41</f>
        <v>324</v>
      </c>
      <c r="AF25" s="92">
        <f>'[24]Sales Projections Category Wise'!M17</f>
        <v>217.34191147499993</v>
      </c>
      <c r="AG25" s="92">
        <f>AB25*AD25*12*0.9/10^7</f>
        <v>19.625911872527901</v>
      </c>
      <c r="AH25" s="92">
        <f t="shared" si="55"/>
        <v>170.61340050787493</v>
      </c>
      <c r="AI25" s="95">
        <f t="shared" si="82"/>
        <v>190.23931238040282</v>
      </c>
      <c r="AJ25" s="109">
        <f t="shared" si="56"/>
        <v>0</v>
      </c>
      <c r="AK25" s="108">
        <f t="shared" si="36"/>
        <v>135</v>
      </c>
      <c r="AL25" s="108">
        <f t="shared" si="57"/>
        <v>7.85</v>
      </c>
      <c r="AM25" s="92">
        <f>'[24]Sales Projections Category Wise'!N67</f>
        <v>140151.08601966233</v>
      </c>
      <c r="AN25" s="114">
        <f>'[24]Sales Projections Category Wise'!$N$41</f>
        <v>327</v>
      </c>
      <c r="AO25" s="92">
        <f>'[24]Sales Projections Category Wise'!N17</f>
        <v>224.94887837662492</v>
      </c>
      <c r="AP25" s="92">
        <f>AK25*AM25*12*0.9/10^7</f>
        <v>20.434028341666767</v>
      </c>
      <c r="AQ25" s="92">
        <f t="shared" si="59"/>
        <v>176.58486952565056</v>
      </c>
      <c r="AR25" s="95">
        <f t="shared" si="83"/>
        <v>197.01889786731732</v>
      </c>
      <c r="AS25" s="109">
        <f t="shared" si="60"/>
        <v>0</v>
      </c>
      <c r="AT25" s="108">
        <f t="shared" si="61"/>
        <v>135</v>
      </c>
      <c r="AU25" s="108">
        <f t="shared" si="62"/>
        <v>7.85</v>
      </c>
      <c r="AV25" s="92">
        <f>'[24]Sales Projections Category Wise'!O67</f>
        <v>145921.9465797123</v>
      </c>
      <c r="AW25" s="114">
        <f>'[24]Sales Projections Category Wise'!$O$41</f>
        <v>330</v>
      </c>
      <c r="AX25" s="92">
        <f>'[24]Sales Projections Category Wise'!O17</f>
        <v>232.82208911980678</v>
      </c>
      <c r="AY25" s="92">
        <f>AT25*AV25*12*0.9/10^7</f>
        <v>21.275419811322053</v>
      </c>
      <c r="AZ25" s="92">
        <f t="shared" si="64"/>
        <v>182.7653399590483</v>
      </c>
      <c r="BA25" s="95">
        <f t="shared" si="84"/>
        <v>204.04075977037036</v>
      </c>
      <c r="BB25" s="109">
        <f t="shared" si="65"/>
        <v>0</v>
      </c>
      <c r="BC25" s="108">
        <f t="shared" si="66"/>
        <v>135</v>
      </c>
      <c r="BD25" s="108">
        <f t="shared" si="67"/>
        <v>7.85</v>
      </c>
      <c r="BE25" s="92">
        <f>'[24]Sales Projections Category Wise'!P67</f>
        <v>151930.42807121098</v>
      </c>
      <c r="BF25" s="114">
        <f>'[24]Sales Projections Category Wise'!$P$41</f>
        <v>333</v>
      </c>
      <c r="BG25" s="92">
        <f>'[24]Sales Projections Category Wise'!P17</f>
        <v>240.97086223900001</v>
      </c>
      <c r="BH25" s="92">
        <f>BC25*BE25*12*0.9/10^7</f>
        <v>22.151456412782558</v>
      </c>
      <c r="BI25" s="92">
        <f t="shared" si="69"/>
        <v>189.16212685761499</v>
      </c>
      <c r="BJ25" s="95">
        <f t="shared" si="85"/>
        <v>211.31358327039754</v>
      </c>
      <c r="BK25" s="109">
        <f t="shared" si="70"/>
        <v>0</v>
      </c>
      <c r="BL25" s="108">
        <f t="shared" si="71"/>
        <v>135</v>
      </c>
      <c r="BM25" s="108">
        <f t="shared" si="72"/>
        <v>7.85</v>
      </c>
      <c r="BN25" s="92">
        <f>'[24]Sales Projections Category Wise'!Q67</f>
        <v>158186.31477268579</v>
      </c>
      <c r="BO25" s="114">
        <f>'[24]Sales Projections Category Wise'!$Q$41</f>
        <v>336</v>
      </c>
      <c r="BP25" s="92">
        <f>'[24]Sales Projections Category Wise'!Q17</f>
        <v>249.40484241736499</v>
      </c>
      <c r="BQ25" s="92">
        <f>BL25*BN25*12*0.9/10^7</f>
        <v>23.063564693857586</v>
      </c>
      <c r="BR25" s="92">
        <f t="shared" si="74"/>
        <v>195.78280129763149</v>
      </c>
      <c r="BS25" s="95">
        <f t="shared" si="86"/>
        <v>218.84636599148908</v>
      </c>
      <c r="BW25" s="83">
        <v>0.95</v>
      </c>
    </row>
    <row r="26" spans="2:75" x14ac:dyDescent="0.25">
      <c r="B26" s="101"/>
      <c r="C26" s="117" t="s">
        <v>227</v>
      </c>
      <c r="D26" s="117"/>
      <c r="E26" s="118"/>
      <c r="F26" s="162">
        <f>'[24]Sales FY14-15'!D27</f>
        <v>135</v>
      </c>
      <c r="G26" s="147">
        <f>'[24]Sales FY14-15'!E27</f>
        <v>7.15</v>
      </c>
      <c r="H26" s="147">
        <f>'[24]Sales FY14-15'!F27</f>
        <v>260.27999999999997</v>
      </c>
      <c r="I26" s="147">
        <f>'[24]Sales FY14-15'!G27</f>
        <v>1</v>
      </c>
      <c r="J26" s="147">
        <f>'[24]Sales FY14-15'!H27</f>
        <v>0.66000000000000014</v>
      </c>
      <c r="K26" s="147">
        <f>'[24]Sales FY14-15'!I27</f>
        <v>7.4999999999999997E-2</v>
      </c>
      <c r="L26" s="147">
        <f>'[24]Sales FY14-15'!J27</f>
        <v>0.82400000000000018</v>
      </c>
      <c r="M26" s="147">
        <f>'[24]Sales FY14-15'!K27</f>
        <v>0.44700000000000006</v>
      </c>
      <c r="N26" s="147">
        <f>'[24]Sales FY14-15'!L27</f>
        <v>0</v>
      </c>
      <c r="O26" s="147">
        <f>'[24]Sales FY14-15'!M27</f>
        <v>4.0000000000000008E-2</v>
      </c>
      <c r="P26" s="147"/>
      <c r="Q26" s="147">
        <f>'[24]Sales FY14-15'!N27</f>
        <v>1.3860000000000001</v>
      </c>
      <c r="R26" s="163"/>
      <c r="S26" s="119">
        <v>135</v>
      </c>
      <c r="T26" s="92">
        <f>T25</f>
        <v>7.85</v>
      </c>
      <c r="U26" s="114"/>
      <c r="V26" s="114"/>
      <c r="W26" s="114"/>
      <c r="X26" s="92"/>
      <c r="Y26" s="92">
        <f t="shared" si="51"/>
        <v>0</v>
      </c>
      <c r="Z26" s="95">
        <f t="shared" si="81"/>
        <v>0</v>
      </c>
      <c r="AA26" s="106">
        <f>'[24]General Inputs'!C44</f>
        <v>0</v>
      </c>
      <c r="AB26" s="108">
        <f t="shared" si="52"/>
        <v>135</v>
      </c>
      <c r="AC26" s="108">
        <f t="shared" si="53"/>
        <v>7.85</v>
      </c>
      <c r="AD26" s="92"/>
      <c r="AE26" s="114"/>
      <c r="AF26" s="92"/>
      <c r="AG26" s="92"/>
      <c r="AH26" s="92">
        <f t="shared" si="55"/>
        <v>0</v>
      </c>
      <c r="AI26" s="95">
        <f t="shared" si="82"/>
        <v>0</v>
      </c>
      <c r="AJ26" s="109">
        <f t="shared" si="56"/>
        <v>0</v>
      </c>
      <c r="AK26" s="108">
        <f t="shared" si="36"/>
        <v>135</v>
      </c>
      <c r="AL26" s="108">
        <f t="shared" si="57"/>
        <v>7.85</v>
      </c>
      <c r="AM26" s="92"/>
      <c r="AN26" s="114"/>
      <c r="AO26" s="92"/>
      <c r="AP26" s="92"/>
      <c r="AQ26" s="92">
        <f t="shared" si="59"/>
        <v>0</v>
      </c>
      <c r="AR26" s="95">
        <f t="shared" si="83"/>
        <v>0</v>
      </c>
      <c r="AS26" s="109">
        <f t="shared" si="60"/>
        <v>0</v>
      </c>
      <c r="AT26" s="108">
        <f t="shared" si="61"/>
        <v>135</v>
      </c>
      <c r="AU26" s="108">
        <f t="shared" si="62"/>
        <v>7.85</v>
      </c>
      <c r="AV26" s="92"/>
      <c r="AW26" s="114"/>
      <c r="AX26" s="92"/>
      <c r="AY26" s="92"/>
      <c r="AZ26" s="92">
        <f t="shared" si="64"/>
        <v>0</v>
      </c>
      <c r="BA26" s="95">
        <f t="shared" si="84"/>
        <v>0</v>
      </c>
      <c r="BB26" s="109">
        <f t="shared" si="65"/>
        <v>0</v>
      </c>
      <c r="BC26" s="108">
        <f t="shared" si="66"/>
        <v>135</v>
      </c>
      <c r="BD26" s="108">
        <f t="shared" si="67"/>
        <v>7.85</v>
      </c>
      <c r="BE26" s="92"/>
      <c r="BF26" s="114"/>
      <c r="BG26" s="92"/>
      <c r="BH26" s="92"/>
      <c r="BI26" s="92">
        <f t="shared" si="69"/>
        <v>0</v>
      </c>
      <c r="BJ26" s="95">
        <f t="shared" si="85"/>
        <v>0</v>
      </c>
      <c r="BK26" s="109">
        <f t="shared" si="70"/>
        <v>0</v>
      </c>
      <c r="BL26" s="108">
        <f t="shared" si="71"/>
        <v>135</v>
      </c>
      <c r="BM26" s="108">
        <f t="shared" si="72"/>
        <v>7.85</v>
      </c>
      <c r="BN26" s="92"/>
      <c r="BO26" s="114"/>
      <c r="BP26" s="92"/>
      <c r="BQ26" s="92"/>
      <c r="BR26" s="92">
        <f t="shared" si="74"/>
        <v>0</v>
      </c>
      <c r="BS26" s="95">
        <f t="shared" si="86"/>
        <v>0</v>
      </c>
    </row>
    <row r="27" spans="2:75" x14ac:dyDescent="0.25">
      <c r="B27" s="101"/>
      <c r="C27" s="110"/>
      <c r="D27" s="110"/>
      <c r="E27" s="111"/>
      <c r="F27" s="156">
        <f>'[24]Sales FY14-15'!D28</f>
        <v>0</v>
      </c>
      <c r="G27" s="144">
        <f>'[24]Sales FY14-15'!E28</f>
        <v>0</v>
      </c>
      <c r="H27" s="144">
        <f>'[24]Sales FY14-15'!F28</f>
        <v>0</v>
      </c>
      <c r="I27" s="144">
        <f>'[24]Sales FY14-15'!G28</f>
        <v>0</v>
      </c>
      <c r="J27" s="144">
        <f>'[24]Sales FY14-15'!H28</f>
        <v>0</v>
      </c>
      <c r="K27" s="144">
        <f>'[24]Sales FY14-15'!I28</f>
        <v>0</v>
      </c>
      <c r="L27" s="144">
        <f>'[24]Sales FY14-15'!J28</f>
        <v>0</v>
      </c>
      <c r="M27" s="144">
        <f>'[24]Sales FY14-15'!K28</f>
        <v>0</v>
      </c>
      <c r="N27" s="144">
        <f>'[24]Sales FY14-15'!L28</f>
        <v>0</v>
      </c>
      <c r="O27" s="144">
        <f>'[24]Sales FY14-15'!M28</f>
        <v>0</v>
      </c>
      <c r="P27" s="144"/>
      <c r="Q27" s="144">
        <f>'[24]Sales FY14-15'!N28</f>
        <v>0</v>
      </c>
      <c r="R27" s="157"/>
      <c r="S27" s="94"/>
      <c r="T27" s="92"/>
      <c r="U27" s="114"/>
      <c r="V27" s="114"/>
      <c r="W27" s="114"/>
      <c r="X27" s="92"/>
      <c r="Y27" s="92"/>
      <c r="Z27" s="95"/>
      <c r="AA27" s="106">
        <f>'[24]General Inputs'!C45</f>
        <v>0</v>
      </c>
      <c r="AB27" s="108">
        <f t="shared" si="52"/>
        <v>0</v>
      </c>
      <c r="AC27" s="108">
        <f t="shared" si="53"/>
        <v>0</v>
      </c>
      <c r="AD27" s="92"/>
      <c r="AE27" s="114"/>
      <c r="AF27" s="92"/>
      <c r="AG27" s="92"/>
      <c r="AH27" s="92"/>
      <c r="AI27" s="95"/>
      <c r="AJ27" s="109">
        <f t="shared" si="56"/>
        <v>0</v>
      </c>
      <c r="AK27" s="108"/>
      <c r="AL27" s="108">
        <f t="shared" si="57"/>
        <v>0</v>
      </c>
      <c r="AM27" s="92"/>
      <c r="AN27" s="114"/>
      <c r="AO27" s="92"/>
      <c r="AP27" s="92"/>
      <c r="AQ27" s="92"/>
      <c r="AR27" s="95"/>
      <c r="AS27" s="109">
        <f t="shared" si="60"/>
        <v>0</v>
      </c>
      <c r="AT27" s="108">
        <f t="shared" si="61"/>
        <v>0</v>
      </c>
      <c r="AU27" s="108">
        <f t="shared" si="62"/>
        <v>0</v>
      </c>
      <c r="AV27" s="92"/>
      <c r="AW27" s="114"/>
      <c r="AX27" s="92"/>
      <c r="AY27" s="92"/>
      <c r="AZ27" s="92"/>
      <c r="BA27" s="95"/>
      <c r="BB27" s="109">
        <f t="shared" si="65"/>
        <v>0</v>
      </c>
      <c r="BC27" s="108">
        <f t="shared" si="66"/>
        <v>0</v>
      </c>
      <c r="BD27" s="108">
        <f t="shared" si="67"/>
        <v>0</v>
      </c>
      <c r="BE27" s="92"/>
      <c r="BF27" s="114"/>
      <c r="BG27" s="92"/>
      <c r="BH27" s="92"/>
      <c r="BI27" s="92"/>
      <c r="BJ27" s="95"/>
      <c r="BK27" s="109">
        <f t="shared" si="70"/>
        <v>0</v>
      </c>
      <c r="BL27" s="108">
        <f t="shared" si="71"/>
        <v>0</v>
      </c>
      <c r="BM27" s="108">
        <f t="shared" si="72"/>
        <v>0</v>
      </c>
      <c r="BN27" s="92"/>
      <c r="BO27" s="114"/>
      <c r="BP27" s="92"/>
      <c r="BQ27" s="92"/>
      <c r="BR27" s="92"/>
      <c r="BS27" s="95"/>
    </row>
    <row r="28" spans="2:75" x14ac:dyDescent="0.25">
      <c r="B28" s="101">
        <v>3</v>
      </c>
      <c r="C28" s="102" t="s">
        <v>239</v>
      </c>
      <c r="D28" s="102"/>
      <c r="E28" s="103"/>
      <c r="F28" s="158">
        <f>'[24]Sales FY14-15'!D29</f>
        <v>50</v>
      </c>
      <c r="G28" s="145">
        <f>'[24]Sales FY14-15'!E29</f>
        <v>6.95</v>
      </c>
      <c r="H28" s="145">
        <f>'[24]Sales FY14-15'!F29</f>
        <v>51.39</v>
      </c>
      <c r="I28" s="145">
        <f>'[24]Sales FY14-15'!G29</f>
        <v>3</v>
      </c>
      <c r="J28" s="145">
        <f>'[24]Sales FY14-15'!H29</f>
        <v>4.9000000000000009E-2</v>
      </c>
      <c r="K28" s="145">
        <f>'[24]Sales FY14-15'!I29</f>
        <v>0</v>
      </c>
      <c r="L28" s="145">
        <f>'[24]Sales FY14-15'!J29</f>
        <v>3.2999999999999995E-2</v>
      </c>
      <c r="M28" s="145">
        <f>'[24]Sales FY14-15'!K29</f>
        <v>0</v>
      </c>
      <c r="N28" s="145">
        <f>'[24]Sales FY14-15'!L29</f>
        <v>0</v>
      </c>
      <c r="O28" s="145">
        <f>'[24]Sales FY14-15'!M29</f>
        <v>0</v>
      </c>
      <c r="P28" s="145"/>
      <c r="Q28" s="145">
        <f>'[24]Sales FY14-15'!N29</f>
        <v>3.2999999999999995E-2</v>
      </c>
      <c r="R28" s="159"/>
      <c r="S28" s="94">
        <v>50</v>
      </c>
      <c r="T28" s="92">
        <v>6.95</v>
      </c>
      <c r="U28" s="114">
        <f>'[24]Sales Projections Category Wise'!L69</f>
        <v>51.39</v>
      </c>
      <c r="V28" s="114">
        <f>'[24]Sales Projections Category Wise'!$L$43</f>
        <v>3</v>
      </c>
      <c r="W28" s="114">
        <f>'[24]Sales Projections Category Wise'!L19</f>
        <v>4.9000000000000009E-2</v>
      </c>
      <c r="X28" s="92">
        <f t="shared" ref="X28:X29" si="87">S28*U28*12/10^7</f>
        <v>3.0834E-3</v>
      </c>
      <c r="Y28" s="92">
        <f t="shared" ref="Y28:Y31" si="88">W28*T28/10</f>
        <v>3.4055000000000009E-2</v>
      </c>
      <c r="Z28" s="95">
        <f t="shared" ref="Z28:Z35" si="89">Y28+X28</f>
        <v>3.7138400000000009E-2</v>
      </c>
      <c r="AA28" s="106">
        <f>'[24]General Inputs'!C46</f>
        <v>0</v>
      </c>
      <c r="AB28" s="108">
        <f t="shared" si="52"/>
        <v>50</v>
      </c>
      <c r="AC28" s="108">
        <f t="shared" si="53"/>
        <v>6.95</v>
      </c>
      <c r="AD28" s="92">
        <f>'[24]Sales Projections Category Wise'!M69</f>
        <v>51.39</v>
      </c>
      <c r="AE28" s="114">
        <f>'[24]Sales Projections Category Wise'!$M$43</f>
        <v>3</v>
      </c>
      <c r="AF28" s="92">
        <f>'[24]Sales Projections Category Wise'!M19</f>
        <v>4.9000000000000009E-2</v>
      </c>
      <c r="AG28" s="92">
        <f t="shared" ref="AG28:AG31" si="90">AB28*AD28*12/10^7</f>
        <v>3.0834E-3</v>
      </c>
      <c r="AH28" s="92">
        <f t="shared" si="55"/>
        <v>3.4055000000000009E-2</v>
      </c>
      <c r="AI28" s="95">
        <f t="shared" ref="AI28:AI35" si="91">AH28+AG28</f>
        <v>3.7138400000000009E-2</v>
      </c>
      <c r="AJ28" s="109">
        <f t="shared" si="56"/>
        <v>0</v>
      </c>
      <c r="AK28" s="108">
        <f t="shared" si="36"/>
        <v>50</v>
      </c>
      <c r="AL28" s="108">
        <f t="shared" si="57"/>
        <v>6.95</v>
      </c>
      <c r="AM28" s="92">
        <f>'[24]Sales Projections Category Wise'!N69</f>
        <v>51.39</v>
      </c>
      <c r="AN28" s="114">
        <f>'[24]Sales Projections Category Wise'!$N$43</f>
        <v>3</v>
      </c>
      <c r="AO28" s="92">
        <f>'[24]Sales Projections Category Wise'!N19</f>
        <v>4.9000000000000009E-2</v>
      </c>
      <c r="AP28" s="92">
        <f t="shared" ref="AP28:AP29" si="92">AK28*AM28*12/10^7</f>
        <v>3.0834E-3</v>
      </c>
      <c r="AQ28" s="92">
        <f t="shared" ref="AQ28:AQ31" si="93">AO28*AL28/10</f>
        <v>3.4055000000000009E-2</v>
      </c>
      <c r="AR28" s="95">
        <f t="shared" ref="AR28:AR35" si="94">AQ28+AP28</f>
        <v>3.7138400000000009E-2</v>
      </c>
      <c r="AS28" s="109">
        <f t="shared" si="60"/>
        <v>0</v>
      </c>
      <c r="AT28" s="108">
        <f t="shared" si="61"/>
        <v>50</v>
      </c>
      <c r="AU28" s="108">
        <f t="shared" si="62"/>
        <v>6.95</v>
      </c>
      <c r="AV28" s="92">
        <f>'[24]Sales Projections Category Wise'!O69</f>
        <v>51.39</v>
      </c>
      <c r="AW28" s="114">
        <f>'[24]Sales Projections Category Wise'!$O$43</f>
        <v>3</v>
      </c>
      <c r="AX28" s="92">
        <f>'[24]Sales Projections Category Wise'!O19</f>
        <v>4.9000000000000009E-2</v>
      </c>
      <c r="AY28" s="92">
        <f t="shared" ref="AY28:AY29" si="95">AT28*AV28*12/10^7</f>
        <v>3.0834E-3</v>
      </c>
      <c r="AZ28" s="92">
        <f t="shared" ref="AZ28:AZ31" si="96">AX28*AU28/10</f>
        <v>3.4055000000000009E-2</v>
      </c>
      <c r="BA28" s="95">
        <f t="shared" ref="BA28:BA35" si="97">AZ28+AY28</f>
        <v>3.7138400000000009E-2</v>
      </c>
      <c r="BB28" s="109">
        <f t="shared" si="65"/>
        <v>0</v>
      </c>
      <c r="BC28" s="108">
        <f t="shared" si="66"/>
        <v>50</v>
      </c>
      <c r="BD28" s="108">
        <f t="shared" si="67"/>
        <v>6.95</v>
      </c>
      <c r="BE28" s="92">
        <f>'[24]Sales Projections Category Wise'!P69</f>
        <v>51.39</v>
      </c>
      <c r="BF28" s="114">
        <f>'[24]Sales Projections Category Wise'!$P$43</f>
        <v>3</v>
      </c>
      <c r="BG28" s="92">
        <f>'[24]Sales Projections Category Wise'!P19</f>
        <v>4.9000000000000009E-2</v>
      </c>
      <c r="BH28" s="92">
        <f t="shared" ref="BH28:BH29" si="98">BC28*BE28*12/10^7</f>
        <v>3.0834E-3</v>
      </c>
      <c r="BI28" s="92">
        <f t="shared" ref="BI28:BI31" si="99">BG28*BD28/10</f>
        <v>3.4055000000000009E-2</v>
      </c>
      <c r="BJ28" s="95">
        <f t="shared" ref="BJ28:BJ35" si="100">BI28+BH28</f>
        <v>3.7138400000000009E-2</v>
      </c>
      <c r="BK28" s="109">
        <f t="shared" si="70"/>
        <v>0</v>
      </c>
      <c r="BL28" s="108">
        <f t="shared" si="71"/>
        <v>50</v>
      </c>
      <c r="BM28" s="108">
        <f t="shared" si="72"/>
        <v>6.95</v>
      </c>
      <c r="BN28" s="92">
        <f>'[24]Sales Projections Category Wise'!Q69</f>
        <v>51.39</v>
      </c>
      <c r="BO28" s="114">
        <f>'[24]Sales Projections Category Wise'!$Q$43</f>
        <v>3</v>
      </c>
      <c r="BP28" s="92">
        <f>'[24]Sales Projections Category Wise'!Q19</f>
        <v>4.9000000000000009E-2</v>
      </c>
      <c r="BQ28" s="92">
        <f t="shared" ref="BQ28:BQ29" si="101">BL28*BN28*12/10^7</f>
        <v>3.0834E-3</v>
      </c>
      <c r="BR28" s="92">
        <f t="shared" ref="BR28:BR31" si="102">BP28*BM28/10</f>
        <v>3.4055000000000009E-2</v>
      </c>
      <c r="BS28" s="95">
        <f t="shared" ref="BS28:BS35" si="103">BR28+BQ28</f>
        <v>3.7138400000000009E-2</v>
      </c>
      <c r="BW28" s="83">
        <v>0.93</v>
      </c>
    </row>
    <row r="29" spans="2:75" x14ac:dyDescent="0.25">
      <c r="B29" s="101">
        <v>4</v>
      </c>
      <c r="C29" s="102" t="s">
        <v>240</v>
      </c>
      <c r="D29" s="102"/>
      <c r="E29" s="103"/>
      <c r="F29" s="158">
        <f>'[24]Sales FY14-15'!D30</f>
        <v>0</v>
      </c>
      <c r="G29" s="145">
        <f>'[24]Sales FY14-15'!E30</f>
        <v>7.8</v>
      </c>
      <c r="H29" s="145">
        <f>'[24]Sales FY14-15'!F30</f>
        <v>1631.8</v>
      </c>
      <c r="I29" s="145">
        <f>'[24]Sales FY14-15'!G30</f>
        <v>71</v>
      </c>
      <c r="J29" s="145">
        <f>'[24]Sales FY14-15'!H30</f>
        <v>8.0790000000000006</v>
      </c>
      <c r="K29" s="145">
        <f>'[24]Sales FY14-15'!I30</f>
        <v>0</v>
      </c>
      <c r="L29" s="145">
        <f>'[24]Sales FY14-15'!J30</f>
        <v>6.19</v>
      </c>
      <c r="M29" s="145">
        <f>'[24]Sales FY14-15'!K30</f>
        <v>0</v>
      </c>
      <c r="N29" s="145">
        <f>'[24]Sales FY14-15'!L30</f>
        <v>0</v>
      </c>
      <c r="O29" s="145">
        <f>'[24]Sales FY14-15'!M30</f>
        <v>0.30900000000000005</v>
      </c>
      <c r="P29" s="145"/>
      <c r="Q29" s="145">
        <f>'[24]Sales FY14-15'!N30</f>
        <v>6.4990000000000006</v>
      </c>
      <c r="R29" s="159"/>
      <c r="S29" s="94"/>
      <c r="T29" s="92">
        <v>7.8</v>
      </c>
      <c r="U29" s="114">
        <f>'[24]Sales Projections Category Wise'!L70</f>
        <v>1636.74</v>
      </c>
      <c r="V29" s="114">
        <f>'[24]Sales Projections Category Wise'!$L$44</f>
        <v>72</v>
      </c>
      <c r="W29" s="114">
        <f>'[24]Sales Projections Category Wise'!L20</f>
        <v>8.0790000000000006</v>
      </c>
      <c r="X29" s="92">
        <f t="shared" si="87"/>
        <v>0</v>
      </c>
      <c r="Y29" s="92">
        <f t="shared" si="88"/>
        <v>6.3016200000000007</v>
      </c>
      <c r="Z29" s="95">
        <f t="shared" si="89"/>
        <v>6.3016200000000007</v>
      </c>
      <c r="AA29" s="106">
        <f>'[24]General Inputs'!C47</f>
        <v>0</v>
      </c>
      <c r="AB29" s="108">
        <f t="shared" si="52"/>
        <v>0</v>
      </c>
      <c r="AC29" s="108">
        <f t="shared" si="53"/>
        <v>7.8</v>
      </c>
      <c r="AD29" s="92">
        <f>'[24]Sales Projections Category Wise'!M70</f>
        <v>1636.74</v>
      </c>
      <c r="AE29" s="114">
        <f>'[24]Sales Projections Category Wise'!$M$44</f>
        <v>72</v>
      </c>
      <c r="AF29" s="92">
        <f>'[24]Sales Projections Category Wise'!M20</f>
        <v>8.0790000000000006</v>
      </c>
      <c r="AG29" s="92">
        <f t="shared" si="90"/>
        <v>0</v>
      </c>
      <c r="AH29" s="92">
        <f t="shared" si="55"/>
        <v>6.3016200000000007</v>
      </c>
      <c r="AI29" s="95">
        <f t="shared" si="91"/>
        <v>6.3016200000000007</v>
      </c>
      <c r="AJ29" s="109">
        <f t="shared" si="56"/>
        <v>0</v>
      </c>
      <c r="AK29" s="108">
        <f t="shared" si="36"/>
        <v>0</v>
      </c>
      <c r="AL29" s="108">
        <f t="shared" si="57"/>
        <v>7.8</v>
      </c>
      <c r="AM29" s="92">
        <f>'[24]Sales Projections Category Wise'!N70</f>
        <v>1636.74</v>
      </c>
      <c r="AN29" s="114">
        <f>'[24]Sales Projections Category Wise'!$N$44</f>
        <v>72</v>
      </c>
      <c r="AO29" s="92">
        <f>'[24]Sales Projections Category Wise'!N20</f>
        <v>8.0790000000000006</v>
      </c>
      <c r="AP29" s="92">
        <f t="shared" si="92"/>
        <v>0</v>
      </c>
      <c r="AQ29" s="92">
        <f t="shared" si="93"/>
        <v>6.3016200000000007</v>
      </c>
      <c r="AR29" s="95">
        <f t="shared" si="94"/>
        <v>6.3016200000000007</v>
      </c>
      <c r="AS29" s="109">
        <f t="shared" si="60"/>
        <v>0</v>
      </c>
      <c r="AT29" s="108">
        <f t="shared" si="61"/>
        <v>0</v>
      </c>
      <c r="AU29" s="108">
        <f t="shared" si="62"/>
        <v>7.8</v>
      </c>
      <c r="AV29" s="92">
        <f>'[24]Sales Projections Category Wise'!O70</f>
        <v>1636.74</v>
      </c>
      <c r="AW29" s="114">
        <f>'[24]Sales Projections Category Wise'!$O$44</f>
        <v>72</v>
      </c>
      <c r="AX29" s="92">
        <f>'[24]Sales Projections Category Wise'!O20</f>
        <v>8.0790000000000006</v>
      </c>
      <c r="AY29" s="92">
        <f t="shared" si="95"/>
        <v>0</v>
      </c>
      <c r="AZ29" s="92">
        <f t="shared" si="96"/>
        <v>6.3016200000000007</v>
      </c>
      <c r="BA29" s="95">
        <f t="shared" si="97"/>
        <v>6.3016200000000007</v>
      </c>
      <c r="BB29" s="109">
        <f t="shared" si="65"/>
        <v>0</v>
      </c>
      <c r="BC29" s="108">
        <f t="shared" si="66"/>
        <v>0</v>
      </c>
      <c r="BD29" s="108">
        <f t="shared" si="67"/>
        <v>7.8</v>
      </c>
      <c r="BE29" s="92">
        <f>'[24]Sales Projections Category Wise'!P70</f>
        <v>1636.74</v>
      </c>
      <c r="BF29" s="114">
        <f>'[24]Sales Projections Category Wise'!$P$44</f>
        <v>72</v>
      </c>
      <c r="BG29" s="92">
        <f>'[24]Sales Projections Category Wise'!P20</f>
        <v>8.0790000000000006</v>
      </c>
      <c r="BH29" s="92">
        <f t="shared" si="98"/>
        <v>0</v>
      </c>
      <c r="BI29" s="92">
        <f t="shared" si="99"/>
        <v>6.3016200000000007</v>
      </c>
      <c r="BJ29" s="95">
        <f t="shared" si="100"/>
        <v>6.3016200000000007</v>
      </c>
      <c r="BK29" s="109">
        <f t="shared" si="70"/>
        <v>0</v>
      </c>
      <c r="BL29" s="108">
        <f t="shared" si="71"/>
        <v>0</v>
      </c>
      <c r="BM29" s="108">
        <f t="shared" si="72"/>
        <v>7.8</v>
      </c>
      <c r="BN29" s="92">
        <f>'[24]Sales Projections Category Wise'!Q70</f>
        <v>1636.74</v>
      </c>
      <c r="BO29" s="114">
        <f>'[24]Sales Projections Category Wise'!$Q$44</f>
        <v>72</v>
      </c>
      <c r="BP29" s="92">
        <f>'[24]Sales Projections Category Wise'!Q20</f>
        <v>8.0790000000000006</v>
      </c>
      <c r="BQ29" s="92">
        <f t="shared" si="101"/>
        <v>0</v>
      </c>
      <c r="BR29" s="92">
        <f t="shared" si="102"/>
        <v>6.3016200000000007</v>
      </c>
      <c r="BS29" s="95">
        <f t="shared" si="103"/>
        <v>6.3016200000000007</v>
      </c>
    </row>
    <row r="30" spans="2:75" x14ac:dyDescent="0.25">
      <c r="B30" s="101">
        <v>5</v>
      </c>
      <c r="C30" s="102" t="s">
        <v>241</v>
      </c>
      <c r="D30" s="102"/>
      <c r="E30" s="103"/>
      <c r="F30" s="158">
        <f>'[24]Sales FY14-15'!D31</f>
        <v>125</v>
      </c>
      <c r="G30" s="145">
        <f>'[24]Sales FY14-15'!E31</f>
        <v>5.5</v>
      </c>
      <c r="H30" s="145">
        <f>'[24]Sales FY14-15'!F31</f>
        <v>8000</v>
      </c>
      <c r="I30" s="145">
        <f>'[24]Sales FY14-15'!G31</f>
        <v>1</v>
      </c>
      <c r="J30" s="145">
        <f>'[24]Sales FY14-15'!H31</f>
        <v>29.837999999999994</v>
      </c>
      <c r="K30" s="145">
        <f>'[24]Sales FY14-15'!I31</f>
        <v>1.1959999999999997</v>
      </c>
      <c r="L30" s="145">
        <f>'[24]Sales FY14-15'!J31</f>
        <v>17.585000000000001</v>
      </c>
      <c r="M30" s="145">
        <f>'[24]Sales FY14-15'!K31</f>
        <v>-7.0000000000000007E-2</v>
      </c>
      <c r="N30" s="145">
        <f>'[24]Sales FY14-15'!L31</f>
        <v>0</v>
      </c>
      <c r="O30" s="145">
        <f>'[24]Sales FY14-15'!M31</f>
        <v>0.88</v>
      </c>
      <c r="P30" s="145"/>
      <c r="Q30" s="145">
        <f>'[24]Sales FY14-15'!N31</f>
        <v>19.590999999999998</v>
      </c>
      <c r="R30" s="159"/>
      <c r="S30" s="119">
        <v>125</v>
      </c>
      <c r="T30" s="92">
        <v>6.1</v>
      </c>
      <c r="U30" s="114">
        <f>'[24]Sales Projections Category Wise'!L72</f>
        <v>8000</v>
      </c>
      <c r="V30" s="114">
        <f>'[24]Sales Projections Category Wise'!$L$46</f>
        <v>1</v>
      </c>
      <c r="W30" s="114">
        <f>'[24]Sales Projections Category Wise'!L22</f>
        <v>29.837999999999994</v>
      </c>
      <c r="X30" s="92">
        <f>S30*U30*12*0.9/10^7</f>
        <v>1.08</v>
      </c>
      <c r="Y30" s="92">
        <f t="shared" si="88"/>
        <v>18.201179999999997</v>
      </c>
      <c r="Z30" s="95">
        <f t="shared" si="89"/>
        <v>19.281179999999999</v>
      </c>
      <c r="AA30" s="106">
        <f>'[24]General Inputs'!C48</f>
        <v>0</v>
      </c>
      <c r="AB30" s="108">
        <f t="shared" si="52"/>
        <v>125</v>
      </c>
      <c r="AC30" s="108">
        <f t="shared" si="53"/>
        <v>6.1</v>
      </c>
      <c r="AD30" s="92">
        <f>'[24]Sales Projections Category Wise'!M72</f>
        <v>8000</v>
      </c>
      <c r="AE30" s="114">
        <f>'[24]Sales Projections Category Wise'!$M$46</f>
        <v>1</v>
      </c>
      <c r="AF30" s="92">
        <f>'[24]Sales Projections Category Wise'!M22</f>
        <v>29.837999999999994</v>
      </c>
      <c r="AG30" s="92">
        <f>AB30*AD30*12*0.9/10^7</f>
        <v>1.08</v>
      </c>
      <c r="AH30" s="92">
        <f t="shared" si="55"/>
        <v>18.201179999999997</v>
      </c>
      <c r="AI30" s="95">
        <f t="shared" si="91"/>
        <v>19.281179999999999</v>
      </c>
      <c r="AJ30" s="109">
        <f t="shared" si="56"/>
        <v>0</v>
      </c>
      <c r="AK30" s="108">
        <f t="shared" si="36"/>
        <v>125</v>
      </c>
      <c r="AL30" s="108">
        <f t="shared" si="57"/>
        <v>6.1</v>
      </c>
      <c r="AM30" s="92">
        <f>'[24]Sales Projections Category Wise'!N72</f>
        <v>8000</v>
      </c>
      <c r="AN30" s="114">
        <f>'[24]Sales Projections Category Wise'!$N$46</f>
        <v>1</v>
      </c>
      <c r="AO30" s="92">
        <f>'[24]Sales Projections Category Wise'!N22</f>
        <v>29.837999999999994</v>
      </c>
      <c r="AP30" s="92">
        <f>AK30*AM30*12*0.9/10^7</f>
        <v>1.08</v>
      </c>
      <c r="AQ30" s="92">
        <f t="shared" si="93"/>
        <v>18.201179999999997</v>
      </c>
      <c r="AR30" s="95">
        <f t="shared" si="94"/>
        <v>19.281179999999999</v>
      </c>
      <c r="AS30" s="109">
        <f t="shared" si="60"/>
        <v>0</v>
      </c>
      <c r="AT30" s="108">
        <f t="shared" si="61"/>
        <v>125</v>
      </c>
      <c r="AU30" s="108">
        <f t="shared" si="62"/>
        <v>6.1</v>
      </c>
      <c r="AV30" s="92">
        <f>'[24]Sales Projections Category Wise'!O72</f>
        <v>8000</v>
      </c>
      <c r="AW30" s="114">
        <f>'[24]Sales Projections Category Wise'!$O$46</f>
        <v>1</v>
      </c>
      <c r="AX30" s="92">
        <f>'[24]Sales Projections Category Wise'!O22</f>
        <v>29.837999999999994</v>
      </c>
      <c r="AY30" s="92">
        <f>AT30*AV30*12*0.9/10^7</f>
        <v>1.08</v>
      </c>
      <c r="AZ30" s="92">
        <f t="shared" si="96"/>
        <v>18.201179999999997</v>
      </c>
      <c r="BA30" s="95">
        <f t="shared" si="97"/>
        <v>19.281179999999999</v>
      </c>
      <c r="BB30" s="109">
        <f t="shared" si="65"/>
        <v>0</v>
      </c>
      <c r="BC30" s="108">
        <f t="shared" si="66"/>
        <v>125</v>
      </c>
      <c r="BD30" s="108">
        <f t="shared" si="67"/>
        <v>6.1</v>
      </c>
      <c r="BE30" s="92">
        <f>'[24]Sales Projections Category Wise'!P72</f>
        <v>8000</v>
      </c>
      <c r="BF30" s="114">
        <f>'[24]Sales Projections Category Wise'!$P$46</f>
        <v>1</v>
      </c>
      <c r="BG30" s="92">
        <f>'[24]Sales Projections Category Wise'!P22</f>
        <v>29.837999999999994</v>
      </c>
      <c r="BH30" s="92">
        <f>BC30*BE30*12*0.9/10^7</f>
        <v>1.08</v>
      </c>
      <c r="BI30" s="92">
        <f t="shared" si="99"/>
        <v>18.201179999999997</v>
      </c>
      <c r="BJ30" s="95">
        <f t="shared" si="100"/>
        <v>19.281179999999999</v>
      </c>
      <c r="BK30" s="109">
        <f t="shared" si="70"/>
        <v>0</v>
      </c>
      <c r="BL30" s="108">
        <f t="shared" si="71"/>
        <v>125</v>
      </c>
      <c r="BM30" s="108">
        <f t="shared" si="72"/>
        <v>6.1</v>
      </c>
      <c r="BN30" s="92">
        <f>'[24]Sales Projections Category Wise'!Q72</f>
        <v>8000</v>
      </c>
      <c r="BO30" s="114">
        <f>'[24]Sales Projections Category Wise'!$Q$46</f>
        <v>1</v>
      </c>
      <c r="BP30" s="92">
        <f>'[24]Sales Projections Category Wise'!Q22</f>
        <v>29.837999999999994</v>
      </c>
      <c r="BQ30" s="92">
        <f>BL30*BN30*12*0.9/10^7</f>
        <v>1.08</v>
      </c>
      <c r="BR30" s="92">
        <f t="shared" si="102"/>
        <v>18.201179999999997</v>
      </c>
      <c r="BS30" s="95">
        <f t="shared" si="103"/>
        <v>19.281179999999999</v>
      </c>
      <c r="BW30" s="83">
        <v>1</v>
      </c>
    </row>
    <row r="31" spans="2:75" ht="30" x14ac:dyDescent="0.25">
      <c r="B31" s="101">
        <v>6</v>
      </c>
      <c r="C31" s="102" t="s">
        <v>242</v>
      </c>
      <c r="D31" s="102"/>
      <c r="E31" s="103"/>
      <c r="F31" s="158">
        <f>'[24]Sales FY14-15'!D32</f>
        <v>67.5</v>
      </c>
      <c r="G31" s="145">
        <f>'[24]Sales FY14-15'!E32</f>
        <v>8.0500000000000007</v>
      </c>
      <c r="H31" s="145">
        <f>'[24]Sales FY14-15'!F32</f>
        <v>3395.81</v>
      </c>
      <c r="I31" s="145">
        <f>'[24]Sales FY14-15'!G32</f>
        <v>711</v>
      </c>
      <c r="J31" s="145">
        <f>'[24]Sales FY14-15'!H32</f>
        <v>8.6859999999999999</v>
      </c>
      <c r="K31" s="145">
        <f>'[24]Sales FY14-15'!I32</f>
        <v>0.29100000000000004</v>
      </c>
      <c r="L31" s="145">
        <f>'[24]Sales FY14-15'!J32</f>
        <v>6.2309999999999999</v>
      </c>
      <c r="M31" s="145">
        <f>'[24]Sales FY14-15'!K32</f>
        <v>1E-3</v>
      </c>
      <c r="N31" s="145">
        <f>'[24]Sales FY14-15'!L32</f>
        <v>0</v>
      </c>
      <c r="O31" s="145">
        <f>'[24]Sales FY14-15'!M32</f>
        <v>0.40800000000000003</v>
      </c>
      <c r="P31" s="145"/>
      <c r="Q31" s="145">
        <f>'[24]Sales FY14-15'!N32</f>
        <v>6.9310000000000009</v>
      </c>
      <c r="R31" s="159"/>
      <c r="S31" s="94">
        <v>67.5</v>
      </c>
      <c r="T31" s="92">
        <v>8.0500000000000007</v>
      </c>
      <c r="U31" s="114">
        <f>'[24]Sales Projections Category Wise'!L73</f>
        <v>3667.76</v>
      </c>
      <c r="V31" s="114">
        <f>'[24]Sales Projections Category Wise'!$M$47</f>
        <v>0</v>
      </c>
      <c r="W31" s="114">
        <f>'[24]Sales Projections Category Wise'!L23</f>
        <v>0</v>
      </c>
      <c r="X31" s="92">
        <f t="shared" ref="X31" si="104">S31*U31*12/10^7</f>
        <v>0.29708856</v>
      </c>
      <c r="Y31" s="92">
        <f t="shared" si="88"/>
        <v>0</v>
      </c>
      <c r="Z31" s="95">
        <f t="shared" si="89"/>
        <v>0.29708856</v>
      </c>
      <c r="AA31" s="106">
        <f>'[24]General Inputs'!C49</f>
        <v>0</v>
      </c>
      <c r="AB31" s="108">
        <f t="shared" si="52"/>
        <v>67.5</v>
      </c>
      <c r="AC31" s="108">
        <f t="shared" si="53"/>
        <v>8.0500000000000007</v>
      </c>
      <c r="AD31" s="92"/>
      <c r="AE31" s="114">
        <f>'[24]Sales Projections Category Wise'!$M$47</f>
        <v>0</v>
      </c>
      <c r="AF31" s="92"/>
      <c r="AG31" s="92">
        <f t="shared" si="90"/>
        <v>0</v>
      </c>
      <c r="AH31" s="92">
        <f t="shared" si="55"/>
        <v>0</v>
      </c>
      <c r="AI31" s="95">
        <f t="shared" si="91"/>
        <v>0</v>
      </c>
      <c r="AJ31" s="109">
        <f t="shared" si="56"/>
        <v>0</v>
      </c>
      <c r="AK31" s="108">
        <f t="shared" si="36"/>
        <v>67.5</v>
      </c>
      <c r="AL31" s="108">
        <f t="shared" si="57"/>
        <v>8.0500000000000007</v>
      </c>
      <c r="AM31" s="92"/>
      <c r="AN31" s="114">
        <f>'[24]Sales Projections Category Wise'!$M$47</f>
        <v>0</v>
      </c>
      <c r="AO31" s="92"/>
      <c r="AP31" s="92">
        <f t="shared" ref="AP31" si="105">AK31*AM31*12/10^7</f>
        <v>0</v>
      </c>
      <c r="AQ31" s="92">
        <f t="shared" si="93"/>
        <v>0</v>
      </c>
      <c r="AR31" s="95">
        <f t="shared" si="94"/>
        <v>0</v>
      </c>
      <c r="AS31" s="109">
        <f t="shared" si="60"/>
        <v>0</v>
      </c>
      <c r="AT31" s="108">
        <f t="shared" si="61"/>
        <v>67.5</v>
      </c>
      <c r="AU31" s="108">
        <f t="shared" si="62"/>
        <v>8.0500000000000007</v>
      </c>
      <c r="AV31" s="92"/>
      <c r="AW31" s="114">
        <f>'[24]Sales Projections Category Wise'!$M$47</f>
        <v>0</v>
      </c>
      <c r="AX31" s="92"/>
      <c r="AY31" s="92">
        <f t="shared" ref="AY31" si="106">AT31*AV31*12/10^7</f>
        <v>0</v>
      </c>
      <c r="AZ31" s="92">
        <f t="shared" si="96"/>
        <v>0</v>
      </c>
      <c r="BA31" s="95">
        <f t="shared" si="97"/>
        <v>0</v>
      </c>
      <c r="BB31" s="109">
        <f t="shared" si="65"/>
        <v>0</v>
      </c>
      <c r="BC31" s="108">
        <f t="shared" si="66"/>
        <v>67.5</v>
      </c>
      <c r="BD31" s="108">
        <f t="shared" si="67"/>
        <v>8.0500000000000007</v>
      </c>
      <c r="BE31" s="92"/>
      <c r="BF31" s="114">
        <f>'[24]Sales Projections Category Wise'!$M$47</f>
        <v>0</v>
      </c>
      <c r="BG31" s="92"/>
      <c r="BH31" s="92">
        <f t="shared" ref="BH31" si="107">BC31*BE31*12/10^7</f>
        <v>0</v>
      </c>
      <c r="BI31" s="92">
        <f t="shared" si="99"/>
        <v>0</v>
      </c>
      <c r="BJ31" s="95">
        <f t="shared" si="100"/>
        <v>0</v>
      </c>
      <c r="BK31" s="109">
        <f t="shared" si="70"/>
        <v>0</v>
      </c>
      <c r="BL31" s="108">
        <f t="shared" si="71"/>
        <v>67.5</v>
      </c>
      <c r="BM31" s="108">
        <f t="shared" si="72"/>
        <v>8.0500000000000007</v>
      </c>
      <c r="BN31" s="92"/>
      <c r="BO31" s="114">
        <f>'[24]Sales Projections Category Wise'!$M$47</f>
        <v>0</v>
      </c>
      <c r="BP31" s="92"/>
      <c r="BQ31" s="92">
        <f t="shared" ref="BQ31" si="108">BL31*BN31*12/10^7</f>
        <v>0</v>
      </c>
      <c r="BR31" s="92">
        <f t="shared" si="102"/>
        <v>0</v>
      </c>
      <c r="BS31" s="95">
        <f t="shared" si="103"/>
        <v>0</v>
      </c>
    </row>
    <row r="32" spans="2:75" x14ac:dyDescent="0.25">
      <c r="B32" s="101"/>
      <c r="C32" s="117" t="s">
        <v>227</v>
      </c>
      <c r="D32" s="117"/>
      <c r="E32" s="118"/>
      <c r="F32" s="162">
        <f>'[24]Sales FY14-15'!D33</f>
        <v>45</v>
      </c>
      <c r="G32" s="147">
        <f>'[24]Sales FY14-15'!E33</f>
        <v>8.0500000000000007</v>
      </c>
      <c r="H32" s="147">
        <f>'[24]Sales FY14-15'!F33</f>
        <v>174.54</v>
      </c>
      <c r="I32" s="147">
        <f>'[24]Sales FY14-15'!G33</f>
        <v>16</v>
      </c>
      <c r="J32" s="147">
        <f>'[24]Sales FY14-15'!H33</f>
        <v>0.50600000000000001</v>
      </c>
      <c r="K32" s="147">
        <f>'[24]Sales FY14-15'!I33</f>
        <v>1.8000000000000002E-2</v>
      </c>
      <c r="L32" s="147">
        <f>'[24]Sales FY14-15'!J33</f>
        <v>0.40509999999999996</v>
      </c>
      <c r="M32" s="147">
        <f>'[24]Sales FY14-15'!K33</f>
        <v>0.21899999999999997</v>
      </c>
      <c r="N32" s="147">
        <f>'[24]Sales FY14-15'!L33</f>
        <v>0</v>
      </c>
      <c r="O32" s="147">
        <f>'[24]Sales FY14-15'!M33</f>
        <v>2.7E-2</v>
      </c>
      <c r="P32" s="147"/>
      <c r="Q32" s="147">
        <f>'[24]Sales FY14-15'!N33</f>
        <v>0.66909999999999992</v>
      </c>
      <c r="R32" s="163"/>
      <c r="S32" s="94">
        <v>45</v>
      </c>
      <c r="T32" s="92">
        <v>8.0500000000000007</v>
      </c>
      <c r="U32" s="114"/>
      <c r="V32" s="114"/>
      <c r="W32" s="114"/>
      <c r="X32" s="92"/>
      <c r="Y32" s="92"/>
      <c r="Z32" s="95">
        <f t="shared" si="89"/>
        <v>0</v>
      </c>
      <c r="AA32" s="106">
        <f>'[24]General Inputs'!C50</f>
        <v>0</v>
      </c>
      <c r="AB32" s="108">
        <f t="shared" si="52"/>
        <v>45</v>
      </c>
      <c r="AC32" s="108">
        <f t="shared" si="53"/>
        <v>8.0500000000000007</v>
      </c>
      <c r="AD32" s="92"/>
      <c r="AE32" s="114"/>
      <c r="AF32" s="92"/>
      <c r="AG32" s="92"/>
      <c r="AH32" s="92"/>
      <c r="AI32" s="95">
        <f t="shared" si="91"/>
        <v>0</v>
      </c>
      <c r="AJ32" s="109">
        <f t="shared" si="56"/>
        <v>0</v>
      </c>
      <c r="AK32" s="108">
        <f t="shared" si="36"/>
        <v>45</v>
      </c>
      <c r="AL32" s="108">
        <f t="shared" si="57"/>
        <v>8.0500000000000007</v>
      </c>
      <c r="AM32" s="92"/>
      <c r="AN32" s="114"/>
      <c r="AO32" s="92"/>
      <c r="AP32" s="92"/>
      <c r="AQ32" s="92"/>
      <c r="AR32" s="95">
        <f t="shared" si="94"/>
        <v>0</v>
      </c>
      <c r="AS32" s="109">
        <f t="shared" si="60"/>
        <v>0</v>
      </c>
      <c r="AT32" s="108">
        <f t="shared" si="61"/>
        <v>45</v>
      </c>
      <c r="AU32" s="108">
        <f t="shared" si="62"/>
        <v>8.0500000000000007</v>
      </c>
      <c r="AV32" s="92"/>
      <c r="AW32" s="114"/>
      <c r="AX32" s="92"/>
      <c r="AY32" s="92"/>
      <c r="AZ32" s="92"/>
      <c r="BA32" s="95">
        <f t="shared" si="97"/>
        <v>0</v>
      </c>
      <c r="BB32" s="109">
        <f t="shared" si="65"/>
        <v>0</v>
      </c>
      <c r="BC32" s="108">
        <f t="shared" si="66"/>
        <v>45</v>
      </c>
      <c r="BD32" s="108">
        <f t="shared" si="67"/>
        <v>8.0500000000000007</v>
      </c>
      <c r="BE32" s="92"/>
      <c r="BF32" s="114"/>
      <c r="BG32" s="92"/>
      <c r="BH32" s="92"/>
      <c r="BI32" s="92"/>
      <c r="BJ32" s="95">
        <f t="shared" si="100"/>
        <v>0</v>
      </c>
      <c r="BK32" s="109">
        <f t="shared" si="70"/>
        <v>0</v>
      </c>
      <c r="BL32" s="108">
        <f t="shared" si="71"/>
        <v>45</v>
      </c>
      <c r="BM32" s="108">
        <f t="shared" si="72"/>
        <v>8.0500000000000007</v>
      </c>
      <c r="BN32" s="92"/>
      <c r="BO32" s="114"/>
      <c r="BP32" s="92"/>
      <c r="BQ32" s="92"/>
      <c r="BR32" s="92"/>
      <c r="BS32" s="95">
        <f t="shared" si="103"/>
        <v>0</v>
      </c>
    </row>
    <row r="33" spans="2:71" x14ac:dyDescent="0.25">
      <c r="B33" s="101">
        <v>7</v>
      </c>
      <c r="C33" s="102" t="s">
        <v>243</v>
      </c>
      <c r="D33" s="102"/>
      <c r="E33" s="103"/>
      <c r="F33" s="158">
        <f>'[24]Sales FY14-15'!D34</f>
        <v>0</v>
      </c>
      <c r="G33" s="145">
        <f>'[24]Sales FY14-15'!E34</f>
        <v>0</v>
      </c>
      <c r="H33" s="145">
        <f>'[24]Sales FY14-15'!F34</f>
        <v>0</v>
      </c>
      <c r="I33" s="145">
        <f>'[24]Sales FY14-15'!G34</f>
        <v>0</v>
      </c>
      <c r="J33" s="145">
        <f>'[24]Sales FY14-15'!H34</f>
        <v>0</v>
      </c>
      <c r="K33" s="145">
        <f>'[24]Sales FY14-15'!I34</f>
        <v>0</v>
      </c>
      <c r="L33" s="145">
        <f>'[24]Sales FY14-15'!J34</f>
        <v>0</v>
      </c>
      <c r="M33" s="145">
        <f>'[24]Sales FY14-15'!K34</f>
        <v>0</v>
      </c>
      <c r="N33" s="145">
        <f>'[24]Sales FY14-15'!L34</f>
        <v>0</v>
      </c>
      <c r="O33" s="145">
        <f>'[24]Sales FY14-15'!M34</f>
        <v>0</v>
      </c>
      <c r="P33" s="145"/>
      <c r="Q33" s="145">
        <f>'[24]Sales FY14-15'!N34</f>
        <v>0</v>
      </c>
      <c r="R33" s="159"/>
      <c r="S33" s="94"/>
      <c r="T33" s="92">
        <v>11.2</v>
      </c>
      <c r="U33" s="114"/>
      <c r="V33" s="114"/>
      <c r="W33" s="114"/>
      <c r="X33" s="92"/>
      <c r="Y33" s="92"/>
      <c r="Z33" s="95">
        <f t="shared" si="89"/>
        <v>0</v>
      </c>
      <c r="AA33" s="106">
        <f>'[24]General Inputs'!C51</f>
        <v>0</v>
      </c>
      <c r="AB33" s="108">
        <f t="shared" si="52"/>
        <v>0</v>
      </c>
      <c r="AC33" s="108">
        <f t="shared" si="53"/>
        <v>11.2</v>
      </c>
      <c r="AD33" s="92"/>
      <c r="AE33" s="114"/>
      <c r="AF33" s="92"/>
      <c r="AG33" s="92"/>
      <c r="AH33" s="92"/>
      <c r="AI33" s="95">
        <f t="shared" si="91"/>
        <v>0</v>
      </c>
      <c r="AJ33" s="109">
        <f t="shared" si="56"/>
        <v>0</v>
      </c>
      <c r="AK33" s="108">
        <f t="shared" si="36"/>
        <v>0</v>
      </c>
      <c r="AL33" s="108">
        <f t="shared" si="57"/>
        <v>11.2</v>
      </c>
      <c r="AM33" s="92"/>
      <c r="AN33" s="114"/>
      <c r="AO33" s="92"/>
      <c r="AP33" s="92"/>
      <c r="AQ33" s="92"/>
      <c r="AR33" s="95">
        <f t="shared" si="94"/>
        <v>0</v>
      </c>
      <c r="AS33" s="109">
        <f t="shared" si="60"/>
        <v>0</v>
      </c>
      <c r="AT33" s="108">
        <f t="shared" si="61"/>
        <v>0</v>
      </c>
      <c r="AU33" s="108">
        <f t="shared" si="62"/>
        <v>11.2</v>
      </c>
      <c r="AV33" s="92"/>
      <c r="AW33" s="114"/>
      <c r="AX33" s="92"/>
      <c r="AY33" s="92"/>
      <c r="AZ33" s="92"/>
      <c r="BA33" s="95">
        <f t="shared" si="97"/>
        <v>0</v>
      </c>
      <c r="BB33" s="109">
        <f t="shared" si="65"/>
        <v>0</v>
      </c>
      <c r="BC33" s="108">
        <f t="shared" si="66"/>
        <v>0</v>
      </c>
      <c r="BD33" s="108">
        <f t="shared" si="67"/>
        <v>11.2</v>
      </c>
      <c r="BE33" s="92"/>
      <c r="BF33" s="114"/>
      <c r="BG33" s="92"/>
      <c r="BH33" s="92"/>
      <c r="BI33" s="92"/>
      <c r="BJ33" s="95">
        <f t="shared" si="100"/>
        <v>0</v>
      </c>
      <c r="BK33" s="109">
        <f t="shared" si="70"/>
        <v>0</v>
      </c>
      <c r="BL33" s="108">
        <f t="shared" si="71"/>
        <v>0</v>
      </c>
      <c r="BM33" s="108">
        <f t="shared" si="72"/>
        <v>11.2</v>
      </c>
      <c r="BN33" s="92"/>
      <c r="BO33" s="114"/>
      <c r="BP33" s="92"/>
      <c r="BQ33" s="92"/>
      <c r="BR33" s="92"/>
      <c r="BS33" s="95">
        <f t="shared" si="103"/>
        <v>0</v>
      </c>
    </row>
    <row r="34" spans="2:71" x14ac:dyDescent="0.25">
      <c r="B34" s="101">
        <v>8</v>
      </c>
      <c r="C34" s="102" t="s">
        <v>244</v>
      </c>
      <c r="D34" s="102"/>
      <c r="E34" s="103"/>
      <c r="F34" s="158">
        <f>'[24]Sales FY14-15'!D35</f>
        <v>0</v>
      </c>
      <c r="G34" s="145">
        <f>'[24]Sales FY14-15'!E35</f>
        <v>0</v>
      </c>
      <c r="H34" s="145">
        <f>'[24]Sales FY14-15'!F35</f>
        <v>5.9</v>
      </c>
      <c r="I34" s="145">
        <f>'[24]Sales FY14-15'!G35</f>
        <v>4</v>
      </c>
      <c r="J34" s="145">
        <f>'[24]Sales FY14-15'!H35</f>
        <v>9.0669999999999984</v>
      </c>
      <c r="K34" s="145">
        <f>'[24]Sales FY14-15'!I35</f>
        <v>8.3000000000000004E-2</v>
      </c>
      <c r="L34" s="145">
        <f>'[24]Sales FY14-15'!J35</f>
        <v>2.8540000000000001</v>
      </c>
      <c r="M34" s="145">
        <f>'[24]Sales FY14-15'!K35</f>
        <v>0.11</v>
      </c>
      <c r="N34" s="145">
        <f>'[24]Sales FY14-15'!L35</f>
        <v>0</v>
      </c>
      <c r="O34" s="145">
        <f>'[24]Sales FY14-15'!M35</f>
        <v>0.14399999999999999</v>
      </c>
      <c r="P34" s="145"/>
      <c r="Q34" s="145">
        <f>'[24]Sales FY14-15'!N35</f>
        <v>3.1910000000000003</v>
      </c>
      <c r="R34" s="159"/>
      <c r="S34" s="94">
        <f>S13</f>
        <v>20</v>
      </c>
      <c r="T34" s="92">
        <f>T13</f>
        <v>8</v>
      </c>
      <c r="U34" s="114">
        <f>'[24]Sales Projections Category Wise'!L71</f>
        <v>12.58</v>
      </c>
      <c r="V34" s="114">
        <f>'[24]Sales Projections Category Wise'!$M$45</f>
        <v>1547</v>
      </c>
      <c r="W34" s="114">
        <f>'[24]Sales Projections Category Wise'!L21</f>
        <v>9.0669999999999984</v>
      </c>
      <c r="X34" s="92">
        <f t="shared" ref="X34" si="109">S34*U34*12/10^7</f>
        <v>3.0191999999999996E-4</v>
      </c>
      <c r="Y34" s="92">
        <f t="shared" ref="Y34:Y35" si="110">W34*T34/10</f>
        <v>7.2535999999999987</v>
      </c>
      <c r="Z34" s="95">
        <f t="shared" si="89"/>
        <v>7.2539019199999988</v>
      </c>
      <c r="AA34" s="106">
        <f>'[24]General Inputs'!C52</f>
        <v>0</v>
      </c>
      <c r="AB34" s="108">
        <f t="shared" si="52"/>
        <v>20</v>
      </c>
      <c r="AC34" s="108">
        <f t="shared" si="53"/>
        <v>8</v>
      </c>
      <c r="AD34" s="92">
        <f>'[24]Sales Projections Category Wise'!M71</f>
        <v>12.58</v>
      </c>
      <c r="AE34" s="114">
        <f>'[24]Sales Projections Category Wise'!$M$45</f>
        <v>1547</v>
      </c>
      <c r="AF34" s="92">
        <f>'[24]Sales Projections Category Wise'!M21</f>
        <v>9.0669999999999984</v>
      </c>
      <c r="AG34" s="92">
        <f t="shared" ref="AG34" si="111">AB34*AD34*12/10^7</f>
        <v>3.0191999999999996E-4</v>
      </c>
      <c r="AH34" s="92">
        <f t="shared" ref="AH34:AH35" si="112">AF34*AC34/10</f>
        <v>7.2535999999999987</v>
      </c>
      <c r="AI34" s="95">
        <f t="shared" si="91"/>
        <v>7.2539019199999988</v>
      </c>
      <c r="AJ34" s="109">
        <f t="shared" si="56"/>
        <v>0</v>
      </c>
      <c r="AK34" s="108">
        <f t="shared" si="36"/>
        <v>20</v>
      </c>
      <c r="AL34" s="108">
        <f t="shared" si="57"/>
        <v>8</v>
      </c>
      <c r="AM34" s="92">
        <f>'[24]Sales Projections Category Wise'!N71</f>
        <v>12.58</v>
      </c>
      <c r="AN34" s="114">
        <f>'[24]Sales Projections Category Wise'!$N$45</f>
        <v>1547</v>
      </c>
      <c r="AO34" s="92">
        <f>'[24]Sales Projections Category Wise'!N21</f>
        <v>9.0669999999999984</v>
      </c>
      <c r="AP34" s="92">
        <f t="shared" ref="AP34" si="113">AK34*AM34*12/10^7</f>
        <v>3.0191999999999996E-4</v>
      </c>
      <c r="AQ34" s="92">
        <f t="shared" ref="AQ34:AQ35" si="114">AO34*AL34/10</f>
        <v>7.2535999999999987</v>
      </c>
      <c r="AR34" s="95">
        <f t="shared" si="94"/>
        <v>7.2539019199999988</v>
      </c>
      <c r="AS34" s="109">
        <f t="shared" si="60"/>
        <v>0</v>
      </c>
      <c r="AT34" s="108">
        <f t="shared" si="61"/>
        <v>20</v>
      </c>
      <c r="AU34" s="108">
        <f t="shared" si="62"/>
        <v>8</v>
      </c>
      <c r="AV34" s="92">
        <f>'[24]Sales Projections Category Wise'!O71</f>
        <v>12.58</v>
      </c>
      <c r="AW34" s="114">
        <f>'[24]Sales Projections Category Wise'!$O45</f>
        <v>1547</v>
      </c>
      <c r="AX34" s="92">
        <f>'[24]Sales Projections Category Wise'!O21</f>
        <v>9.0669999999999984</v>
      </c>
      <c r="AY34" s="92">
        <f t="shared" ref="AY34" si="115">AT34*AV34*12/10^7</f>
        <v>3.0191999999999996E-4</v>
      </c>
      <c r="AZ34" s="92">
        <f t="shared" ref="AZ34:AZ35" si="116">AX34*AU34/10</f>
        <v>7.2535999999999987</v>
      </c>
      <c r="BA34" s="95">
        <f t="shared" si="97"/>
        <v>7.2539019199999988</v>
      </c>
      <c r="BB34" s="109">
        <f t="shared" si="65"/>
        <v>0</v>
      </c>
      <c r="BC34" s="108">
        <f t="shared" si="66"/>
        <v>20</v>
      </c>
      <c r="BD34" s="108">
        <f t="shared" si="67"/>
        <v>8</v>
      </c>
      <c r="BE34" s="92">
        <f>'[24]Sales Projections Category Wise'!P71</f>
        <v>12.58</v>
      </c>
      <c r="BF34" s="114">
        <f>'[24]Sales Projections Category Wise'!$P$45</f>
        <v>1547</v>
      </c>
      <c r="BG34" s="92">
        <f>'[24]Sales Projections Category Wise'!P21</f>
        <v>9.0669999999999984</v>
      </c>
      <c r="BH34" s="92">
        <f t="shared" ref="BH34" si="117">BC34*BE34*12/10^7</f>
        <v>3.0191999999999996E-4</v>
      </c>
      <c r="BI34" s="92">
        <f t="shared" ref="BI34:BI35" si="118">BG34*BD34/10</f>
        <v>7.2535999999999987</v>
      </c>
      <c r="BJ34" s="95">
        <f t="shared" si="100"/>
        <v>7.2539019199999988</v>
      </c>
      <c r="BK34" s="109">
        <f t="shared" si="70"/>
        <v>0</v>
      </c>
      <c r="BL34" s="108">
        <f t="shared" si="71"/>
        <v>20</v>
      </c>
      <c r="BM34" s="108">
        <f t="shared" si="72"/>
        <v>8</v>
      </c>
      <c r="BN34" s="92">
        <f>'[24]Sales Projections Category Wise'!Q71</f>
        <v>12.58</v>
      </c>
      <c r="BO34" s="114">
        <f>'[24]Sales Projections Category Wise'!$Q$45</f>
        <v>1547</v>
      </c>
      <c r="BP34" s="92">
        <f>'[24]Sales Projections Category Wise'!Q21</f>
        <v>9.0669999999999984</v>
      </c>
      <c r="BQ34" s="92">
        <f t="shared" ref="BQ34" si="119">BL34*BN34*12/10^7</f>
        <v>3.0191999999999996E-4</v>
      </c>
      <c r="BR34" s="92">
        <f t="shared" ref="BR34:BR35" si="120">BP34*BM34/10</f>
        <v>7.2535999999999987</v>
      </c>
      <c r="BS34" s="95">
        <f t="shared" si="103"/>
        <v>7.2539019199999988</v>
      </c>
    </row>
    <row r="35" spans="2:71" x14ac:dyDescent="0.25">
      <c r="B35" s="101">
        <v>9</v>
      </c>
      <c r="C35" s="102" t="s">
        <v>245</v>
      </c>
      <c r="D35" s="102"/>
      <c r="E35" s="103"/>
      <c r="F35" s="158">
        <f>'[24]Sales FY14-15'!D36</f>
        <v>0</v>
      </c>
      <c r="G35" s="145">
        <f>'[24]Sales FY14-15'!E36</f>
        <v>175</v>
      </c>
      <c r="H35" s="145">
        <f>'[24]Sales FY14-15'!F36</f>
        <v>0</v>
      </c>
      <c r="I35" s="145">
        <f>'[24]Sales FY14-15'!G36</f>
        <v>1542</v>
      </c>
      <c r="J35" s="145">
        <f>'[24]Sales FY14-15'!H36</f>
        <v>0</v>
      </c>
      <c r="K35" s="145">
        <f>'[24]Sales FY14-15'!I36</f>
        <v>0</v>
      </c>
      <c r="L35" s="145">
        <f>'[24]Sales FY14-15'!J36</f>
        <v>0.32900000000000007</v>
      </c>
      <c r="M35" s="145">
        <f>'[24]Sales FY14-15'!K36</f>
        <v>0</v>
      </c>
      <c r="N35" s="145">
        <f>'[24]Sales FY14-15'!L36</f>
        <v>0</v>
      </c>
      <c r="O35" s="145">
        <f>'[24]Sales FY14-15'!M36</f>
        <v>0</v>
      </c>
      <c r="P35" s="145"/>
      <c r="Q35" s="145">
        <f>'[24]Sales FY14-15'!N36</f>
        <v>0.32900000000000007</v>
      </c>
      <c r="R35" s="159"/>
      <c r="S35" s="94"/>
      <c r="T35" s="92">
        <v>175</v>
      </c>
      <c r="U35" s="114"/>
      <c r="V35" s="114"/>
      <c r="W35" s="114"/>
      <c r="X35" s="92"/>
      <c r="Y35" s="92">
        <f t="shared" si="110"/>
        <v>0</v>
      </c>
      <c r="Z35" s="95">
        <f t="shared" si="89"/>
        <v>0</v>
      </c>
      <c r="AA35" s="106">
        <f>'[24]General Inputs'!C53</f>
        <v>0</v>
      </c>
      <c r="AB35" s="108">
        <f t="shared" si="52"/>
        <v>0</v>
      </c>
      <c r="AC35" s="108">
        <f t="shared" si="53"/>
        <v>175</v>
      </c>
      <c r="AD35" s="92"/>
      <c r="AE35" s="92"/>
      <c r="AF35" s="92"/>
      <c r="AG35" s="92"/>
      <c r="AH35" s="92">
        <f t="shared" si="112"/>
        <v>0</v>
      </c>
      <c r="AI35" s="95">
        <f t="shared" si="91"/>
        <v>0</v>
      </c>
      <c r="AJ35" s="109">
        <f t="shared" si="56"/>
        <v>0</v>
      </c>
      <c r="AK35" s="108">
        <f t="shared" si="36"/>
        <v>0</v>
      </c>
      <c r="AL35" s="108">
        <f t="shared" si="57"/>
        <v>175</v>
      </c>
      <c r="AM35" s="92"/>
      <c r="AN35" s="92"/>
      <c r="AO35" s="92"/>
      <c r="AP35" s="92"/>
      <c r="AQ35" s="92">
        <f t="shared" si="114"/>
        <v>0</v>
      </c>
      <c r="AR35" s="95">
        <f t="shared" si="94"/>
        <v>0</v>
      </c>
      <c r="AS35" s="109">
        <f t="shared" si="60"/>
        <v>0</v>
      </c>
      <c r="AT35" s="108">
        <f t="shared" si="61"/>
        <v>0</v>
      </c>
      <c r="AU35" s="108">
        <f t="shared" si="62"/>
        <v>175</v>
      </c>
      <c r="AV35" s="92"/>
      <c r="AW35" s="92"/>
      <c r="AX35" s="92"/>
      <c r="AY35" s="92"/>
      <c r="AZ35" s="92">
        <f t="shared" si="116"/>
        <v>0</v>
      </c>
      <c r="BA35" s="95">
        <f t="shared" si="97"/>
        <v>0</v>
      </c>
      <c r="BB35" s="109">
        <f t="shared" si="65"/>
        <v>0</v>
      </c>
      <c r="BC35" s="108">
        <f t="shared" si="66"/>
        <v>0</v>
      </c>
      <c r="BD35" s="108">
        <f t="shared" si="67"/>
        <v>175</v>
      </c>
      <c r="BE35" s="92"/>
      <c r="BF35" s="92"/>
      <c r="BG35" s="92"/>
      <c r="BH35" s="92"/>
      <c r="BI35" s="92">
        <f t="shared" si="118"/>
        <v>0</v>
      </c>
      <c r="BJ35" s="95">
        <f t="shared" si="100"/>
        <v>0</v>
      </c>
      <c r="BK35" s="109">
        <f t="shared" si="70"/>
        <v>0</v>
      </c>
      <c r="BL35" s="108">
        <f t="shared" si="71"/>
        <v>0</v>
      </c>
      <c r="BM35" s="108">
        <f t="shared" si="72"/>
        <v>175</v>
      </c>
      <c r="BN35" s="92"/>
      <c r="BO35" s="92"/>
      <c r="BP35" s="92"/>
      <c r="BQ35" s="92"/>
      <c r="BR35" s="92">
        <f t="shared" si="120"/>
        <v>0</v>
      </c>
      <c r="BS35" s="95">
        <f t="shared" si="103"/>
        <v>0</v>
      </c>
    </row>
    <row r="36" spans="2:71" ht="15.75" thickBot="1" x14ac:dyDescent="0.3">
      <c r="B36" s="134"/>
      <c r="C36" s="135" t="s">
        <v>255</v>
      </c>
      <c r="D36" s="135"/>
      <c r="E36" s="136"/>
      <c r="F36" s="164">
        <f>'[24]Sales FY14-15'!D37</f>
        <v>0</v>
      </c>
      <c r="G36" s="148">
        <f>'[24]Sales FY14-15'!E37</f>
        <v>0</v>
      </c>
      <c r="H36" s="148">
        <f>'[24]Sales FY14-15'!F37</f>
        <v>648155.23000000021</v>
      </c>
      <c r="I36" s="148">
        <f>'[24]Sales FY14-15'!G37</f>
        <v>59278</v>
      </c>
      <c r="J36" s="148">
        <f>'[24]Sales FY14-15'!H37</f>
        <v>1312.605</v>
      </c>
      <c r="K36" s="148">
        <f>'[24]Sales FY14-15'!I37</f>
        <v>81.572000000000003</v>
      </c>
      <c r="L36" s="148">
        <f>'[24]Sales FY14-15'!J37</f>
        <v>937.72809999999981</v>
      </c>
      <c r="M36" s="148">
        <f>'[24]Sales FY14-15'!K37</f>
        <v>11.308999999999997</v>
      </c>
      <c r="N36" s="148">
        <f>'[24]Sales FY14-15'!L37</f>
        <v>1E-3</v>
      </c>
      <c r="O36" s="148">
        <f>'[24]Sales FY14-15'!M37</f>
        <v>47.320999999999998</v>
      </c>
      <c r="P36" s="148">
        <v>50.77</v>
      </c>
      <c r="Q36" s="148">
        <f>'[24]Sales FY14-15'!N37</f>
        <v>1117.431</v>
      </c>
      <c r="R36" s="165">
        <f>'[24]Sales FY14-15'!O37</f>
        <v>1086.1609999999998</v>
      </c>
      <c r="S36" s="137"/>
      <c r="T36" s="134"/>
      <c r="U36" s="138"/>
      <c r="V36" s="138"/>
      <c r="W36" s="138">
        <f>SUM(W9:W35)</f>
        <v>1339.9027699999997</v>
      </c>
      <c r="X36" s="134">
        <f t="shared" ref="X36:Z36" si="121">SUM(X7,X18:X35)</f>
        <v>70.471173648000004</v>
      </c>
      <c r="Y36" s="134">
        <f t="shared" si="121"/>
        <v>946.85729529999981</v>
      </c>
      <c r="Z36" s="139">
        <f t="shared" si="121"/>
        <v>1017.3284689479997</v>
      </c>
      <c r="AA36" s="140"/>
      <c r="AB36" s="141"/>
      <c r="AC36" s="142"/>
      <c r="AD36" s="134"/>
      <c r="AE36" s="134"/>
      <c r="AF36" s="134">
        <f>SUM(AF7,AF18:AF35)</f>
        <v>1397.5168901499997</v>
      </c>
      <c r="AG36" s="134">
        <f t="shared" ref="AG36:AI36" si="122">SUM(AG7,AG18:AG35)</f>
        <v>72.485526161149423</v>
      </c>
      <c r="AH36" s="134">
        <f t="shared" si="122"/>
        <v>988.60646650136835</v>
      </c>
      <c r="AI36" s="139">
        <f t="shared" si="122"/>
        <v>1061.0919926625179</v>
      </c>
      <c r="AJ36" s="137"/>
      <c r="AK36" s="142"/>
      <c r="AL36" s="142"/>
      <c r="AM36" s="134"/>
      <c r="AN36" s="134"/>
      <c r="AO36" s="134">
        <f>SUM(AO7,AO18:AO35)</f>
        <v>1436.6980085112496</v>
      </c>
      <c r="AP36" s="134">
        <f t="shared" ref="AP36:AR36" si="123">SUM(AP7,AP18:AP35)</f>
        <v>74.895429475362548</v>
      </c>
      <c r="AQ36" s="134">
        <f t="shared" si="123"/>
        <v>1016.6808489268533</v>
      </c>
      <c r="AR36" s="139">
        <f t="shared" si="123"/>
        <v>1091.5762784022158</v>
      </c>
      <c r="AS36" s="137"/>
      <c r="AT36" s="142"/>
      <c r="AU36" s="142"/>
      <c r="AV36" s="134"/>
      <c r="AW36" s="134"/>
      <c r="AX36" s="134">
        <f>SUM(AX7,AX18:AX35)</f>
        <v>1477.0887496592632</v>
      </c>
      <c r="AY36" s="134">
        <f t="shared" ref="AY36:BA36" si="124">SUM(AY7,AY18:AY35)</f>
        <v>77.400136186185392</v>
      </c>
      <c r="AZ36" s="134">
        <f t="shared" si="124"/>
        <v>1045.6295511776887</v>
      </c>
      <c r="BA36" s="139">
        <f t="shared" si="124"/>
        <v>1123.0296873638742</v>
      </c>
      <c r="BB36" s="137"/>
      <c r="BC36" s="142"/>
      <c r="BD36" s="142"/>
      <c r="BE36" s="134"/>
      <c r="BF36" s="134"/>
      <c r="BG36" s="134">
        <f>SUM(BG7,BG18:BG35)</f>
        <v>1518.7282160644597</v>
      </c>
      <c r="BH36" s="134">
        <f t="shared" ref="BH36:BJ36" si="125">SUM(BH7,BH18:BH35)</f>
        <v>80.003501915100202</v>
      </c>
      <c r="BI36" s="134">
        <f t="shared" si="125"/>
        <v>1075.4810087765713</v>
      </c>
      <c r="BJ36" s="139">
        <f t="shared" si="125"/>
        <v>1155.4845106916719</v>
      </c>
      <c r="BK36" s="137"/>
      <c r="BL36" s="142"/>
      <c r="BM36" s="142"/>
      <c r="BN36" s="134"/>
      <c r="BO36" s="134"/>
      <c r="BP36" s="134">
        <f>SUM(BP7,BP18:BP35)</f>
        <v>1561.6568140971806</v>
      </c>
      <c r="BQ36" s="134">
        <f t="shared" ref="BQ36:BS36" si="126">SUM(BQ7,BQ18:BQ35)</f>
        <v>82.709540522113912</v>
      </c>
      <c r="BR36" s="134">
        <f t="shared" si="126"/>
        <v>1106.2646091760682</v>
      </c>
      <c r="BS36" s="139">
        <f t="shared" si="126"/>
        <v>1188.9741496981824</v>
      </c>
    </row>
    <row r="37" spans="2:71" ht="16.5" thickTop="1" thickBot="1" x14ac:dyDescent="0.3">
      <c r="B37" s="132"/>
      <c r="C37" s="133" t="s">
        <v>259</v>
      </c>
      <c r="D37" s="132"/>
      <c r="E37" s="149"/>
      <c r="F37" s="151"/>
      <c r="G37" s="152"/>
      <c r="H37" s="152"/>
      <c r="I37" s="152"/>
      <c r="J37" s="152"/>
      <c r="K37" s="152"/>
      <c r="L37" s="152"/>
      <c r="M37" s="152"/>
      <c r="N37" s="152"/>
      <c r="O37" s="152"/>
      <c r="P37" s="152"/>
      <c r="Q37" s="152">
        <f>R36</f>
        <v>1086.1609999999998</v>
      </c>
      <c r="R37" s="153"/>
      <c r="S37" s="151"/>
      <c r="T37" s="152"/>
      <c r="U37" s="152"/>
      <c r="V37" s="152"/>
      <c r="W37" s="152"/>
      <c r="X37" s="152"/>
      <c r="Y37" s="152"/>
      <c r="Z37" s="153">
        <f>Z36*99%</f>
        <v>1007.1551842585196</v>
      </c>
      <c r="AA37" s="151"/>
      <c r="AB37" s="152"/>
      <c r="AC37" s="152"/>
      <c r="AD37" s="152"/>
      <c r="AE37" s="152"/>
      <c r="AF37" s="152"/>
      <c r="AG37" s="152"/>
      <c r="AH37" s="152"/>
      <c r="AI37" s="153">
        <f>AI36*99%</f>
        <v>1050.4810727358927</v>
      </c>
      <c r="AJ37" s="151"/>
      <c r="AK37" s="152"/>
      <c r="AL37" s="152"/>
      <c r="AM37" s="152"/>
      <c r="AN37" s="152"/>
      <c r="AO37" s="152"/>
      <c r="AP37" s="152"/>
      <c r="AQ37" s="152"/>
      <c r="AR37" s="153">
        <f>AR36*99%</f>
        <v>1080.6605156181936</v>
      </c>
      <c r="AS37" s="151"/>
      <c r="AT37" s="152"/>
      <c r="AU37" s="152"/>
      <c r="AV37" s="152"/>
      <c r="AW37" s="152"/>
      <c r="AX37" s="152"/>
      <c r="AY37" s="152"/>
      <c r="AZ37" s="152"/>
      <c r="BA37" s="153">
        <f>BA36*99%</f>
        <v>1111.7993904902355</v>
      </c>
      <c r="BB37" s="151"/>
      <c r="BC37" s="152"/>
      <c r="BD37" s="152"/>
      <c r="BE37" s="152"/>
      <c r="BF37" s="152"/>
      <c r="BG37" s="152"/>
      <c r="BH37" s="152"/>
      <c r="BI37" s="152"/>
      <c r="BJ37" s="153">
        <f>BJ36*99%</f>
        <v>1143.9296655847552</v>
      </c>
      <c r="BK37" s="151"/>
      <c r="BL37" s="152"/>
      <c r="BM37" s="152"/>
      <c r="BN37" s="152"/>
      <c r="BO37" s="152"/>
      <c r="BP37" s="152"/>
      <c r="BQ37" s="152"/>
      <c r="BR37" s="152"/>
      <c r="BS37" s="153">
        <f>BS36*99%</f>
        <v>1177.0844082012006</v>
      </c>
    </row>
  </sheetData>
  <mergeCells count="7">
    <mergeCell ref="BB2:BJ2"/>
    <mergeCell ref="BK2:BS2"/>
    <mergeCell ref="F2:R2"/>
    <mergeCell ref="S2:Z2"/>
    <mergeCell ref="AA2:AI2"/>
    <mergeCell ref="AJ2:AR2"/>
    <mergeCell ref="AS2:BA2"/>
  </mergeCells>
  <pageMargins left="0.25" right="0.25" top="0.75" bottom="0.75" header="0.3" footer="0.3"/>
  <pageSetup paperSize="9" scale="18"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S9"/>
  <sheetViews>
    <sheetView zoomScale="80" zoomScaleNormal="80" workbookViewId="0">
      <pane xSplit="3" ySplit="3" topLeftCell="AD4" activePane="bottomRight" state="frozen"/>
      <selection pane="topRight" activeCell="D1" sqref="D1"/>
      <selection pane="bottomLeft" activeCell="A4" sqref="A4"/>
      <selection pane="bottomRight" activeCell="C1" sqref="C1"/>
    </sheetView>
  </sheetViews>
  <sheetFormatPr defaultRowHeight="15" x14ac:dyDescent="0.25"/>
  <cols>
    <col min="1" max="2" width="9.140625" style="83"/>
    <col min="3" max="3" width="43.7109375" style="83" customWidth="1"/>
    <col min="4" max="4" width="13" style="83" hidden="1" customWidth="1"/>
    <col min="5" max="5" width="11.7109375" style="83" hidden="1" customWidth="1"/>
    <col min="6" max="15" width="11.7109375" style="83" customWidth="1"/>
    <col min="16" max="16" width="11.7109375" style="83" hidden="1" customWidth="1"/>
    <col min="17" max="18" width="11" style="83" customWidth="1"/>
    <col min="19" max="19" width="12" style="83" bestFit="1" customWidth="1"/>
    <col min="20" max="20" width="12" style="83" customWidth="1"/>
    <col min="21" max="21" width="12.42578125" style="83" bestFit="1" customWidth="1"/>
    <col min="22" max="22" width="11.28515625" style="83" hidden="1" customWidth="1"/>
    <col min="23" max="24" width="11.28515625" style="83" customWidth="1"/>
    <col min="25" max="25" width="12.42578125" style="83" bestFit="1" customWidth="1"/>
    <col min="26" max="26" width="12.42578125" style="83" customWidth="1"/>
    <col min="27" max="27" width="11.28515625" style="83" customWidth="1"/>
    <col min="28" max="28" width="11.28515625" style="83" hidden="1" customWidth="1"/>
    <col min="29" max="29" width="11.28515625" style="83" bestFit="1" customWidth="1"/>
    <col min="30" max="30" width="9.140625" style="83"/>
    <col min="31" max="31" width="12" style="83" bestFit="1" customWidth="1"/>
    <col min="32" max="32" width="12" style="83" customWidth="1"/>
    <col min="33" max="33" width="9.85546875" style="83" bestFit="1" customWidth="1"/>
    <col min="34" max="34" width="0" style="83" hidden="1" customWidth="1"/>
    <col min="35" max="36" width="9.140625" style="83"/>
    <col min="37" max="37" width="12" style="83" bestFit="1" customWidth="1"/>
    <col min="38" max="38" width="12" style="83" customWidth="1"/>
    <col min="39" max="39" width="10.42578125" style="83" customWidth="1"/>
    <col min="40" max="40" width="0" style="83" hidden="1" customWidth="1"/>
    <col min="41" max="41" width="11.42578125" style="83" bestFit="1" customWidth="1"/>
    <col min="42" max="42" width="10.7109375" style="83" bestFit="1" customWidth="1"/>
    <col min="43" max="43" width="12" style="83" bestFit="1" customWidth="1"/>
    <col min="44" max="44" width="12" style="83" customWidth="1"/>
    <col min="45" max="45" width="12.85546875" style="83" customWidth="1"/>
    <col min="46" max="48" width="9.140625" style="83"/>
    <col min="49" max="49" width="0" style="83" hidden="1" customWidth="1"/>
    <col min="50" max="16384" width="9.140625" style="83"/>
  </cols>
  <sheetData>
    <row r="1" spans="2:45" ht="19.5" thickBot="1" x14ac:dyDescent="0.35">
      <c r="C1" s="834" t="s">
        <v>0</v>
      </c>
    </row>
    <row r="2" spans="2:45" x14ac:dyDescent="0.25">
      <c r="F2" s="855" t="s">
        <v>257</v>
      </c>
      <c r="G2" s="856"/>
      <c r="H2" s="856"/>
      <c r="I2" s="856"/>
      <c r="J2" s="857"/>
      <c r="K2" s="855" t="s">
        <v>203</v>
      </c>
      <c r="L2" s="856"/>
      <c r="M2" s="856"/>
      <c r="N2" s="856"/>
      <c r="O2" s="857"/>
      <c r="P2" s="855" t="s">
        <v>204</v>
      </c>
      <c r="Q2" s="856"/>
      <c r="R2" s="856"/>
      <c r="S2" s="856"/>
      <c r="T2" s="856"/>
      <c r="U2" s="857"/>
      <c r="V2" s="855" t="s">
        <v>205</v>
      </c>
      <c r="W2" s="856"/>
      <c r="X2" s="856"/>
      <c r="Y2" s="856"/>
      <c r="Z2" s="856"/>
      <c r="AA2" s="857"/>
      <c r="AB2" s="855" t="s">
        <v>206</v>
      </c>
      <c r="AC2" s="856"/>
      <c r="AD2" s="856"/>
      <c r="AE2" s="856"/>
      <c r="AF2" s="856"/>
      <c r="AG2" s="857"/>
      <c r="AH2" s="855" t="s">
        <v>207</v>
      </c>
      <c r="AI2" s="856"/>
      <c r="AJ2" s="856"/>
      <c r="AK2" s="856"/>
      <c r="AL2" s="856"/>
      <c r="AM2" s="857"/>
      <c r="AN2" s="855" t="s">
        <v>208</v>
      </c>
      <c r="AO2" s="856"/>
      <c r="AP2" s="856"/>
      <c r="AQ2" s="856"/>
      <c r="AR2" s="856"/>
      <c r="AS2" s="857"/>
    </row>
    <row r="3" spans="2:45" ht="30" x14ac:dyDescent="0.25">
      <c r="B3" s="84"/>
      <c r="C3" s="85" t="s">
        <v>261</v>
      </c>
      <c r="D3" s="85"/>
      <c r="E3" s="86"/>
      <c r="F3" s="154" t="s">
        <v>222</v>
      </c>
      <c r="G3" s="129" t="s">
        <v>223</v>
      </c>
      <c r="H3" s="129" t="s">
        <v>224</v>
      </c>
      <c r="I3" s="129" t="s">
        <v>260</v>
      </c>
      <c r="J3" s="155" t="s">
        <v>226</v>
      </c>
      <c r="K3" s="154" t="s">
        <v>222</v>
      </c>
      <c r="L3" s="129" t="s">
        <v>223</v>
      </c>
      <c r="M3" s="129" t="s">
        <v>224</v>
      </c>
      <c r="N3" s="129" t="s">
        <v>260</v>
      </c>
      <c r="O3" s="155" t="s">
        <v>226</v>
      </c>
      <c r="P3" s="87"/>
      <c r="Q3" s="154" t="s">
        <v>222</v>
      </c>
      <c r="R3" s="129" t="s">
        <v>223</v>
      </c>
      <c r="S3" s="129" t="s">
        <v>224</v>
      </c>
      <c r="T3" s="129" t="s">
        <v>260</v>
      </c>
      <c r="U3" s="155" t="s">
        <v>226</v>
      </c>
      <c r="V3" s="87"/>
      <c r="W3" s="154" t="s">
        <v>222</v>
      </c>
      <c r="X3" s="129" t="s">
        <v>223</v>
      </c>
      <c r="Y3" s="129" t="s">
        <v>224</v>
      </c>
      <c r="Z3" s="129" t="s">
        <v>260</v>
      </c>
      <c r="AA3" s="155" t="s">
        <v>226</v>
      </c>
      <c r="AB3" s="87"/>
      <c r="AC3" s="154" t="s">
        <v>222</v>
      </c>
      <c r="AD3" s="129" t="s">
        <v>223</v>
      </c>
      <c r="AE3" s="129" t="s">
        <v>224</v>
      </c>
      <c r="AF3" s="129" t="s">
        <v>260</v>
      </c>
      <c r="AG3" s="155" t="s">
        <v>226</v>
      </c>
      <c r="AH3" s="87"/>
      <c r="AI3" s="154" t="s">
        <v>222</v>
      </c>
      <c r="AJ3" s="129" t="s">
        <v>223</v>
      </c>
      <c r="AK3" s="129" t="s">
        <v>224</v>
      </c>
      <c r="AL3" s="129" t="s">
        <v>260</v>
      </c>
      <c r="AM3" s="155" t="s">
        <v>226</v>
      </c>
      <c r="AN3" s="87"/>
      <c r="AO3" s="154" t="s">
        <v>222</v>
      </c>
      <c r="AP3" s="129" t="s">
        <v>223</v>
      </c>
      <c r="AQ3" s="129" t="s">
        <v>224</v>
      </c>
      <c r="AR3" s="129" t="s">
        <v>260</v>
      </c>
      <c r="AS3" s="155" t="s">
        <v>226</v>
      </c>
    </row>
    <row r="4" spans="2:45" x14ac:dyDescent="0.25">
      <c r="B4" s="92"/>
      <c r="C4" s="92"/>
      <c r="D4" s="92"/>
      <c r="E4" s="93"/>
      <c r="F4" s="94"/>
      <c r="G4" s="92"/>
      <c r="H4" s="92"/>
      <c r="I4" s="92"/>
      <c r="J4" s="95"/>
      <c r="K4" s="94"/>
      <c r="L4" s="92"/>
      <c r="M4" s="92"/>
      <c r="N4" s="92"/>
      <c r="O4" s="95"/>
      <c r="P4" s="94"/>
      <c r="Q4" s="96"/>
      <c r="R4" s="97"/>
      <c r="S4" s="98"/>
      <c r="T4" s="98"/>
      <c r="U4" s="99"/>
      <c r="V4" s="100"/>
      <c r="W4" s="97"/>
      <c r="X4" s="97"/>
      <c r="Y4" s="98"/>
      <c r="Z4" s="98"/>
      <c r="AA4" s="99"/>
      <c r="AB4" s="100"/>
      <c r="AC4" s="97"/>
      <c r="AD4" s="97"/>
      <c r="AE4" s="98"/>
      <c r="AF4" s="98"/>
      <c r="AG4" s="99"/>
      <c r="AH4" s="100"/>
      <c r="AI4" s="97"/>
      <c r="AJ4" s="97"/>
      <c r="AK4" s="98"/>
      <c r="AL4" s="98"/>
      <c r="AM4" s="99"/>
      <c r="AN4" s="100"/>
      <c r="AO4" s="97"/>
      <c r="AP4" s="97"/>
      <c r="AQ4" s="98"/>
      <c r="AR4" s="98"/>
      <c r="AS4" s="99"/>
    </row>
    <row r="5" spans="2:45" x14ac:dyDescent="0.25">
      <c r="B5" s="92"/>
      <c r="C5" s="92" t="s">
        <v>220</v>
      </c>
      <c r="D5" s="92"/>
      <c r="E5" s="93"/>
      <c r="F5" s="94">
        <f t="array" ref="F5:J5">TRANSPOSE('F2'!J9:J13)</f>
        <v>78.01100000000001</v>
      </c>
      <c r="G5" s="92">
        <v>39.466999999999999</v>
      </c>
      <c r="H5" s="92">
        <v>36.683</v>
      </c>
      <c r="I5" s="92">
        <v>50.312000000000012</v>
      </c>
      <c r="J5" s="95">
        <v>45.87</v>
      </c>
      <c r="K5" s="94">
        <f t="array" ref="K5:O5">TRANSPOSE('F2'!W9:W13)</f>
        <v>79.571219999999997</v>
      </c>
      <c r="L5" s="92">
        <v>40.256339999999994</v>
      </c>
      <c r="M5" s="92">
        <v>37.41666</v>
      </c>
      <c r="N5" s="92">
        <v>51.31824000000001</v>
      </c>
      <c r="O5" s="95">
        <v>46.787399999999991</v>
      </c>
      <c r="P5" s="94"/>
      <c r="Q5" s="96">
        <f t="array" ref="Q5:U5">TRANSPOSE('F2'!AF9:AF13)</f>
        <v>81.162644399999991</v>
      </c>
      <c r="R5" s="97">
        <v>41.061466799999998</v>
      </c>
      <c r="S5" s="98">
        <v>38.164993199999998</v>
      </c>
      <c r="T5" s="98">
        <v>52.344604800000006</v>
      </c>
      <c r="U5" s="99">
        <v>47.723147999999988</v>
      </c>
      <c r="V5" s="100"/>
      <c r="W5" s="97">
        <f t="array" ref="W5:AA5">TRANSPOSE('F2'!AO9:AO13)</f>
        <v>82.785897288000001</v>
      </c>
      <c r="X5" s="97">
        <v>41.882696135999993</v>
      </c>
      <c r="Y5" s="98">
        <v>38.928293063999995</v>
      </c>
      <c r="Z5" s="98">
        <v>53.391496896000007</v>
      </c>
      <c r="AA5" s="99">
        <v>48.677610959999988</v>
      </c>
      <c r="AB5" s="100"/>
      <c r="AC5" s="97">
        <f t="array" ref="AC5:AG5">TRANSPOSE('F2'!AX9:AX13)</f>
        <v>84.44161523375999</v>
      </c>
      <c r="AD5" s="97">
        <v>42.720350058719994</v>
      </c>
      <c r="AE5" s="98">
        <v>39.706858925279995</v>
      </c>
      <c r="AF5" s="98">
        <v>54.459326833920002</v>
      </c>
      <c r="AG5" s="99">
        <v>49.651163179199983</v>
      </c>
      <c r="AH5" s="100"/>
      <c r="AI5" s="97">
        <f t="array" ref="AI5:AM5">TRANSPOSE('F2'!BG9:BG13)</f>
        <v>86.130447538435192</v>
      </c>
      <c r="AJ5" s="97">
        <v>43.574757059894395</v>
      </c>
      <c r="AK5" s="98">
        <v>40.500996103785596</v>
      </c>
      <c r="AL5" s="98">
        <v>55.548513370598407</v>
      </c>
      <c r="AM5" s="99">
        <v>50.64418644278399</v>
      </c>
      <c r="AN5" s="100"/>
      <c r="AO5" s="97">
        <f t="array" ref="AO5:AS5">TRANSPOSE('F2'!BP9:BP13)</f>
        <v>87.853056489203908</v>
      </c>
      <c r="AP5" s="97">
        <v>44.446252201092285</v>
      </c>
      <c r="AQ5" s="98">
        <v>41.311016025861313</v>
      </c>
      <c r="AR5" s="98">
        <v>56.659483638010379</v>
      </c>
      <c r="AS5" s="99">
        <v>51.657070171639674</v>
      </c>
    </row>
    <row r="6" spans="2:45" x14ac:dyDescent="0.25">
      <c r="B6" s="101"/>
      <c r="C6" s="102"/>
      <c r="D6" s="102"/>
      <c r="E6" s="103"/>
      <c r="F6" s="104"/>
      <c r="G6" s="102"/>
      <c r="H6" s="102"/>
      <c r="I6" s="102"/>
      <c r="J6" s="105"/>
      <c r="K6" s="104"/>
      <c r="L6" s="102"/>
      <c r="M6" s="102"/>
      <c r="N6" s="102"/>
      <c r="O6" s="105"/>
      <c r="P6" s="106"/>
      <c r="Q6" s="107"/>
      <c r="R6" s="108"/>
      <c r="S6" s="92"/>
      <c r="T6" s="92"/>
      <c r="U6" s="95"/>
      <c r="V6" s="109"/>
      <c r="W6" s="108"/>
      <c r="X6" s="108"/>
      <c r="Y6" s="92"/>
      <c r="Z6" s="92"/>
      <c r="AA6" s="95"/>
      <c r="AB6" s="109"/>
      <c r="AC6" s="108"/>
      <c r="AD6" s="108"/>
      <c r="AE6" s="92"/>
      <c r="AF6" s="92"/>
      <c r="AG6" s="95"/>
      <c r="AH6" s="109"/>
      <c r="AI6" s="108"/>
      <c r="AJ6" s="108"/>
      <c r="AK6" s="92"/>
      <c r="AL6" s="92"/>
      <c r="AM6" s="95"/>
      <c r="AN6" s="109"/>
      <c r="AO6" s="108"/>
      <c r="AP6" s="108"/>
      <c r="AQ6" s="92"/>
      <c r="AR6" s="92"/>
      <c r="AS6" s="95"/>
    </row>
    <row r="7" spans="2:45" x14ac:dyDescent="0.25">
      <c r="B7" s="101"/>
      <c r="C7" s="110"/>
      <c r="D7" s="110"/>
      <c r="E7" s="111"/>
      <c r="F7" s="156"/>
      <c r="G7" s="144"/>
      <c r="H7" s="144"/>
      <c r="I7" s="144"/>
      <c r="J7" s="157"/>
      <c r="K7" s="112"/>
      <c r="L7" s="110"/>
      <c r="M7" s="110"/>
      <c r="N7" s="110"/>
      <c r="O7" s="166"/>
      <c r="P7" s="106"/>
      <c r="Q7" s="107"/>
      <c r="R7" s="108"/>
      <c r="S7" s="92"/>
      <c r="T7" s="110"/>
      <c r="U7" s="95"/>
      <c r="V7" s="109"/>
      <c r="W7" s="108"/>
      <c r="X7" s="108"/>
      <c r="Y7" s="92"/>
      <c r="Z7" s="110"/>
      <c r="AA7" s="95"/>
      <c r="AB7" s="109"/>
      <c r="AC7" s="108"/>
      <c r="AD7" s="108"/>
      <c r="AE7" s="92"/>
      <c r="AF7" s="110"/>
      <c r="AG7" s="95"/>
      <c r="AH7" s="109"/>
      <c r="AI7" s="108"/>
      <c r="AJ7" s="108"/>
      <c r="AK7" s="92"/>
      <c r="AL7" s="110"/>
      <c r="AM7" s="95"/>
      <c r="AN7" s="109"/>
      <c r="AO7" s="108"/>
      <c r="AP7" s="108"/>
      <c r="AQ7" s="92"/>
      <c r="AR7" s="110"/>
      <c r="AS7" s="95"/>
    </row>
    <row r="8" spans="2:45" x14ac:dyDescent="0.25">
      <c r="B8" s="101"/>
      <c r="C8" s="110"/>
      <c r="D8" s="110"/>
      <c r="E8" s="111"/>
      <c r="F8" s="156"/>
      <c r="G8" s="144"/>
      <c r="H8" s="144"/>
      <c r="I8" s="144"/>
      <c r="J8" s="157"/>
      <c r="K8" s="112"/>
      <c r="L8" s="110"/>
      <c r="M8" s="110"/>
      <c r="N8" s="110"/>
      <c r="O8" s="166"/>
      <c r="P8" s="106"/>
      <c r="Q8" s="107"/>
      <c r="R8" s="108"/>
      <c r="S8" s="92"/>
      <c r="T8" s="110"/>
      <c r="U8" s="95"/>
      <c r="V8" s="109"/>
      <c r="W8" s="108"/>
      <c r="X8" s="108"/>
      <c r="Y8" s="92"/>
      <c r="Z8" s="110"/>
      <c r="AA8" s="95"/>
      <c r="AB8" s="109"/>
      <c r="AC8" s="108"/>
      <c r="AD8" s="108"/>
      <c r="AE8" s="92"/>
      <c r="AF8" s="110"/>
      <c r="AG8" s="95"/>
      <c r="AH8" s="109"/>
      <c r="AI8" s="108"/>
      <c r="AJ8" s="108"/>
      <c r="AK8" s="92"/>
      <c r="AL8" s="110"/>
      <c r="AM8" s="95"/>
      <c r="AN8" s="109"/>
      <c r="AO8" s="108"/>
      <c r="AP8" s="108"/>
      <c r="AQ8" s="92"/>
      <c r="AR8" s="110"/>
      <c r="AS8" s="95"/>
    </row>
    <row r="9" spans="2:45" x14ac:dyDescent="0.25">
      <c r="B9" s="101"/>
      <c r="C9" s="110"/>
      <c r="D9" s="110"/>
      <c r="E9" s="111"/>
      <c r="F9" s="156"/>
      <c r="G9" s="144"/>
      <c r="H9" s="144"/>
      <c r="I9" s="144"/>
      <c r="J9" s="157"/>
      <c r="K9" s="94"/>
      <c r="L9" s="92"/>
      <c r="M9" s="92"/>
      <c r="N9" s="92"/>
      <c r="O9" s="95"/>
      <c r="P9" s="106"/>
      <c r="Q9" s="108"/>
      <c r="R9" s="113"/>
      <c r="S9" s="92"/>
      <c r="T9" s="92"/>
      <c r="U9" s="95"/>
      <c r="V9" s="109"/>
      <c r="W9" s="108"/>
      <c r="X9" s="108"/>
      <c r="Y9" s="92"/>
      <c r="Z9" s="92"/>
      <c r="AA9" s="95"/>
      <c r="AB9" s="109"/>
      <c r="AC9" s="108"/>
      <c r="AD9" s="108"/>
      <c r="AE9" s="92"/>
      <c r="AF9" s="92"/>
      <c r="AG9" s="95"/>
      <c r="AH9" s="109"/>
      <c r="AI9" s="108"/>
      <c r="AJ9" s="108"/>
      <c r="AK9" s="92"/>
      <c r="AL9" s="92"/>
      <c r="AM9" s="95"/>
      <c r="AN9" s="109"/>
      <c r="AO9" s="108"/>
      <c r="AP9" s="108"/>
      <c r="AQ9" s="92"/>
      <c r="AR9" s="92"/>
      <c r="AS9" s="95"/>
    </row>
  </sheetData>
  <mergeCells count="7">
    <mergeCell ref="AN2:AS2"/>
    <mergeCell ref="F2:J2"/>
    <mergeCell ref="K2:O2"/>
    <mergeCell ref="P2:U2"/>
    <mergeCell ref="V2:AA2"/>
    <mergeCell ref="AB2:AG2"/>
    <mergeCell ref="AH2:AM2"/>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1"/>
  <sheetViews>
    <sheetView zoomScale="80" zoomScaleNormal="80" workbookViewId="0">
      <pane xSplit="3" ySplit="3" topLeftCell="D4" activePane="bottomRight" state="frozen"/>
      <selection pane="topRight" activeCell="D1" sqref="D1"/>
      <selection pane="bottomLeft" activeCell="A4" sqref="A4"/>
      <selection pane="bottomRight" activeCell="C1" sqref="C1"/>
    </sheetView>
  </sheetViews>
  <sheetFormatPr defaultRowHeight="15" x14ac:dyDescent="0.25"/>
  <cols>
    <col min="1" max="2" width="9.140625" style="83"/>
    <col min="3" max="3" width="43.7109375" style="83" customWidth="1"/>
    <col min="4" max="7" width="11.7109375" style="83" customWidth="1"/>
    <col min="8" max="9" width="9.140625" style="83"/>
    <col min="10" max="10" width="9.140625" style="83" customWidth="1"/>
    <col min="11" max="16384" width="9.140625" style="83"/>
  </cols>
  <sheetData>
    <row r="1" spans="2:10" ht="19.5" thickBot="1" x14ac:dyDescent="0.35">
      <c r="C1" s="834" t="s">
        <v>0</v>
      </c>
    </row>
    <row r="2" spans="2:10" ht="21" x14ac:dyDescent="0.35">
      <c r="B2" s="168" t="s">
        <v>262</v>
      </c>
      <c r="C2" s="167"/>
      <c r="D2" s="169"/>
      <c r="E2" s="170"/>
      <c r="F2" s="170"/>
      <c r="G2" s="170"/>
      <c r="H2" s="170"/>
      <c r="I2" s="170"/>
      <c r="J2" s="170"/>
    </row>
    <row r="3" spans="2:10" x14ac:dyDescent="0.25">
      <c r="B3" s="84"/>
      <c r="C3" s="171" t="s">
        <v>263</v>
      </c>
      <c r="D3" s="154" t="s">
        <v>109</v>
      </c>
      <c r="E3" s="129" t="s">
        <v>110</v>
      </c>
      <c r="F3" s="129" t="s">
        <v>111</v>
      </c>
      <c r="G3" s="129" t="s">
        <v>112</v>
      </c>
      <c r="H3" s="129" t="s">
        <v>112</v>
      </c>
      <c r="I3" s="129" t="s">
        <v>112</v>
      </c>
      <c r="J3" s="129" t="s">
        <v>112</v>
      </c>
    </row>
    <row r="4" spans="2:10" x14ac:dyDescent="0.25">
      <c r="B4" s="92"/>
      <c r="C4" s="92" t="s">
        <v>264</v>
      </c>
      <c r="D4" s="858" t="s">
        <v>267</v>
      </c>
      <c r="E4" s="859"/>
      <c r="F4" s="859"/>
      <c r="G4" s="859"/>
      <c r="H4" s="859"/>
      <c r="I4" s="859"/>
      <c r="J4" s="860"/>
    </row>
    <row r="5" spans="2:10" x14ac:dyDescent="0.25">
      <c r="B5" s="92"/>
      <c r="C5" s="92"/>
      <c r="D5" s="861"/>
      <c r="E5" s="862"/>
      <c r="F5" s="862"/>
      <c r="G5" s="862"/>
      <c r="H5" s="862"/>
      <c r="I5" s="862"/>
      <c r="J5" s="863"/>
    </row>
    <row r="6" spans="2:10" x14ac:dyDescent="0.25">
      <c r="B6" s="92"/>
      <c r="C6" s="92"/>
      <c r="D6" s="861"/>
      <c r="E6" s="862"/>
      <c r="F6" s="862"/>
      <c r="G6" s="862"/>
      <c r="H6" s="862"/>
      <c r="I6" s="862"/>
      <c r="J6" s="863"/>
    </row>
    <row r="7" spans="2:10" x14ac:dyDescent="0.25">
      <c r="B7" s="92"/>
      <c r="C7" s="92" t="s">
        <v>265</v>
      </c>
      <c r="D7" s="861"/>
      <c r="E7" s="862"/>
      <c r="F7" s="862"/>
      <c r="G7" s="862"/>
      <c r="H7" s="862"/>
      <c r="I7" s="862"/>
      <c r="J7" s="863"/>
    </row>
    <row r="8" spans="2:10" x14ac:dyDescent="0.25">
      <c r="B8" s="101"/>
      <c r="C8" s="102"/>
      <c r="D8" s="861"/>
      <c r="E8" s="862"/>
      <c r="F8" s="862"/>
      <c r="G8" s="862"/>
      <c r="H8" s="862"/>
      <c r="I8" s="862"/>
      <c r="J8" s="863"/>
    </row>
    <row r="9" spans="2:10" x14ac:dyDescent="0.25">
      <c r="B9" s="101"/>
      <c r="C9" s="110" t="s">
        <v>266</v>
      </c>
      <c r="D9" s="861"/>
      <c r="E9" s="862"/>
      <c r="F9" s="862"/>
      <c r="G9" s="862"/>
      <c r="H9" s="862"/>
      <c r="I9" s="862"/>
      <c r="J9" s="863"/>
    </row>
    <row r="10" spans="2:10" x14ac:dyDescent="0.25">
      <c r="B10" s="101"/>
      <c r="C10" s="110"/>
      <c r="D10" s="864"/>
      <c r="E10" s="865"/>
      <c r="F10" s="865"/>
      <c r="G10" s="865"/>
      <c r="H10" s="865"/>
      <c r="I10" s="865"/>
      <c r="J10" s="866"/>
    </row>
    <row r="11" spans="2:10" x14ac:dyDescent="0.25">
      <c r="B11" s="101"/>
      <c r="C11" s="110"/>
      <c r="D11" s="156"/>
      <c r="E11" s="144"/>
      <c r="F11" s="144"/>
      <c r="G11" s="144"/>
      <c r="H11" s="144"/>
      <c r="I11" s="144"/>
      <c r="J11" s="144"/>
    </row>
  </sheetData>
  <mergeCells count="1">
    <mergeCell ref="D4:J1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1"/>
  <sheetViews>
    <sheetView zoomScale="80" zoomScaleNormal="80" workbookViewId="0">
      <pane xSplit="3" ySplit="3" topLeftCell="D4" activePane="bottomRight" state="frozen"/>
      <selection pane="topRight" activeCell="D1" sqref="D1"/>
      <selection pane="bottomLeft" activeCell="A4" sqref="A4"/>
      <selection pane="bottomRight" activeCell="C1" sqref="C1"/>
    </sheetView>
  </sheetViews>
  <sheetFormatPr defaultRowHeight="15" x14ac:dyDescent="0.25"/>
  <cols>
    <col min="1" max="2" width="9.140625" style="83"/>
    <col min="3" max="3" width="62.140625" style="83" customWidth="1"/>
    <col min="4" max="4" width="11" style="83" customWidth="1"/>
    <col min="5" max="8" width="11.7109375" style="83" customWidth="1"/>
    <col min="9" max="10" width="9.140625" style="83"/>
    <col min="11" max="11" width="9.140625" style="83" customWidth="1"/>
    <col min="12" max="16384" width="9.140625" style="83"/>
  </cols>
  <sheetData>
    <row r="1" spans="2:15" ht="18.75" x14ac:dyDescent="0.3">
      <c r="C1" s="834" t="s">
        <v>0</v>
      </c>
    </row>
    <row r="2" spans="2:15" ht="21" x14ac:dyDescent="0.35">
      <c r="B2" s="867" t="s">
        <v>268</v>
      </c>
      <c r="C2" s="867"/>
      <c r="D2" s="867"/>
      <c r="E2" s="867"/>
      <c r="F2" s="867"/>
      <c r="G2" s="867"/>
      <c r="H2" s="867"/>
      <c r="I2" s="867"/>
      <c r="J2" s="867"/>
      <c r="K2" s="867"/>
      <c r="L2" s="867"/>
      <c r="M2" s="867"/>
      <c r="N2" s="867"/>
      <c r="O2" s="867"/>
    </row>
    <row r="3" spans="2:15" x14ac:dyDescent="0.25">
      <c r="B3" s="84"/>
      <c r="C3" s="173" t="s">
        <v>263</v>
      </c>
      <c r="D3" s="129" t="s">
        <v>273</v>
      </c>
      <c r="E3" s="129" t="s">
        <v>272</v>
      </c>
      <c r="F3" s="129" t="s">
        <v>106</v>
      </c>
      <c r="G3" s="129" t="s">
        <v>107</v>
      </c>
      <c r="H3" s="129" t="s">
        <v>108</v>
      </c>
      <c r="I3" s="174" t="s">
        <v>109</v>
      </c>
      <c r="J3" s="129" t="s">
        <v>110</v>
      </c>
      <c r="K3" s="129" t="s">
        <v>111</v>
      </c>
      <c r="L3" s="129" t="s">
        <v>112</v>
      </c>
      <c r="M3" s="129" t="s">
        <v>112</v>
      </c>
      <c r="N3" s="129" t="s">
        <v>112</v>
      </c>
      <c r="O3" s="129" t="s">
        <v>112</v>
      </c>
    </row>
    <row r="4" spans="2:15" x14ac:dyDescent="0.25">
      <c r="B4" s="92" t="s">
        <v>116</v>
      </c>
      <c r="C4" s="121" t="s">
        <v>269</v>
      </c>
      <c r="D4" s="93"/>
      <c r="E4" s="172"/>
      <c r="F4" s="172"/>
      <c r="G4" s="172"/>
      <c r="H4" s="172"/>
      <c r="I4" s="172"/>
      <c r="J4" s="172"/>
      <c r="K4" s="172"/>
      <c r="L4" s="172"/>
      <c r="M4" s="172"/>
      <c r="N4" s="172"/>
      <c r="O4" s="172"/>
    </row>
    <row r="5" spans="2:15" ht="15" customHeight="1" x14ac:dyDescent="0.25">
      <c r="B5" s="92"/>
      <c r="C5" s="93" t="s">
        <v>270</v>
      </c>
      <c r="D5" s="93">
        <v>0</v>
      </c>
      <c r="E5" s="93">
        <v>0</v>
      </c>
      <c r="F5" s="93">
        <v>0</v>
      </c>
      <c r="G5" s="93">
        <v>0</v>
      </c>
      <c r="H5" s="93">
        <v>0</v>
      </c>
      <c r="I5" s="93">
        <v>0</v>
      </c>
      <c r="J5" s="93">
        <v>0</v>
      </c>
      <c r="K5" s="93">
        <v>0</v>
      </c>
      <c r="L5" s="93">
        <v>0</v>
      </c>
      <c r="M5" s="93">
        <v>0</v>
      </c>
      <c r="N5" s="93">
        <v>0</v>
      </c>
      <c r="O5" s="92">
        <v>0</v>
      </c>
    </row>
    <row r="6" spans="2:15" x14ac:dyDescent="0.25">
      <c r="B6" s="92"/>
      <c r="C6" s="121" t="s">
        <v>271</v>
      </c>
      <c r="D6" s="93">
        <f>D5</f>
        <v>0</v>
      </c>
      <c r="E6" s="93">
        <f t="shared" ref="E6:O6" si="0">E5</f>
        <v>0</v>
      </c>
      <c r="F6" s="93">
        <f t="shared" si="0"/>
        <v>0</v>
      </c>
      <c r="G6" s="93">
        <f t="shared" si="0"/>
        <v>0</v>
      </c>
      <c r="H6" s="93">
        <f t="shared" si="0"/>
        <v>0</v>
      </c>
      <c r="I6" s="93">
        <f t="shared" si="0"/>
        <v>0</v>
      </c>
      <c r="J6" s="93">
        <f t="shared" si="0"/>
        <v>0</v>
      </c>
      <c r="K6" s="93">
        <f t="shared" si="0"/>
        <v>0</v>
      </c>
      <c r="L6" s="93">
        <f t="shared" si="0"/>
        <v>0</v>
      </c>
      <c r="M6" s="93">
        <f t="shared" si="0"/>
        <v>0</v>
      </c>
      <c r="N6" s="93">
        <f t="shared" si="0"/>
        <v>0</v>
      </c>
      <c r="O6" s="92">
        <f t="shared" si="0"/>
        <v>0</v>
      </c>
    </row>
    <row r="7" spans="2:15" x14ac:dyDescent="0.25">
      <c r="B7" s="92"/>
      <c r="C7" s="93"/>
      <c r="D7" s="93"/>
      <c r="E7" s="172"/>
      <c r="F7" s="172"/>
      <c r="G7" s="172"/>
      <c r="H7" s="172"/>
      <c r="I7" s="172"/>
      <c r="J7" s="172"/>
      <c r="K7" s="172"/>
      <c r="L7" s="172"/>
      <c r="M7" s="172"/>
      <c r="N7" s="172"/>
      <c r="O7" s="172"/>
    </row>
    <row r="8" spans="2:15" x14ac:dyDescent="0.25">
      <c r="B8" s="101" t="s">
        <v>122</v>
      </c>
      <c r="C8" s="102" t="s">
        <v>274</v>
      </c>
      <c r="D8" s="102"/>
      <c r="E8" s="172"/>
      <c r="F8" s="172"/>
      <c r="G8" s="172"/>
      <c r="H8" s="172"/>
      <c r="I8" s="172"/>
      <c r="J8" s="172"/>
      <c r="K8" s="172"/>
      <c r="L8" s="172"/>
      <c r="M8" s="172"/>
      <c r="N8" s="172"/>
      <c r="O8" s="172"/>
    </row>
    <row r="9" spans="2:15" x14ac:dyDescent="0.25">
      <c r="B9" s="101"/>
      <c r="C9" s="176" t="s">
        <v>275</v>
      </c>
      <c r="D9" s="110">
        <v>0</v>
      </c>
      <c r="E9" s="172">
        <v>0</v>
      </c>
      <c r="F9" s="172">
        <f>[24]Workings!H171</f>
        <v>0</v>
      </c>
      <c r="G9" s="172">
        <f>[24]Workings!I171</f>
        <v>0</v>
      </c>
      <c r="H9" s="172">
        <f>[24]Workings!J171</f>
        <v>1.18</v>
      </c>
      <c r="I9" s="172">
        <f>[24]Workings!K171</f>
        <v>0</v>
      </c>
      <c r="J9" s="172">
        <f>[24]Workings!L171</f>
        <v>0</v>
      </c>
      <c r="K9" s="172">
        <f>[24]Workings!M171</f>
        <v>0</v>
      </c>
      <c r="L9" s="172">
        <f>[24]Workings!N171</f>
        <v>0</v>
      </c>
      <c r="M9" s="172">
        <f>[24]Workings!O171</f>
        <v>0</v>
      </c>
      <c r="N9" s="172">
        <f>[24]Workings!P171</f>
        <v>0</v>
      </c>
      <c r="O9" s="172">
        <f>[24]Workings!Q171</f>
        <v>0</v>
      </c>
    </row>
    <row r="10" spans="2:15" x14ac:dyDescent="0.25">
      <c r="B10" s="101"/>
      <c r="C10" s="176" t="s">
        <v>276</v>
      </c>
      <c r="D10" s="110">
        <v>0</v>
      </c>
      <c r="E10" s="172">
        <v>0</v>
      </c>
      <c r="F10" s="172">
        <f>[24]Workings!H172</f>
        <v>0</v>
      </c>
      <c r="G10" s="172">
        <f>[24]Workings!I172</f>
        <v>11.21</v>
      </c>
      <c r="H10" s="172">
        <f>[24]Workings!J172</f>
        <v>0.60699999999999998</v>
      </c>
      <c r="I10" s="172">
        <f>[24]Workings!K172</f>
        <v>5.9085000000000001</v>
      </c>
      <c r="J10" s="172">
        <f>[24]Workings!L172</f>
        <v>5.9085000000000001</v>
      </c>
      <c r="K10" s="172">
        <f>[24]Workings!M172</f>
        <v>6.3516374999999998</v>
      </c>
      <c r="L10" s="172">
        <f>[24]Workings!N172</f>
        <v>6.8280103124999991</v>
      </c>
      <c r="M10" s="172">
        <f>[24]Workings!O172</f>
        <v>7.3401110859374992</v>
      </c>
      <c r="N10" s="172">
        <f>[24]Workings!P172</f>
        <v>7.890619417382811</v>
      </c>
      <c r="O10" s="172">
        <f>[24]Workings!Q172</f>
        <v>8.4824158736865218</v>
      </c>
    </row>
    <row r="11" spans="2:15" x14ac:dyDescent="0.25">
      <c r="B11" s="101"/>
      <c r="C11" s="176" t="s">
        <v>277</v>
      </c>
      <c r="D11" s="110">
        <v>0.26119999999999999</v>
      </c>
      <c r="E11" s="110">
        <v>0.24310000000000001</v>
      </c>
      <c r="F11" s="172">
        <f>[24]Workings!H173</f>
        <v>0</v>
      </c>
      <c r="G11" s="172">
        <f>[24]Workings!I173</f>
        <v>4.93</v>
      </c>
      <c r="H11" s="172">
        <f>[24]Workings!J173</f>
        <v>4.21</v>
      </c>
      <c r="I11" s="172">
        <f>[24]Workings!K173</f>
        <v>15.412099999999999</v>
      </c>
      <c r="J11" s="172">
        <f>[24]Workings!L173</f>
        <v>8.1840333333333337</v>
      </c>
      <c r="K11" s="172">
        <f>[24]Workings!M173</f>
        <v>8.797835833333334</v>
      </c>
      <c r="L11" s="172">
        <f>[24]Workings!N173</f>
        <v>9.4576735208333336</v>
      </c>
      <c r="M11" s="172">
        <f>[24]Workings!O173</f>
        <v>10.166999034895833</v>
      </c>
      <c r="N11" s="172">
        <f>[24]Workings!P173</f>
        <v>10.92952396251302</v>
      </c>
      <c r="O11" s="172">
        <f>[24]Workings!Q173</f>
        <v>11.749238259701496</v>
      </c>
    </row>
    <row r="12" spans="2:15" x14ac:dyDescent="0.25">
      <c r="B12" s="130"/>
      <c r="C12" s="177" t="s">
        <v>278</v>
      </c>
      <c r="D12" s="130">
        <v>0</v>
      </c>
      <c r="E12" s="130">
        <v>0</v>
      </c>
      <c r="F12" s="172">
        <f>[24]Workings!H174</f>
        <v>0</v>
      </c>
      <c r="G12" s="172">
        <f>[24]Workings!I174</f>
        <v>0</v>
      </c>
      <c r="H12" s="172">
        <f>[24]Workings!J174</f>
        <v>0</v>
      </c>
      <c r="I12" s="172">
        <f>[24]Workings!K174</f>
        <v>0</v>
      </c>
      <c r="J12" s="172">
        <f>[24]Workings!L174</f>
        <v>0</v>
      </c>
      <c r="K12" s="172">
        <f>[24]Workings!M174</f>
        <v>0</v>
      </c>
      <c r="L12" s="172">
        <f>[24]Workings!N174</f>
        <v>0</v>
      </c>
      <c r="M12" s="172">
        <f>[24]Workings!O174</f>
        <v>0</v>
      </c>
      <c r="N12" s="172">
        <f>[24]Workings!P174</f>
        <v>0</v>
      </c>
      <c r="O12" s="172">
        <f>[24]Workings!Q174</f>
        <v>0</v>
      </c>
    </row>
    <row r="13" spans="2:15" x14ac:dyDescent="0.25">
      <c r="B13" s="130"/>
      <c r="C13" s="177" t="s">
        <v>279</v>
      </c>
      <c r="D13" s="130">
        <v>3.4884999999999999E-2</v>
      </c>
      <c r="E13" s="130">
        <v>3.7404999999999994E-2</v>
      </c>
      <c r="F13" s="172">
        <f>[24]Workings!H175</f>
        <v>0</v>
      </c>
      <c r="G13" s="172">
        <f>[24]Workings!I175</f>
        <v>0</v>
      </c>
      <c r="H13" s="172">
        <f>[24]Workings!J175</f>
        <v>3.5999999999999999E-3</v>
      </c>
      <c r="I13" s="172">
        <f>[24]Workings!K175</f>
        <v>0</v>
      </c>
      <c r="J13" s="172">
        <f>[24]Workings!L175</f>
        <v>0</v>
      </c>
      <c r="K13" s="172">
        <f>[24]Workings!M175</f>
        <v>0</v>
      </c>
      <c r="L13" s="172">
        <f>[24]Workings!N175</f>
        <v>0</v>
      </c>
      <c r="M13" s="172">
        <f>[24]Workings!O175</f>
        <v>0</v>
      </c>
      <c r="N13" s="172">
        <f>[24]Workings!P175</f>
        <v>0</v>
      </c>
      <c r="O13" s="172">
        <f>[24]Workings!Q175</f>
        <v>0</v>
      </c>
    </row>
    <row r="14" spans="2:15" x14ac:dyDescent="0.25">
      <c r="B14" s="130"/>
      <c r="C14" s="177" t="s">
        <v>280</v>
      </c>
      <c r="D14" s="130">
        <v>0</v>
      </c>
      <c r="E14" s="130">
        <v>5.4999999999999997E-3</v>
      </c>
      <c r="F14" s="172">
        <f>[24]Workings!H176</f>
        <v>0</v>
      </c>
      <c r="G14" s="172">
        <f>[24]Workings!I176</f>
        <v>0.01</v>
      </c>
      <c r="H14" s="172">
        <f>[24]Workings!J176</f>
        <v>4.8299999999999997E-7</v>
      </c>
      <c r="I14" s="172">
        <f>[24]Workings!K176</f>
        <v>0</v>
      </c>
      <c r="J14" s="172">
        <f>[24]Workings!L176</f>
        <v>0</v>
      </c>
      <c r="K14" s="172">
        <f>[24]Workings!M176</f>
        <v>0</v>
      </c>
      <c r="L14" s="172">
        <f>[24]Workings!N176</f>
        <v>0</v>
      </c>
      <c r="M14" s="172">
        <f>[24]Workings!O176</f>
        <v>0</v>
      </c>
      <c r="N14" s="172">
        <f>[24]Workings!P176</f>
        <v>0</v>
      </c>
      <c r="O14" s="172">
        <f>[24]Workings!Q176</f>
        <v>0</v>
      </c>
    </row>
    <row r="15" spans="2:15" x14ac:dyDescent="0.25">
      <c r="B15" s="130"/>
      <c r="C15" s="177" t="s">
        <v>281</v>
      </c>
      <c r="D15" s="130">
        <v>0</v>
      </c>
      <c r="E15" s="130">
        <v>0</v>
      </c>
      <c r="F15" s="172">
        <f>[24]Workings!H177</f>
        <v>0</v>
      </c>
      <c r="G15" s="172">
        <f>[24]Workings!I177</f>
        <v>0</v>
      </c>
      <c r="H15" s="172">
        <f>[24]Workings!J177</f>
        <v>0</v>
      </c>
      <c r="I15" s="172">
        <f>[24]Workings!K177</f>
        <v>0</v>
      </c>
      <c r="J15" s="172">
        <f>[24]Workings!L177</f>
        <v>0</v>
      </c>
      <c r="K15" s="172">
        <f>[24]Workings!M177</f>
        <v>0</v>
      </c>
      <c r="L15" s="172">
        <f>[24]Workings!N177</f>
        <v>0</v>
      </c>
      <c r="M15" s="172">
        <f>[24]Workings!O177</f>
        <v>0</v>
      </c>
      <c r="N15" s="172">
        <f>[24]Workings!P177</f>
        <v>0</v>
      </c>
      <c r="O15" s="172">
        <f>[24]Workings!Q177</f>
        <v>0</v>
      </c>
    </row>
    <row r="16" spans="2:15" x14ac:dyDescent="0.25">
      <c r="B16" s="130"/>
      <c r="C16" s="177" t="s">
        <v>282</v>
      </c>
      <c r="D16" s="130">
        <v>0</v>
      </c>
      <c r="E16" s="130">
        <v>0</v>
      </c>
      <c r="F16" s="172">
        <f>[24]Workings!H178</f>
        <v>0</v>
      </c>
      <c r="G16" s="172">
        <f>[24]Workings!I178</f>
        <v>0</v>
      </c>
      <c r="H16" s="172">
        <f>[24]Workings!J178</f>
        <v>0</v>
      </c>
      <c r="I16" s="172">
        <f>[24]Workings!K178</f>
        <v>0</v>
      </c>
      <c r="J16" s="172">
        <f>[24]Workings!L178</f>
        <v>0</v>
      </c>
      <c r="K16" s="172">
        <f>[24]Workings!M178</f>
        <v>0</v>
      </c>
      <c r="L16" s="172">
        <f>[24]Workings!N178</f>
        <v>0</v>
      </c>
      <c r="M16" s="172">
        <f>[24]Workings!O178</f>
        <v>0</v>
      </c>
      <c r="N16" s="172">
        <f>[24]Workings!P178</f>
        <v>0</v>
      </c>
      <c r="O16" s="172">
        <f>[24]Workings!Q178</f>
        <v>0</v>
      </c>
    </row>
    <row r="17" spans="2:15" x14ac:dyDescent="0.25">
      <c r="B17" s="130"/>
      <c r="C17" s="177" t="s">
        <v>283</v>
      </c>
      <c r="D17" s="130">
        <v>0</v>
      </c>
      <c r="E17" s="130">
        <v>0</v>
      </c>
      <c r="F17" s="172">
        <f>[24]Workings!H179</f>
        <v>0</v>
      </c>
      <c r="G17" s="172">
        <f>[24]Workings!I179</f>
        <v>0.06</v>
      </c>
      <c r="H17" s="172">
        <f>[24]Workings!J179</f>
        <v>4.4999999999999998E-2</v>
      </c>
      <c r="I17" s="172">
        <f>[24]Workings!K179</f>
        <v>5.2499999999999998E-2</v>
      </c>
      <c r="J17" s="172">
        <f>[24]Workings!L179</f>
        <v>5.2499999999999998E-2</v>
      </c>
      <c r="K17" s="172">
        <f>[24]Workings!M179</f>
        <v>5.6437499999999995E-2</v>
      </c>
      <c r="L17" s="172">
        <f>[24]Workings!N179</f>
        <v>6.067031249999999E-2</v>
      </c>
      <c r="M17" s="172">
        <f>[24]Workings!O179</f>
        <v>6.5220585937499992E-2</v>
      </c>
      <c r="N17" s="172">
        <f>[24]Workings!P179</f>
        <v>7.0112129882812485E-2</v>
      </c>
      <c r="O17" s="172">
        <f>[24]Workings!Q179</f>
        <v>7.5370539624023417E-2</v>
      </c>
    </row>
    <row r="18" spans="2:15" x14ac:dyDescent="0.25">
      <c r="B18" s="130"/>
      <c r="C18" s="177" t="s">
        <v>284</v>
      </c>
      <c r="D18" s="130">
        <v>0</v>
      </c>
      <c r="E18" s="130">
        <v>0</v>
      </c>
      <c r="F18" s="172">
        <f>[24]Workings!H180</f>
        <v>0</v>
      </c>
      <c r="G18" s="172">
        <f>[24]Workings!I180</f>
        <v>0</v>
      </c>
      <c r="H18" s="172">
        <f>[24]Workings!J180</f>
        <v>0</v>
      </c>
      <c r="I18" s="172">
        <f>[24]Workings!K180</f>
        <v>0</v>
      </c>
      <c r="J18" s="172">
        <f>[24]Workings!L180</f>
        <v>0</v>
      </c>
      <c r="K18" s="172">
        <f>[24]Workings!M180</f>
        <v>0</v>
      </c>
      <c r="L18" s="172">
        <f>[24]Workings!N180</f>
        <v>0</v>
      </c>
      <c r="M18" s="172">
        <f>[24]Workings!O180</f>
        <v>0</v>
      </c>
      <c r="N18" s="172">
        <f>[24]Workings!P180</f>
        <v>0</v>
      </c>
      <c r="O18" s="172">
        <f>[24]Workings!Q180</f>
        <v>0</v>
      </c>
    </row>
    <row r="19" spans="2:15" x14ac:dyDescent="0.25">
      <c r="B19" s="130"/>
      <c r="C19" s="177" t="s">
        <v>285</v>
      </c>
      <c r="D19" s="130">
        <v>0.82950000000000013</v>
      </c>
      <c r="E19" s="130">
        <v>0</v>
      </c>
      <c r="F19" s="172">
        <f>[24]Workings!H181</f>
        <v>0</v>
      </c>
      <c r="G19" s="172">
        <f>[24]Workings!I181</f>
        <v>0</v>
      </c>
      <c r="H19" s="172">
        <f>[24]Workings!J181</f>
        <v>0.34300000000000003</v>
      </c>
      <c r="I19" s="172">
        <f>[24]Workings!K181</f>
        <v>0</v>
      </c>
      <c r="J19" s="172">
        <f>[24]Workings!L181</f>
        <v>0</v>
      </c>
      <c r="K19" s="172">
        <f>[24]Workings!M181</f>
        <v>0</v>
      </c>
      <c r="L19" s="172">
        <f>[24]Workings!N181</f>
        <v>0</v>
      </c>
      <c r="M19" s="172">
        <f>[24]Workings!O181</f>
        <v>0</v>
      </c>
      <c r="N19" s="172">
        <f>[24]Workings!P181</f>
        <v>0</v>
      </c>
      <c r="O19" s="172">
        <f>[24]Workings!Q181</f>
        <v>0</v>
      </c>
    </row>
    <row r="20" spans="2:15" x14ac:dyDescent="0.25">
      <c r="B20" s="130"/>
      <c r="C20" s="131" t="s">
        <v>271</v>
      </c>
      <c r="D20" s="131">
        <f>SUM(D9:D19)</f>
        <v>1.1255850000000001</v>
      </c>
      <c r="E20" s="131">
        <f t="shared" ref="E20:O20" si="1">SUM(E9:E19)</f>
        <v>0.28600500000000001</v>
      </c>
      <c r="F20" s="131">
        <f t="shared" si="1"/>
        <v>0</v>
      </c>
      <c r="G20" s="131">
        <f t="shared" si="1"/>
        <v>16.21</v>
      </c>
      <c r="H20" s="131">
        <f t="shared" si="1"/>
        <v>6.3886004829999994</v>
      </c>
      <c r="I20" s="131">
        <f t="shared" si="1"/>
        <v>21.373099999999997</v>
      </c>
      <c r="J20" s="131">
        <f t="shared" si="1"/>
        <v>14.145033333333334</v>
      </c>
      <c r="K20" s="131">
        <f t="shared" si="1"/>
        <v>15.205910833333332</v>
      </c>
      <c r="L20" s="131">
        <f t="shared" si="1"/>
        <v>16.346354145833335</v>
      </c>
      <c r="M20" s="131">
        <f t="shared" si="1"/>
        <v>17.572330706770831</v>
      </c>
      <c r="N20" s="131">
        <f t="shared" si="1"/>
        <v>18.890255509778644</v>
      </c>
      <c r="O20" s="131">
        <f t="shared" si="1"/>
        <v>20.307024673012045</v>
      </c>
    </row>
    <row r="21" spans="2:15" x14ac:dyDescent="0.25">
      <c r="B21" s="130"/>
      <c r="C21" s="131" t="s">
        <v>217</v>
      </c>
      <c r="D21" s="131">
        <f>D20+D6</f>
        <v>1.1255850000000001</v>
      </c>
      <c r="E21" s="131">
        <f t="shared" ref="E21:O21" si="2">E20+E6</f>
        <v>0.28600500000000001</v>
      </c>
      <c r="F21" s="131">
        <f t="shared" si="2"/>
        <v>0</v>
      </c>
      <c r="G21" s="131">
        <f t="shared" si="2"/>
        <v>16.21</v>
      </c>
      <c r="H21" s="131">
        <f t="shared" si="2"/>
        <v>6.3886004829999994</v>
      </c>
      <c r="I21" s="131">
        <f t="shared" si="2"/>
        <v>21.373099999999997</v>
      </c>
      <c r="J21" s="131">
        <f t="shared" si="2"/>
        <v>14.145033333333334</v>
      </c>
      <c r="K21" s="131">
        <f t="shared" si="2"/>
        <v>15.205910833333332</v>
      </c>
      <c r="L21" s="131">
        <f t="shared" si="2"/>
        <v>16.346354145833335</v>
      </c>
      <c r="M21" s="131">
        <f t="shared" si="2"/>
        <v>17.572330706770831</v>
      </c>
      <c r="N21" s="131">
        <f t="shared" si="2"/>
        <v>18.890255509778644</v>
      </c>
      <c r="O21" s="131">
        <f t="shared" si="2"/>
        <v>20.307024673012045</v>
      </c>
    </row>
  </sheetData>
  <mergeCells count="1">
    <mergeCell ref="B2:O2"/>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29"/>
  <sheetViews>
    <sheetView view="pageBreakPreview" zoomScale="90" zoomScaleNormal="100" zoomScaleSheetLayoutView="90" workbookViewId="0">
      <selection activeCell="C5" sqref="C5"/>
    </sheetView>
  </sheetViews>
  <sheetFormatPr defaultRowHeight="12.75" x14ac:dyDescent="0.2"/>
  <cols>
    <col min="1" max="1" width="6.5703125" style="180" customWidth="1"/>
    <col min="2" max="2" width="5.85546875" style="180" customWidth="1"/>
    <col min="3" max="3" width="35" style="180" customWidth="1"/>
    <col min="4" max="4" width="8.7109375" style="180" customWidth="1"/>
    <col min="5" max="6" width="8.42578125" style="180" customWidth="1"/>
    <col min="7" max="7" width="7.5703125" style="180" bestFit="1" customWidth="1"/>
    <col min="8" max="11" width="7.5703125" style="180" customWidth="1"/>
    <col min="12" max="13" width="7.5703125" style="180" bestFit="1" customWidth="1"/>
    <col min="14" max="15" width="7.5703125" style="180" customWidth="1"/>
    <col min="16" max="16" width="7.5703125" style="180" bestFit="1" customWidth="1"/>
    <col min="17" max="17" width="7.28515625" style="180" bestFit="1" customWidth="1"/>
    <col min="18" max="262" width="9.140625" style="180"/>
    <col min="263" max="263" width="6.5703125" style="180" customWidth="1"/>
    <col min="264" max="264" width="5.85546875" style="180" customWidth="1"/>
    <col min="265" max="265" width="29.85546875" style="180" customWidth="1"/>
    <col min="266" max="266" width="14.140625" style="180" customWidth="1"/>
    <col min="267" max="269" width="14.85546875" style="180" customWidth="1"/>
    <col min="270" max="272" width="14.42578125" style="180" customWidth="1"/>
    <col min="273" max="518" width="9.140625" style="180"/>
    <col min="519" max="519" width="6.5703125" style="180" customWidth="1"/>
    <col min="520" max="520" width="5.85546875" style="180" customWidth="1"/>
    <col min="521" max="521" width="29.85546875" style="180" customWidth="1"/>
    <col min="522" max="522" width="14.140625" style="180" customWidth="1"/>
    <col min="523" max="525" width="14.85546875" style="180" customWidth="1"/>
    <col min="526" max="528" width="14.42578125" style="180" customWidth="1"/>
    <col min="529" max="774" width="9.140625" style="180"/>
    <col min="775" max="775" width="6.5703125" style="180" customWidth="1"/>
    <col min="776" max="776" width="5.85546875" style="180" customWidth="1"/>
    <col min="777" max="777" width="29.85546875" style="180" customWidth="1"/>
    <col min="778" max="778" width="14.140625" style="180" customWidth="1"/>
    <col min="779" max="781" width="14.85546875" style="180" customWidth="1"/>
    <col min="782" max="784" width="14.42578125" style="180" customWidth="1"/>
    <col min="785" max="1030" width="9.140625" style="180"/>
    <col min="1031" max="1031" width="6.5703125" style="180" customWidth="1"/>
    <col min="1032" max="1032" width="5.85546875" style="180" customWidth="1"/>
    <col min="1033" max="1033" width="29.85546875" style="180" customWidth="1"/>
    <col min="1034" max="1034" width="14.140625" style="180" customWidth="1"/>
    <col min="1035" max="1037" width="14.85546875" style="180" customWidth="1"/>
    <col min="1038" max="1040" width="14.42578125" style="180" customWidth="1"/>
    <col min="1041" max="1286" width="9.140625" style="180"/>
    <col min="1287" max="1287" width="6.5703125" style="180" customWidth="1"/>
    <col min="1288" max="1288" width="5.85546875" style="180" customWidth="1"/>
    <col min="1289" max="1289" width="29.85546875" style="180" customWidth="1"/>
    <col min="1290" max="1290" width="14.140625" style="180" customWidth="1"/>
    <col min="1291" max="1293" width="14.85546875" style="180" customWidth="1"/>
    <col min="1294" max="1296" width="14.42578125" style="180" customWidth="1"/>
    <col min="1297" max="1542" width="9.140625" style="180"/>
    <col min="1543" max="1543" width="6.5703125" style="180" customWidth="1"/>
    <col min="1544" max="1544" width="5.85546875" style="180" customWidth="1"/>
    <col min="1545" max="1545" width="29.85546875" style="180" customWidth="1"/>
    <col min="1546" max="1546" width="14.140625" style="180" customWidth="1"/>
    <col min="1547" max="1549" width="14.85546875" style="180" customWidth="1"/>
    <col min="1550" max="1552" width="14.42578125" style="180" customWidth="1"/>
    <col min="1553" max="1798" width="9.140625" style="180"/>
    <col min="1799" max="1799" width="6.5703125" style="180" customWidth="1"/>
    <col min="1800" max="1800" width="5.85546875" style="180" customWidth="1"/>
    <col min="1801" max="1801" width="29.85546875" style="180" customWidth="1"/>
    <col min="1802" max="1802" width="14.140625" style="180" customWidth="1"/>
    <col min="1803" max="1805" width="14.85546875" style="180" customWidth="1"/>
    <col min="1806" max="1808" width="14.42578125" style="180" customWidth="1"/>
    <col min="1809" max="2054" width="9.140625" style="180"/>
    <col min="2055" max="2055" width="6.5703125" style="180" customWidth="1"/>
    <col min="2056" max="2056" width="5.85546875" style="180" customWidth="1"/>
    <col min="2057" max="2057" width="29.85546875" style="180" customWidth="1"/>
    <col min="2058" max="2058" width="14.140625" style="180" customWidth="1"/>
    <col min="2059" max="2061" width="14.85546875" style="180" customWidth="1"/>
    <col min="2062" max="2064" width="14.42578125" style="180" customWidth="1"/>
    <col min="2065" max="2310" width="9.140625" style="180"/>
    <col min="2311" max="2311" width="6.5703125" style="180" customWidth="1"/>
    <col min="2312" max="2312" width="5.85546875" style="180" customWidth="1"/>
    <col min="2313" max="2313" width="29.85546875" style="180" customWidth="1"/>
    <col min="2314" max="2314" width="14.140625" style="180" customWidth="1"/>
    <col min="2315" max="2317" width="14.85546875" style="180" customWidth="1"/>
    <col min="2318" max="2320" width="14.42578125" style="180" customWidth="1"/>
    <col min="2321" max="2566" width="9.140625" style="180"/>
    <col min="2567" max="2567" width="6.5703125" style="180" customWidth="1"/>
    <col min="2568" max="2568" width="5.85546875" style="180" customWidth="1"/>
    <col min="2569" max="2569" width="29.85546875" style="180" customWidth="1"/>
    <col min="2570" max="2570" width="14.140625" style="180" customWidth="1"/>
    <col min="2571" max="2573" width="14.85546875" style="180" customWidth="1"/>
    <col min="2574" max="2576" width="14.42578125" style="180" customWidth="1"/>
    <col min="2577" max="2822" width="9.140625" style="180"/>
    <col min="2823" max="2823" width="6.5703125" style="180" customWidth="1"/>
    <col min="2824" max="2824" width="5.85546875" style="180" customWidth="1"/>
    <col min="2825" max="2825" width="29.85546875" style="180" customWidth="1"/>
    <col min="2826" max="2826" width="14.140625" style="180" customWidth="1"/>
    <col min="2827" max="2829" width="14.85546875" style="180" customWidth="1"/>
    <col min="2830" max="2832" width="14.42578125" style="180" customWidth="1"/>
    <col min="2833" max="3078" width="9.140625" style="180"/>
    <col min="3079" max="3079" width="6.5703125" style="180" customWidth="1"/>
    <col min="3080" max="3080" width="5.85546875" style="180" customWidth="1"/>
    <col min="3081" max="3081" width="29.85546875" style="180" customWidth="1"/>
    <col min="3082" max="3082" width="14.140625" style="180" customWidth="1"/>
    <col min="3083" max="3085" width="14.85546875" style="180" customWidth="1"/>
    <col min="3086" max="3088" width="14.42578125" style="180" customWidth="1"/>
    <col min="3089" max="3334" width="9.140625" style="180"/>
    <col min="3335" max="3335" width="6.5703125" style="180" customWidth="1"/>
    <col min="3336" max="3336" width="5.85546875" style="180" customWidth="1"/>
    <col min="3337" max="3337" width="29.85546875" style="180" customWidth="1"/>
    <col min="3338" max="3338" width="14.140625" style="180" customWidth="1"/>
    <col min="3339" max="3341" width="14.85546875" style="180" customWidth="1"/>
    <col min="3342" max="3344" width="14.42578125" style="180" customWidth="1"/>
    <col min="3345" max="3590" width="9.140625" style="180"/>
    <col min="3591" max="3591" width="6.5703125" style="180" customWidth="1"/>
    <col min="3592" max="3592" width="5.85546875" style="180" customWidth="1"/>
    <col min="3593" max="3593" width="29.85546875" style="180" customWidth="1"/>
    <col min="3594" max="3594" width="14.140625" style="180" customWidth="1"/>
    <col min="3595" max="3597" width="14.85546875" style="180" customWidth="1"/>
    <col min="3598" max="3600" width="14.42578125" style="180" customWidth="1"/>
    <col min="3601" max="3846" width="9.140625" style="180"/>
    <col min="3847" max="3847" width="6.5703125" style="180" customWidth="1"/>
    <col min="3848" max="3848" width="5.85546875" style="180" customWidth="1"/>
    <col min="3849" max="3849" width="29.85546875" style="180" customWidth="1"/>
    <col min="3850" max="3850" width="14.140625" style="180" customWidth="1"/>
    <col min="3851" max="3853" width="14.85546875" style="180" customWidth="1"/>
    <col min="3854" max="3856" width="14.42578125" style="180" customWidth="1"/>
    <col min="3857" max="4102" width="9.140625" style="180"/>
    <col min="4103" max="4103" width="6.5703125" style="180" customWidth="1"/>
    <col min="4104" max="4104" width="5.85546875" style="180" customWidth="1"/>
    <col min="4105" max="4105" width="29.85546875" style="180" customWidth="1"/>
    <col min="4106" max="4106" width="14.140625" style="180" customWidth="1"/>
    <col min="4107" max="4109" width="14.85546875" style="180" customWidth="1"/>
    <col min="4110" max="4112" width="14.42578125" style="180" customWidth="1"/>
    <col min="4113" max="4358" width="9.140625" style="180"/>
    <col min="4359" max="4359" width="6.5703125" style="180" customWidth="1"/>
    <col min="4360" max="4360" width="5.85546875" style="180" customWidth="1"/>
    <col min="4361" max="4361" width="29.85546875" style="180" customWidth="1"/>
    <col min="4362" max="4362" width="14.140625" style="180" customWidth="1"/>
    <col min="4363" max="4365" width="14.85546875" style="180" customWidth="1"/>
    <col min="4366" max="4368" width="14.42578125" style="180" customWidth="1"/>
    <col min="4369" max="4614" width="9.140625" style="180"/>
    <col min="4615" max="4615" width="6.5703125" style="180" customWidth="1"/>
    <col min="4616" max="4616" width="5.85546875" style="180" customWidth="1"/>
    <col min="4617" max="4617" width="29.85546875" style="180" customWidth="1"/>
    <col min="4618" max="4618" width="14.140625" style="180" customWidth="1"/>
    <col min="4619" max="4621" width="14.85546875" style="180" customWidth="1"/>
    <col min="4622" max="4624" width="14.42578125" style="180" customWidth="1"/>
    <col min="4625" max="4870" width="9.140625" style="180"/>
    <col min="4871" max="4871" width="6.5703125" style="180" customWidth="1"/>
    <col min="4872" max="4872" width="5.85546875" style="180" customWidth="1"/>
    <col min="4873" max="4873" width="29.85546875" style="180" customWidth="1"/>
    <col min="4874" max="4874" width="14.140625" style="180" customWidth="1"/>
    <col min="4875" max="4877" width="14.85546875" style="180" customWidth="1"/>
    <col min="4878" max="4880" width="14.42578125" style="180" customWidth="1"/>
    <col min="4881" max="5126" width="9.140625" style="180"/>
    <col min="5127" max="5127" width="6.5703125" style="180" customWidth="1"/>
    <col min="5128" max="5128" width="5.85546875" style="180" customWidth="1"/>
    <col min="5129" max="5129" width="29.85546875" style="180" customWidth="1"/>
    <col min="5130" max="5130" width="14.140625" style="180" customWidth="1"/>
    <col min="5131" max="5133" width="14.85546875" style="180" customWidth="1"/>
    <col min="5134" max="5136" width="14.42578125" style="180" customWidth="1"/>
    <col min="5137" max="5382" width="9.140625" style="180"/>
    <col min="5383" max="5383" width="6.5703125" style="180" customWidth="1"/>
    <col min="5384" max="5384" width="5.85546875" style="180" customWidth="1"/>
    <col min="5385" max="5385" width="29.85546875" style="180" customWidth="1"/>
    <col min="5386" max="5386" width="14.140625" style="180" customWidth="1"/>
    <col min="5387" max="5389" width="14.85546875" style="180" customWidth="1"/>
    <col min="5390" max="5392" width="14.42578125" style="180" customWidth="1"/>
    <col min="5393" max="5638" width="9.140625" style="180"/>
    <col min="5639" max="5639" width="6.5703125" style="180" customWidth="1"/>
    <col min="5640" max="5640" width="5.85546875" style="180" customWidth="1"/>
    <col min="5641" max="5641" width="29.85546875" style="180" customWidth="1"/>
    <col min="5642" max="5642" width="14.140625" style="180" customWidth="1"/>
    <col min="5643" max="5645" width="14.85546875" style="180" customWidth="1"/>
    <col min="5646" max="5648" width="14.42578125" style="180" customWidth="1"/>
    <col min="5649" max="5894" width="9.140625" style="180"/>
    <col min="5895" max="5895" width="6.5703125" style="180" customWidth="1"/>
    <col min="5896" max="5896" width="5.85546875" style="180" customWidth="1"/>
    <col min="5897" max="5897" width="29.85546875" style="180" customWidth="1"/>
    <col min="5898" max="5898" width="14.140625" style="180" customWidth="1"/>
    <col min="5899" max="5901" width="14.85546875" style="180" customWidth="1"/>
    <col min="5902" max="5904" width="14.42578125" style="180" customWidth="1"/>
    <col min="5905" max="6150" width="9.140625" style="180"/>
    <col min="6151" max="6151" width="6.5703125" style="180" customWidth="1"/>
    <col min="6152" max="6152" width="5.85546875" style="180" customWidth="1"/>
    <col min="6153" max="6153" width="29.85546875" style="180" customWidth="1"/>
    <col min="6154" max="6154" width="14.140625" style="180" customWidth="1"/>
    <col min="6155" max="6157" width="14.85546875" style="180" customWidth="1"/>
    <col min="6158" max="6160" width="14.42578125" style="180" customWidth="1"/>
    <col min="6161" max="6406" width="9.140625" style="180"/>
    <col min="6407" max="6407" width="6.5703125" style="180" customWidth="1"/>
    <col min="6408" max="6408" width="5.85546875" style="180" customWidth="1"/>
    <col min="6409" max="6409" width="29.85546875" style="180" customWidth="1"/>
    <col min="6410" max="6410" width="14.140625" style="180" customWidth="1"/>
    <col min="6411" max="6413" width="14.85546875" style="180" customWidth="1"/>
    <col min="6414" max="6416" width="14.42578125" style="180" customWidth="1"/>
    <col min="6417" max="6662" width="9.140625" style="180"/>
    <col min="6663" max="6663" width="6.5703125" style="180" customWidth="1"/>
    <col min="6664" max="6664" width="5.85546875" style="180" customWidth="1"/>
    <col min="6665" max="6665" width="29.85546875" style="180" customWidth="1"/>
    <col min="6666" max="6666" width="14.140625" style="180" customWidth="1"/>
    <col min="6667" max="6669" width="14.85546875" style="180" customWidth="1"/>
    <col min="6670" max="6672" width="14.42578125" style="180" customWidth="1"/>
    <col min="6673" max="6918" width="9.140625" style="180"/>
    <col min="6919" max="6919" width="6.5703125" style="180" customWidth="1"/>
    <col min="6920" max="6920" width="5.85546875" style="180" customWidth="1"/>
    <col min="6921" max="6921" width="29.85546875" style="180" customWidth="1"/>
    <col min="6922" max="6922" width="14.140625" style="180" customWidth="1"/>
    <col min="6923" max="6925" width="14.85546875" style="180" customWidth="1"/>
    <col min="6926" max="6928" width="14.42578125" style="180" customWidth="1"/>
    <col min="6929" max="7174" width="9.140625" style="180"/>
    <col min="7175" max="7175" width="6.5703125" style="180" customWidth="1"/>
    <col min="7176" max="7176" width="5.85546875" style="180" customWidth="1"/>
    <col min="7177" max="7177" width="29.85546875" style="180" customWidth="1"/>
    <col min="7178" max="7178" width="14.140625" style="180" customWidth="1"/>
    <col min="7179" max="7181" width="14.85546875" style="180" customWidth="1"/>
    <col min="7182" max="7184" width="14.42578125" style="180" customWidth="1"/>
    <col min="7185" max="7430" width="9.140625" style="180"/>
    <col min="7431" max="7431" width="6.5703125" style="180" customWidth="1"/>
    <col min="7432" max="7432" width="5.85546875" style="180" customWidth="1"/>
    <col min="7433" max="7433" width="29.85546875" style="180" customWidth="1"/>
    <col min="7434" max="7434" width="14.140625" style="180" customWidth="1"/>
    <col min="7435" max="7437" width="14.85546875" style="180" customWidth="1"/>
    <col min="7438" max="7440" width="14.42578125" style="180" customWidth="1"/>
    <col min="7441" max="7686" width="9.140625" style="180"/>
    <col min="7687" max="7687" width="6.5703125" style="180" customWidth="1"/>
    <col min="7688" max="7688" width="5.85546875" style="180" customWidth="1"/>
    <col min="7689" max="7689" width="29.85546875" style="180" customWidth="1"/>
    <col min="7690" max="7690" width="14.140625" style="180" customWidth="1"/>
    <col min="7691" max="7693" width="14.85546875" style="180" customWidth="1"/>
    <col min="7694" max="7696" width="14.42578125" style="180" customWidth="1"/>
    <col min="7697" max="7942" width="9.140625" style="180"/>
    <col min="7943" max="7943" width="6.5703125" style="180" customWidth="1"/>
    <col min="7944" max="7944" width="5.85546875" style="180" customWidth="1"/>
    <col min="7945" max="7945" width="29.85546875" style="180" customWidth="1"/>
    <col min="7946" max="7946" width="14.140625" style="180" customWidth="1"/>
    <col min="7947" max="7949" width="14.85546875" style="180" customWidth="1"/>
    <col min="7950" max="7952" width="14.42578125" style="180" customWidth="1"/>
    <col min="7953" max="8198" width="9.140625" style="180"/>
    <col min="8199" max="8199" width="6.5703125" style="180" customWidth="1"/>
    <col min="8200" max="8200" width="5.85546875" style="180" customWidth="1"/>
    <col min="8201" max="8201" width="29.85546875" style="180" customWidth="1"/>
    <col min="8202" max="8202" width="14.140625" style="180" customWidth="1"/>
    <col min="8203" max="8205" width="14.85546875" style="180" customWidth="1"/>
    <col min="8206" max="8208" width="14.42578125" style="180" customWidth="1"/>
    <col min="8209" max="8454" width="9.140625" style="180"/>
    <col min="8455" max="8455" width="6.5703125" style="180" customWidth="1"/>
    <col min="8456" max="8456" width="5.85546875" style="180" customWidth="1"/>
    <col min="8457" max="8457" width="29.85546875" style="180" customWidth="1"/>
    <col min="8458" max="8458" width="14.140625" style="180" customWidth="1"/>
    <col min="8459" max="8461" width="14.85546875" style="180" customWidth="1"/>
    <col min="8462" max="8464" width="14.42578125" style="180" customWidth="1"/>
    <col min="8465" max="8710" width="9.140625" style="180"/>
    <col min="8711" max="8711" width="6.5703125" style="180" customWidth="1"/>
    <col min="8712" max="8712" width="5.85546875" style="180" customWidth="1"/>
    <col min="8713" max="8713" width="29.85546875" style="180" customWidth="1"/>
    <col min="8714" max="8714" width="14.140625" style="180" customWidth="1"/>
    <col min="8715" max="8717" width="14.85546875" style="180" customWidth="1"/>
    <col min="8718" max="8720" width="14.42578125" style="180" customWidth="1"/>
    <col min="8721" max="8966" width="9.140625" style="180"/>
    <col min="8967" max="8967" width="6.5703125" style="180" customWidth="1"/>
    <col min="8968" max="8968" width="5.85546875" style="180" customWidth="1"/>
    <col min="8969" max="8969" width="29.85546875" style="180" customWidth="1"/>
    <col min="8970" max="8970" width="14.140625" style="180" customWidth="1"/>
    <col min="8971" max="8973" width="14.85546875" style="180" customWidth="1"/>
    <col min="8974" max="8976" width="14.42578125" style="180" customWidth="1"/>
    <col min="8977" max="9222" width="9.140625" style="180"/>
    <col min="9223" max="9223" width="6.5703125" style="180" customWidth="1"/>
    <col min="9224" max="9224" width="5.85546875" style="180" customWidth="1"/>
    <col min="9225" max="9225" width="29.85546875" style="180" customWidth="1"/>
    <col min="9226" max="9226" width="14.140625" style="180" customWidth="1"/>
    <col min="9227" max="9229" width="14.85546875" style="180" customWidth="1"/>
    <col min="9230" max="9232" width="14.42578125" style="180" customWidth="1"/>
    <col min="9233" max="9478" width="9.140625" style="180"/>
    <col min="9479" max="9479" width="6.5703125" style="180" customWidth="1"/>
    <col min="9480" max="9480" width="5.85546875" style="180" customWidth="1"/>
    <col min="9481" max="9481" width="29.85546875" style="180" customWidth="1"/>
    <col min="9482" max="9482" width="14.140625" style="180" customWidth="1"/>
    <col min="9483" max="9485" width="14.85546875" style="180" customWidth="1"/>
    <col min="9486" max="9488" width="14.42578125" style="180" customWidth="1"/>
    <col min="9489" max="9734" width="9.140625" style="180"/>
    <col min="9735" max="9735" width="6.5703125" style="180" customWidth="1"/>
    <col min="9736" max="9736" width="5.85546875" style="180" customWidth="1"/>
    <col min="9737" max="9737" width="29.85546875" style="180" customWidth="1"/>
    <col min="9738" max="9738" width="14.140625" style="180" customWidth="1"/>
    <col min="9739" max="9741" width="14.85546875" style="180" customWidth="1"/>
    <col min="9742" max="9744" width="14.42578125" style="180" customWidth="1"/>
    <col min="9745" max="9990" width="9.140625" style="180"/>
    <col min="9991" max="9991" width="6.5703125" style="180" customWidth="1"/>
    <col min="9992" max="9992" width="5.85546875" style="180" customWidth="1"/>
    <col min="9993" max="9993" width="29.85546875" style="180" customWidth="1"/>
    <col min="9994" max="9994" width="14.140625" style="180" customWidth="1"/>
    <col min="9995" max="9997" width="14.85546875" style="180" customWidth="1"/>
    <col min="9998" max="10000" width="14.42578125" style="180" customWidth="1"/>
    <col min="10001" max="10246" width="9.140625" style="180"/>
    <col min="10247" max="10247" width="6.5703125" style="180" customWidth="1"/>
    <col min="10248" max="10248" width="5.85546875" style="180" customWidth="1"/>
    <col min="10249" max="10249" width="29.85546875" style="180" customWidth="1"/>
    <col min="10250" max="10250" width="14.140625" style="180" customWidth="1"/>
    <col min="10251" max="10253" width="14.85546875" style="180" customWidth="1"/>
    <col min="10254" max="10256" width="14.42578125" style="180" customWidth="1"/>
    <col min="10257" max="10502" width="9.140625" style="180"/>
    <col min="10503" max="10503" width="6.5703125" style="180" customWidth="1"/>
    <col min="10504" max="10504" width="5.85546875" style="180" customWidth="1"/>
    <col min="10505" max="10505" width="29.85546875" style="180" customWidth="1"/>
    <col min="10506" max="10506" width="14.140625" style="180" customWidth="1"/>
    <col min="10507" max="10509" width="14.85546875" style="180" customWidth="1"/>
    <col min="10510" max="10512" width="14.42578125" style="180" customWidth="1"/>
    <col min="10513" max="10758" width="9.140625" style="180"/>
    <col min="10759" max="10759" width="6.5703125" style="180" customWidth="1"/>
    <col min="10760" max="10760" width="5.85546875" style="180" customWidth="1"/>
    <col min="10761" max="10761" width="29.85546875" style="180" customWidth="1"/>
    <col min="10762" max="10762" width="14.140625" style="180" customWidth="1"/>
    <col min="10763" max="10765" width="14.85546875" style="180" customWidth="1"/>
    <col min="10766" max="10768" width="14.42578125" style="180" customWidth="1"/>
    <col min="10769" max="11014" width="9.140625" style="180"/>
    <col min="11015" max="11015" width="6.5703125" style="180" customWidth="1"/>
    <col min="11016" max="11016" width="5.85546875" style="180" customWidth="1"/>
    <col min="11017" max="11017" width="29.85546875" style="180" customWidth="1"/>
    <col min="11018" max="11018" width="14.140625" style="180" customWidth="1"/>
    <col min="11019" max="11021" width="14.85546875" style="180" customWidth="1"/>
    <col min="11022" max="11024" width="14.42578125" style="180" customWidth="1"/>
    <col min="11025" max="11270" width="9.140625" style="180"/>
    <col min="11271" max="11271" width="6.5703125" style="180" customWidth="1"/>
    <col min="11272" max="11272" width="5.85546875" style="180" customWidth="1"/>
    <col min="11273" max="11273" width="29.85546875" style="180" customWidth="1"/>
    <col min="11274" max="11274" width="14.140625" style="180" customWidth="1"/>
    <col min="11275" max="11277" width="14.85546875" style="180" customWidth="1"/>
    <col min="11278" max="11280" width="14.42578125" style="180" customWidth="1"/>
    <col min="11281" max="11526" width="9.140625" style="180"/>
    <col min="11527" max="11527" width="6.5703125" style="180" customWidth="1"/>
    <col min="11528" max="11528" width="5.85546875" style="180" customWidth="1"/>
    <col min="11529" max="11529" width="29.85546875" style="180" customWidth="1"/>
    <col min="11530" max="11530" width="14.140625" style="180" customWidth="1"/>
    <col min="11531" max="11533" width="14.85546875" style="180" customWidth="1"/>
    <col min="11534" max="11536" width="14.42578125" style="180" customWidth="1"/>
    <col min="11537" max="11782" width="9.140625" style="180"/>
    <col min="11783" max="11783" width="6.5703125" style="180" customWidth="1"/>
    <col min="11784" max="11784" width="5.85546875" style="180" customWidth="1"/>
    <col min="11785" max="11785" width="29.85546875" style="180" customWidth="1"/>
    <col min="11786" max="11786" width="14.140625" style="180" customWidth="1"/>
    <col min="11787" max="11789" width="14.85546875" style="180" customWidth="1"/>
    <col min="11790" max="11792" width="14.42578125" style="180" customWidth="1"/>
    <col min="11793" max="12038" width="9.140625" style="180"/>
    <col min="12039" max="12039" width="6.5703125" style="180" customWidth="1"/>
    <col min="12040" max="12040" width="5.85546875" style="180" customWidth="1"/>
    <col min="12041" max="12041" width="29.85546875" style="180" customWidth="1"/>
    <col min="12042" max="12042" width="14.140625" style="180" customWidth="1"/>
    <col min="12043" max="12045" width="14.85546875" style="180" customWidth="1"/>
    <col min="12046" max="12048" width="14.42578125" style="180" customWidth="1"/>
    <col min="12049" max="12294" width="9.140625" style="180"/>
    <col min="12295" max="12295" width="6.5703125" style="180" customWidth="1"/>
    <col min="12296" max="12296" width="5.85546875" style="180" customWidth="1"/>
    <col min="12297" max="12297" width="29.85546875" style="180" customWidth="1"/>
    <col min="12298" max="12298" width="14.140625" style="180" customWidth="1"/>
    <col min="12299" max="12301" width="14.85546875" style="180" customWidth="1"/>
    <col min="12302" max="12304" width="14.42578125" style="180" customWidth="1"/>
    <col min="12305" max="12550" width="9.140625" style="180"/>
    <col min="12551" max="12551" width="6.5703125" style="180" customWidth="1"/>
    <col min="12552" max="12552" width="5.85546875" style="180" customWidth="1"/>
    <col min="12553" max="12553" width="29.85546875" style="180" customWidth="1"/>
    <col min="12554" max="12554" width="14.140625" style="180" customWidth="1"/>
    <col min="12555" max="12557" width="14.85546875" style="180" customWidth="1"/>
    <col min="12558" max="12560" width="14.42578125" style="180" customWidth="1"/>
    <col min="12561" max="12806" width="9.140625" style="180"/>
    <col min="12807" max="12807" width="6.5703125" style="180" customWidth="1"/>
    <col min="12808" max="12808" width="5.85546875" style="180" customWidth="1"/>
    <col min="12809" max="12809" width="29.85546875" style="180" customWidth="1"/>
    <col min="12810" max="12810" width="14.140625" style="180" customWidth="1"/>
    <col min="12811" max="12813" width="14.85546875" style="180" customWidth="1"/>
    <col min="12814" max="12816" width="14.42578125" style="180" customWidth="1"/>
    <col min="12817" max="13062" width="9.140625" style="180"/>
    <col min="13063" max="13063" width="6.5703125" style="180" customWidth="1"/>
    <col min="13064" max="13064" width="5.85546875" style="180" customWidth="1"/>
    <col min="13065" max="13065" width="29.85546875" style="180" customWidth="1"/>
    <col min="13066" max="13066" width="14.140625" style="180" customWidth="1"/>
    <col min="13067" max="13069" width="14.85546875" style="180" customWidth="1"/>
    <col min="13070" max="13072" width="14.42578125" style="180" customWidth="1"/>
    <col min="13073" max="13318" width="9.140625" style="180"/>
    <col min="13319" max="13319" width="6.5703125" style="180" customWidth="1"/>
    <col min="13320" max="13320" width="5.85546875" style="180" customWidth="1"/>
    <col min="13321" max="13321" width="29.85546875" style="180" customWidth="1"/>
    <col min="13322" max="13322" width="14.140625" style="180" customWidth="1"/>
    <col min="13323" max="13325" width="14.85546875" style="180" customWidth="1"/>
    <col min="13326" max="13328" width="14.42578125" style="180" customWidth="1"/>
    <col min="13329" max="13574" width="9.140625" style="180"/>
    <col min="13575" max="13575" width="6.5703125" style="180" customWidth="1"/>
    <col min="13576" max="13576" width="5.85546875" style="180" customWidth="1"/>
    <col min="13577" max="13577" width="29.85546875" style="180" customWidth="1"/>
    <col min="13578" max="13578" width="14.140625" style="180" customWidth="1"/>
    <col min="13579" max="13581" width="14.85546875" style="180" customWidth="1"/>
    <col min="13582" max="13584" width="14.42578125" style="180" customWidth="1"/>
    <col min="13585" max="13830" width="9.140625" style="180"/>
    <col min="13831" max="13831" width="6.5703125" style="180" customWidth="1"/>
    <col min="13832" max="13832" width="5.85546875" style="180" customWidth="1"/>
    <col min="13833" max="13833" width="29.85546875" style="180" customWidth="1"/>
    <col min="13834" max="13834" width="14.140625" style="180" customWidth="1"/>
    <col min="13835" max="13837" width="14.85546875" style="180" customWidth="1"/>
    <col min="13838" max="13840" width="14.42578125" style="180" customWidth="1"/>
    <col min="13841" max="14086" width="9.140625" style="180"/>
    <col min="14087" max="14087" width="6.5703125" style="180" customWidth="1"/>
    <col min="14088" max="14088" width="5.85546875" style="180" customWidth="1"/>
    <col min="14089" max="14089" width="29.85546875" style="180" customWidth="1"/>
    <col min="14090" max="14090" width="14.140625" style="180" customWidth="1"/>
    <col min="14091" max="14093" width="14.85546875" style="180" customWidth="1"/>
    <col min="14094" max="14096" width="14.42578125" style="180" customWidth="1"/>
    <col min="14097" max="14342" width="9.140625" style="180"/>
    <col min="14343" max="14343" width="6.5703125" style="180" customWidth="1"/>
    <col min="14344" max="14344" width="5.85546875" style="180" customWidth="1"/>
    <col min="14345" max="14345" width="29.85546875" style="180" customWidth="1"/>
    <col min="14346" max="14346" width="14.140625" style="180" customWidth="1"/>
    <col min="14347" max="14349" width="14.85546875" style="180" customWidth="1"/>
    <col min="14350" max="14352" width="14.42578125" style="180" customWidth="1"/>
    <col min="14353" max="14598" width="9.140625" style="180"/>
    <col min="14599" max="14599" width="6.5703125" style="180" customWidth="1"/>
    <col min="14600" max="14600" width="5.85546875" style="180" customWidth="1"/>
    <col min="14601" max="14601" width="29.85546875" style="180" customWidth="1"/>
    <col min="14602" max="14602" width="14.140625" style="180" customWidth="1"/>
    <col min="14603" max="14605" width="14.85546875" style="180" customWidth="1"/>
    <col min="14606" max="14608" width="14.42578125" style="180" customWidth="1"/>
    <col min="14609" max="14854" width="9.140625" style="180"/>
    <col min="14855" max="14855" width="6.5703125" style="180" customWidth="1"/>
    <col min="14856" max="14856" width="5.85546875" style="180" customWidth="1"/>
    <col min="14857" max="14857" width="29.85546875" style="180" customWidth="1"/>
    <col min="14858" max="14858" width="14.140625" style="180" customWidth="1"/>
    <col min="14859" max="14861" width="14.85546875" style="180" customWidth="1"/>
    <col min="14862" max="14864" width="14.42578125" style="180" customWidth="1"/>
    <col min="14865" max="15110" width="9.140625" style="180"/>
    <col min="15111" max="15111" width="6.5703125" style="180" customWidth="1"/>
    <col min="15112" max="15112" width="5.85546875" style="180" customWidth="1"/>
    <col min="15113" max="15113" width="29.85546875" style="180" customWidth="1"/>
    <col min="15114" max="15114" width="14.140625" style="180" customWidth="1"/>
    <col min="15115" max="15117" width="14.85546875" style="180" customWidth="1"/>
    <col min="15118" max="15120" width="14.42578125" style="180" customWidth="1"/>
    <col min="15121" max="15366" width="9.140625" style="180"/>
    <col min="15367" max="15367" width="6.5703125" style="180" customWidth="1"/>
    <col min="15368" max="15368" width="5.85546875" style="180" customWidth="1"/>
    <col min="15369" max="15369" width="29.85546875" style="180" customWidth="1"/>
    <col min="15370" max="15370" width="14.140625" style="180" customWidth="1"/>
    <col min="15371" max="15373" width="14.85546875" style="180" customWidth="1"/>
    <col min="15374" max="15376" width="14.42578125" style="180" customWidth="1"/>
    <col min="15377" max="15622" width="9.140625" style="180"/>
    <col min="15623" max="15623" width="6.5703125" style="180" customWidth="1"/>
    <col min="15624" max="15624" width="5.85546875" style="180" customWidth="1"/>
    <col min="15625" max="15625" width="29.85546875" style="180" customWidth="1"/>
    <col min="15626" max="15626" width="14.140625" style="180" customWidth="1"/>
    <col min="15627" max="15629" width="14.85546875" style="180" customWidth="1"/>
    <col min="15630" max="15632" width="14.42578125" style="180" customWidth="1"/>
    <col min="15633" max="15878" width="9.140625" style="180"/>
    <col min="15879" max="15879" width="6.5703125" style="180" customWidth="1"/>
    <col min="15880" max="15880" width="5.85546875" style="180" customWidth="1"/>
    <col min="15881" max="15881" width="29.85546875" style="180" customWidth="1"/>
    <col min="15882" max="15882" width="14.140625" style="180" customWidth="1"/>
    <col min="15883" max="15885" width="14.85546875" style="180" customWidth="1"/>
    <col min="15886" max="15888" width="14.42578125" style="180" customWidth="1"/>
    <col min="15889" max="16134" width="9.140625" style="180"/>
    <col min="16135" max="16135" width="6.5703125" style="180" customWidth="1"/>
    <col min="16136" max="16136" width="5.85546875" style="180" customWidth="1"/>
    <col min="16137" max="16137" width="29.85546875" style="180" customWidth="1"/>
    <col min="16138" max="16138" width="14.140625" style="180" customWidth="1"/>
    <col min="16139" max="16141" width="14.85546875" style="180" customWidth="1"/>
    <col min="16142" max="16144" width="14.42578125" style="180" customWidth="1"/>
    <col min="16145" max="16384" width="9.140625" style="180"/>
  </cols>
  <sheetData>
    <row r="5" spans="1:31" x14ac:dyDescent="0.2">
      <c r="B5" s="181"/>
      <c r="C5" s="9" t="s">
        <v>0</v>
      </c>
      <c r="D5" s="181"/>
      <c r="E5" s="181"/>
      <c r="F5" s="181"/>
      <c r="G5" s="181"/>
      <c r="H5" s="181"/>
      <c r="I5" s="181"/>
      <c r="J5" s="181"/>
      <c r="K5" s="181"/>
      <c r="L5" s="181"/>
      <c r="M5" s="181"/>
      <c r="N5" s="181"/>
      <c r="O5" s="181"/>
      <c r="P5" s="181"/>
      <c r="Q5" s="181"/>
    </row>
    <row r="6" spans="1:31" x14ac:dyDescent="0.2">
      <c r="B6" s="182" t="s">
        <v>286</v>
      </c>
      <c r="C6" s="182"/>
      <c r="D6" s="183"/>
      <c r="E6" s="183" t="s">
        <v>287</v>
      </c>
      <c r="F6" s="183"/>
      <c r="G6" s="183"/>
      <c r="H6" s="183"/>
      <c r="I6" s="183"/>
      <c r="J6" s="183"/>
      <c r="K6" s="183"/>
      <c r="L6" s="183"/>
      <c r="M6" s="183"/>
      <c r="N6" s="183"/>
      <c r="O6" s="183"/>
      <c r="P6" s="183"/>
      <c r="Q6" s="183"/>
    </row>
    <row r="7" spans="1:31" ht="15" customHeight="1" x14ac:dyDescent="0.2">
      <c r="C7" s="184"/>
      <c r="D7" s="184"/>
      <c r="E7" s="184"/>
      <c r="F7" s="184"/>
      <c r="L7" s="185"/>
      <c r="M7" s="184"/>
      <c r="N7" s="184"/>
      <c r="O7" s="184"/>
      <c r="P7" s="184"/>
      <c r="Q7" s="184"/>
      <c r="R7" s="184"/>
      <c r="S7" s="184"/>
      <c r="T7" s="184"/>
      <c r="U7" s="184"/>
      <c r="V7" s="184"/>
      <c r="W7" s="184"/>
      <c r="X7" s="184"/>
      <c r="Y7" s="184"/>
      <c r="Z7" s="184"/>
      <c r="AA7" s="184"/>
      <c r="AB7" s="184"/>
      <c r="AC7" s="184"/>
      <c r="AD7" s="184"/>
      <c r="AE7" s="184"/>
    </row>
    <row r="8" spans="1:31" ht="15" customHeight="1" x14ac:dyDescent="0.2">
      <c r="B8" s="186"/>
      <c r="C8" s="182"/>
      <c r="D8" s="183"/>
      <c r="E8" s="183"/>
      <c r="F8" s="183"/>
      <c r="G8" s="183"/>
      <c r="H8" s="183"/>
      <c r="I8" s="183"/>
      <c r="J8" s="183"/>
      <c r="K8" s="183"/>
      <c r="L8" s="183"/>
      <c r="M8" s="183"/>
      <c r="N8" s="183"/>
      <c r="O8" s="183"/>
      <c r="P8" s="183"/>
      <c r="Q8" s="183"/>
      <c r="R8" s="184"/>
      <c r="S8" s="184"/>
      <c r="T8" s="184"/>
      <c r="U8" s="184"/>
      <c r="V8" s="184"/>
      <c r="W8" s="184"/>
      <c r="X8" s="184"/>
      <c r="Y8" s="184"/>
      <c r="Z8" s="184"/>
      <c r="AA8" s="184"/>
      <c r="AB8" s="184"/>
      <c r="AC8" s="184"/>
      <c r="AD8" s="184"/>
      <c r="AE8" s="184"/>
    </row>
    <row r="9" spans="1:31" ht="15" customHeight="1" x14ac:dyDescent="0.2">
      <c r="C9" s="184"/>
      <c r="D9" s="184"/>
      <c r="E9" s="184" t="s">
        <v>288</v>
      </c>
      <c r="F9" s="184"/>
      <c r="G9" s="184"/>
      <c r="H9" s="184"/>
      <c r="I9" s="184"/>
      <c r="J9" s="184"/>
      <c r="K9" s="184"/>
      <c r="R9" s="184"/>
      <c r="S9" s="184"/>
      <c r="T9" s="184"/>
      <c r="U9" s="184"/>
      <c r="V9" s="184"/>
      <c r="W9" s="184"/>
      <c r="X9" s="184"/>
      <c r="Y9" s="184"/>
      <c r="Z9" s="184"/>
      <c r="AA9" s="184"/>
      <c r="AB9" s="184"/>
      <c r="AC9" s="184"/>
      <c r="AD9" s="184"/>
      <c r="AE9" s="184"/>
    </row>
    <row r="10" spans="1:31" ht="15" customHeight="1" x14ac:dyDescent="0.2">
      <c r="B10" s="187" t="s">
        <v>289</v>
      </c>
      <c r="C10" s="187" t="s">
        <v>104</v>
      </c>
      <c r="D10" s="188" t="s">
        <v>59</v>
      </c>
      <c r="E10" s="188" t="s">
        <v>59</v>
      </c>
      <c r="F10" s="188" t="s">
        <v>59</v>
      </c>
      <c r="G10" s="188" t="s">
        <v>59</v>
      </c>
      <c r="H10" s="188" t="s">
        <v>59</v>
      </c>
      <c r="I10" s="188" t="s">
        <v>59</v>
      </c>
      <c r="J10" s="188" t="s">
        <v>59</v>
      </c>
      <c r="K10" s="188" t="s">
        <v>59</v>
      </c>
      <c r="L10" s="189" t="s">
        <v>61</v>
      </c>
      <c r="M10" s="868" t="s">
        <v>63</v>
      </c>
      <c r="N10" s="869"/>
      <c r="O10" s="869"/>
      <c r="P10" s="869"/>
      <c r="Q10" s="870"/>
      <c r="R10" s="184"/>
      <c r="S10" s="184"/>
      <c r="T10" s="184"/>
      <c r="U10" s="184"/>
      <c r="V10" s="184"/>
      <c r="W10" s="184"/>
      <c r="X10" s="184"/>
      <c r="Y10" s="184"/>
      <c r="Z10" s="184"/>
      <c r="AA10" s="184"/>
      <c r="AB10" s="184"/>
      <c r="AC10" s="184"/>
      <c r="AD10" s="184"/>
      <c r="AE10" s="184"/>
    </row>
    <row r="11" spans="1:31" ht="15" customHeight="1" x14ac:dyDescent="0.2">
      <c r="B11" s="190"/>
      <c r="C11" s="187" t="s">
        <v>290</v>
      </c>
      <c r="D11" s="188" t="s">
        <v>291</v>
      </c>
      <c r="E11" s="188" t="s">
        <v>292</v>
      </c>
      <c r="F11" s="188" t="s">
        <v>273</v>
      </c>
      <c r="G11" s="188" t="s">
        <v>272</v>
      </c>
      <c r="H11" s="188" t="s">
        <v>106</v>
      </c>
      <c r="I11" s="188" t="s">
        <v>107</v>
      </c>
      <c r="J11" s="188" t="s">
        <v>108</v>
      </c>
      <c r="K11" s="188" t="s">
        <v>109</v>
      </c>
      <c r="L11" s="188" t="s">
        <v>110</v>
      </c>
      <c r="M11" s="188" t="s">
        <v>111</v>
      </c>
      <c r="N11" s="188" t="s">
        <v>112</v>
      </c>
      <c r="O11" s="188" t="s">
        <v>113</v>
      </c>
      <c r="P11" s="188" t="s">
        <v>114</v>
      </c>
      <c r="Q11" s="188" t="s">
        <v>115</v>
      </c>
      <c r="R11" s="184"/>
      <c r="S11" s="184"/>
      <c r="T11" s="184"/>
      <c r="U11" s="184"/>
      <c r="V11" s="184"/>
      <c r="W11" s="184"/>
      <c r="X11" s="184"/>
      <c r="Y11" s="184"/>
      <c r="Z11" s="184"/>
      <c r="AA11" s="184"/>
      <c r="AB11" s="184"/>
      <c r="AC11" s="184"/>
      <c r="AD11" s="184"/>
      <c r="AE11" s="184"/>
    </row>
    <row r="12" spans="1:31" ht="15" customHeight="1" x14ac:dyDescent="0.2">
      <c r="B12" s="191"/>
      <c r="C12" s="192"/>
      <c r="D12" s="193"/>
      <c r="E12" s="193"/>
      <c r="F12" s="193"/>
      <c r="G12" s="193"/>
      <c r="H12" s="193"/>
      <c r="I12" s="193"/>
      <c r="J12" s="193"/>
      <c r="K12" s="193"/>
      <c r="L12" s="193"/>
      <c r="M12" s="193"/>
      <c r="N12" s="193"/>
      <c r="O12" s="193"/>
      <c r="P12" s="193"/>
      <c r="Q12" s="193"/>
      <c r="R12" s="184"/>
      <c r="S12" s="184"/>
      <c r="T12" s="184"/>
      <c r="U12" s="184"/>
      <c r="V12" s="184"/>
      <c r="W12" s="184"/>
      <c r="X12" s="184"/>
      <c r="Y12" s="184"/>
      <c r="Z12" s="184"/>
      <c r="AA12" s="184"/>
      <c r="AB12" s="184"/>
      <c r="AC12" s="184"/>
      <c r="AD12" s="184"/>
      <c r="AE12" s="184"/>
    </row>
    <row r="13" spans="1:31" ht="15" customHeight="1" x14ac:dyDescent="0.2">
      <c r="A13" s="194"/>
      <c r="B13" s="191">
        <v>1</v>
      </c>
      <c r="C13" s="195" t="s">
        <v>293</v>
      </c>
      <c r="D13" s="196">
        <v>17.122187</v>
      </c>
      <c r="E13" s="196">
        <v>20.283851000000002</v>
      </c>
      <c r="F13" s="196">
        <v>28.024339000000001</v>
      </c>
      <c r="G13" s="196">
        <v>38.092162999999999</v>
      </c>
      <c r="H13" s="196">
        <v>45.21</v>
      </c>
      <c r="I13" s="196">
        <v>50.82</v>
      </c>
      <c r="J13" s="196">
        <v>54.25</v>
      </c>
      <c r="K13" s="196">
        <v>55.83</v>
      </c>
      <c r="L13" s="196">
        <v>57.504899999999999</v>
      </c>
      <c r="M13" s="196">
        <v>59.230046999999999</v>
      </c>
      <c r="N13" s="196">
        <v>61.00694841</v>
      </c>
      <c r="O13" s="196">
        <v>62.837156862299999</v>
      </c>
      <c r="P13" s="196">
        <v>64.722271568169006</v>
      </c>
      <c r="Q13" s="196">
        <v>66.663939715214084</v>
      </c>
      <c r="R13" s="184"/>
      <c r="S13" s="184"/>
      <c r="T13" s="184"/>
      <c r="U13" s="184"/>
      <c r="V13" s="184"/>
      <c r="W13" s="184"/>
      <c r="X13" s="184"/>
      <c r="Y13" s="184"/>
      <c r="Z13" s="184"/>
      <c r="AA13" s="184"/>
      <c r="AB13" s="184"/>
      <c r="AC13" s="184"/>
      <c r="AD13" s="184"/>
      <c r="AE13" s="184"/>
    </row>
    <row r="14" spans="1:31" ht="15" customHeight="1" x14ac:dyDescent="0.2">
      <c r="B14" s="191">
        <v>2</v>
      </c>
      <c r="C14" s="195" t="s">
        <v>294</v>
      </c>
      <c r="D14" s="196">
        <v>0</v>
      </c>
      <c r="E14" s="196">
        <v>0</v>
      </c>
      <c r="F14" s="196">
        <v>0</v>
      </c>
      <c r="G14" s="196">
        <v>0.1192</v>
      </c>
      <c r="H14" s="196">
        <v>0</v>
      </c>
      <c r="I14" s="196">
        <v>0</v>
      </c>
      <c r="J14" s="196">
        <v>0</v>
      </c>
      <c r="K14" s="196">
        <v>0</v>
      </c>
      <c r="L14" s="196">
        <v>0</v>
      </c>
      <c r="M14" s="196">
        <v>0</v>
      </c>
      <c r="N14" s="196">
        <v>0</v>
      </c>
      <c r="O14" s="196">
        <v>0</v>
      </c>
      <c r="P14" s="196">
        <v>0</v>
      </c>
      <c r="Q14" s="196">
        <v>0</v>
      </c>
      <c r="R14" s="184"/>
      <c r="S14" s="184"/>
      <c r="T14" s="197"/>
      <c r="U14" s="184"/>
      <c r="V14" s="184"/>
      <c r="W14" s="184"/>
      <c r="X14" s="184"/>
      <c r="Y14" s="184"/>
      <c r="Z14" s="184"/>
      <c r="AA14" s="184"/>
      <c r="AB14" s="184"/>
      <c r="AC14" s="184"/>
      <c r="AD14" s="184"/>
      <c r="AE14" s="184"/>
    </row>
    <row r="15" spans="1:31" ht="15" customHeight="1" x14ac:dyDescent="0.2">
      <c r="B15" s="191">
        <v>3</v>
      </c>
      <c r="C15" s="195" t="s">
        <v>295</v>
      </c>
      <c r="D15" s="196">
        <v>0</v>
      </c>
      <c r="E15" s="196">
        <v>0</v>
      </c>
      <c r="F15" s="196">
        <v>0</v>
      </c>
      <c r="G15" s="196">
        <v>0</v>
      </c>
      <c r="H15" s="196">
        <v>0</v>
      </c>
      <c r="I15" s="196">
        <v>0</v>
      </c>
      <c r="J15" s="196">
        <v>0</v>
      </c>
      <c r="K15" s="196">
        <v>0</v>
      </c>
      <c r="L15" s="196">
        <v>0</v>
      </c>
      <c r="M15" s="196">
        <v>0</v>
      </c>
      <c r="N15" s="196">
        <v>0</v>
      </c>
      <c r="O15" s="196">
        <v>0</v>
      </c>
      <c r="P15" s="196">
        <v>0</v>
      </c>
      <c r="Q15" s="196">
        <v>0</v>
      </c>
      <c r="R15" s="184"/>
      <c r="S15" s="184"/>
      <c r="T15" s="197"/>
      <c r="U15" s="184"/>
      <c r="V15" s="184"/>
      <c r="W15" s="184"/>
      <c r="X15" s="184"/>
      <c r="Y15" s="184"/>
      <c r="Z15" s="184"/>
      <c r="AA15" s="184"/>
      <c r="AB15" s="184"/>
      <c r="AC15" s="184"/>
      <c r="AD15" s="184"/>
      <c r="AE15" s="184"/>
    </row>
    <row r="16" spans="1:31" ht="15" customHeight="1" x14ac:dyDescent="0.2">
      <c r="B16" s="191">
        <v>4</v>
      </c>
      <c r="C16" s="195" t="s">
        <v>296</v>
      </c>
      <c r="D16" s="196">
        <v>0</v>
      </c>
      <c r="E16" s="196">
        <v>0</v>
      </c>
      <c r="F16" s="196">
        <v>0</v>
      </c>
      <c r="G16" s="196">
        <v>0</v>
      </c>
      <c r="H16" s="196">
        <v>0</v>
      </c>
      <c r="I16" s="196">
        <v>0</v>
      </c>
      <c r="J16" s="196">
        <v>0</v>
      </c>
      <c r="K16" s="196">
        <v>0</v>
      </c>
      <c r="L16" s="196">
        <v>0</v>
      </c>
      <c r="M16" s="196">
        <v>0</v>
      </c>
      <c r="N16" s="196">
        <v>0</v>
      </c>
      <c r="O16" s="196">
        <v>0</v>
      </c>
      <c r="P16" s="196">
        <v>0</v>
      </c>
      <c r="Q16" s="196">
        <v>0</v>
      </c>
      <c r="R16" s="184"/>
      <c r="S16" s="184"/>
      <c r="T16" s="197"/>
      <c r="U16" s="184"/>
      <c r="V16" s="184"/>
      <c r="W16" s="184"/>
      <c r="X16" s="184"/>
      <c r="Y16" s="184"/>
      <c r="Z16" s="184"/>
      <c r="AA16" s="184"/>
      <c r="AB16" s="184"/>
      <c r="AC16" s="184"/>
      <c r="AD16" s="184"/>
      <c r="AE16" s="184"/>
    </row>
    <row r="17" spans="2:31" ht="15" customHeight="1" x14ac:dyDescent="0.2">
      <c r="B17" s="191">
        <v>5</v>
      </c>
      <c r="C17" s="195" t="s">
        <v>297</v>
      </c>
      <c r="D17" s="196">
        <v>0</v>
      </c>
      <c r="E17" s="196">
        <v>0</v>
      </c>
      <c r="F17" s="196">
        <v>0</v>
      </c>
      <c r="G17" s="196">
        <v>0</v>
      </c>
      <c r="H17" s="196">
        <v>0</v>
      </c>
      <c r="I17" s="196">
        <v>0</v>
      </c>
      <c r="J17" s="196">
        <v>0</v>
      </c>
      <c r="K17" s="196">
        <v>0</v>
      </c>
      <c r="L17" s="196">
        <v>0</v>
      </c>
      <c r="M17" s="196">
        <v>0</v>
      </c>
      <c r="N17" s="196">
        <v>0</v>
      </c>
      <c r="O17" s="196">
        <v>0</v>
      </c>
      <c r="P17" s="196">
        <v>0</v>
      </c>
      <c r="Q17" s="196">
        <v>0</v>
      </c>
      <c r="R17" s="184"/>
      <c r="S17" s="184"/>
      <c r="T17" s="184"/>
      <c r="U17" s="184"/>
      <c r="V17" s="184"/>
      <c r="W17" s="184"/>
      <c r="X17" s="184"/>
      <c r="Y17" s="184"/>
      <c r="Z17" s="184"/>
      <c r="AA17" s="184"/>
      <c r="AB17" s="184"/>
      <c r="AC17" s="184"/>
      <c r="AD17" s="184"/>
      <c r="AE17" s="184"/>
    </row>
    <row r="18" spans="2:31" ht="15" customHeight="1" x14ac:dyDescent="0.2">
      <c r="B18" s="191">
        <v>6</v>
      </c>
      <c r="C18" s="195" t="s">
        <v>298</v>
      </c>
      <c r="D18" s="196">
        <v>0</v>
      </c>
      <c r="E18" s="196">
        <v>0</v>
      </c>
      <c r="F18" s="196">
        <v>0</v>
      </c>
      <c r="G18" s="196">
        <v>0.1996</v>
      </c>
      <c r="H18" s="196">
        <v>0</v>
      </c>
      <c r="I18" s="196">
        <v>0</v>
      </c>
      <c r="J18" s="196">
        <v>0</v>
      </c>
      <c r="K18" s="196">
        <v>0</v>
      </c>
      <c r="L18" s="196">
        <v>0</v>
      </c>
      <c r="M18" s="196">
        <v>0</v>
      </c>
      <c r="N18" s="196">
        <v>0</v>
      </c>
      <c r="O18" s="196">
        <v>0</v>
      </c>
      <c r="P18" s="196">
        <v>0</v>
      </c>
      <c r="Q18" s="196">
        <v>0</v>
      </c>
      <c r="R18" s="184"/>
      <c r="S18" s="184"/>
      <c r="T18" s="184"/>
      <c r="U18" s="184"/>
      <c r="V18" s="184"/>
      <c r="W18" s="184"/>
      <c r="X18" s="184"/>
      <c r="Y18" s="184"/>
      <c r="Z18" s="184"/>
      <c r="AA18" s="184"/>
      <c r="AB18" s="184"/>
      <c r="AC18" s="184"/>
      <c r="AD18" s="184"/>
      <c r="AE18" s="184"/>
    </row>
    <row r="19" spans="2:31" ht="15" customHeight="1" x14ac:dyDescent="0.2">
      <c r="B19" s="191">
        <v>7</v>
      </c>
      <c r="C19" s="195" t="s">
        <v>299</v>
      </c>
      <c r="D19" s="196">
        <v>0</v>
      </c>
      <c r="E19" s="196">
        <v>0</v>
      </c>
      <c r="F19" s="196">
        <v>0</v>
      </c>
      <c r="G19" s="196">
        <v>0</v>
      </c>
      <c r="H19" s="196">
        <v>0</v>
      </c>
      <c r="I19" s="196">
        <v>0</v>
      </c>
      <c r="J19" s="196">
        <v>0</v>
      </c>
      <c r="K19" s="196">
        <v>0</v>
      </c>
      <c r="L19" s="196">
        <v>0</v>
      </c>
      <c r="M19" s="196">
        <v>0</v>
      </c>
      <c r="N19" s="196">
        <v>0</v>
      </c>
      <c r="O19" s="196">
        <v>0</v>
      </c>
      <c r="P19" s="196">
        <v>0</v>
      </c>
      <c r="Q19" s="196">
        <v>0</v>
      </c>
      <c r="R19" s="184"/>
      <c r="S19" s="184"/>
      <c r="T19" s="184"/>
      <c r="U19" s="184"/>
      <c r="V19" s="184"/>
      <c r="W19" s="184"/>
      <c r="X19" s="184"/>
      <c r="Y19" s="184"/>
      <c r="Z19" s="184"/>
      <c r="AA19" s="184"/>
      <c r="AB19" s="184"/>
      <c r="AC19" s="184"/>
      <c r="AD19" s="184"/>
      <c r="AE19" s="184"/>
    </row>
    <row r="20" spans="2:31" ht="15" customHeight="1" x14ac:dyDescent="0.2">
      <c r="B20" s="191">
        <v>8</v>
      </c>
      <c r="C20" s="195" t="s">
        <v>300</v>
      </c>
      <c r="D20" s="196">
        <v>0</v>
      </c>
      <c r="E20" s="196">
        <v>0</v>
      </c>
      <c r="F20" s="196">
        <v>0</v>
      </c>
      <c r="G20" s="196">
        <v>0</v>
      </c>
      <c r="H20" s="196">
        <v>0</v>
      </c>
      <c r="I20" s="196">
        <v>0</v>
      </c>
      <c r="J20" s="196">
        <v>0</v>
      </c>
      <c r="K20" s="196">
        <v>0</v>
      </c>
      <c r="L20" s="196">
        <v>0</v>
      </c>
      <c r="M20" s="196">
        <v>0</v>
      </c>
      <c r="N20" s="196">
        <v>0</v>
      </c>
      <c r="O20" s="196">
        <v>0</v>
      </c>
      <c r="P20" s="196">
        <v>0</v>
      </c>
      <c r="Q20" s="196">
        <v>0</v>
      </c>
      <c r="R20" s="184"/>
      <c r="S20" s="184"/>
      <c r="T20" s="184"/>
      <c r="U20" s="184"/>
      <c r="V20" s="184"/>
      <c r="W20" s="184"/>
      <c r="X20" s="184"/>
      <c r="Y20" s="184"/>
      <c r="Z20" s="184"/>
      <c r="AA20" s="184"/>
      <c r="AB20" s="184"/>
      <c r="AC20" s="184"/>
      <c r="AD20" s="184"/>
      <c r="AE20" s="184"/>
    </row>
    <row r="21" spans="2:31" ht="15" customHeight="1" x14ac:dyDescent="0.2">
      <c r="B21" s="191">
        <v>9</v>
      </c>
      <c r="C21" s="195" t="s">
        <v>301</v>
      </c>
      <c r="D21" s="196">
        <v>0</v>
      </c>
      <c r="E21" s="196">
        <v>0</v>
      </c>
      <c r="F21" s="196">
        <v>0</v>
      </c>
      <c r="G21" s="196">
        <v>0</v>
      </c>
      <c r="H21" s="196">
        <v>0</v>
      </c>
      <c r="I21" s="196">
        <v>0</v>
      </c>
      <c r="J21" s="196">
        <v>0</v>
      </c>
      <c r="K21" s="196">
        <v>0</v>
      </c>
      <c r="L21" s="196">
        <v>0</v>
      </c>
      <c r="M21" s="196">
        <v>0</v>
      </c>
      <c r="N21" s="196">
        <v>0</v>
      </c>
      <c r="O21" s="196">
        <v>0</v>
      </c>
      <c r="P21" s="196">
        <v>0</v>
      </c>
      <c r="Q21" s="196">
        <v>0</v>
      </c>
      <c r="R21" s="184"/>
      <c r="S21" s="184"/>
      <c r="T21" s="184"/>
      <c r="U21" s="184"/>
      <c r="V21" s="184"/>
      <c r="W21" s="184"/>
      <c r="X21" s="184"/>
      <c r="Y21" s="184"/>
      <c r="Z21" s="184"/>
      <c r="AA21" s="184"/>
      <c r="AB21" s="184"/>
      <c r="AC21" s="184"/>
      <c r="AD21" s="184"/>
      <c r="AE21" s="184"/>
    </row>
    <row r="22" spans="2:31" ht="15" customHeight="1" x14ac:dyDescent="0.2">
      <c r="B22" s="191">
        <v>10</v>
      </c>
      <c r="C22" s="195" t="s">
        <v>302</v>
      </c>
      <c r="D22" s="196">
        <v>0</v>
      </c>
      <c r="E22" s="196">
        <v>0</v>
      </c>
      <c r="F22" s="196">
        <v>0</v>
      </c>
      <c r="G22" s="196">
        <v>0</v>
      </c>
      <c r="H22" s="196">
        <v>0</v>
      </c>
      <c r="I22" s="196">
        <v>0</v>
      </c>
      <c r="J22" s="196">
        <v>0</v>
      </c>
      <c r="K22" s="196">
        <v>0</v>
      </c>
      <c r="L22" s="196">
        <v>0</v>
      </c>
      <c r="M22" s="196">
        <v>0</v>
      </c>
      <c r="N22" s="196">
        <v>0</v>
      </c>
      <c r="O22" s="196">
        <v>0</v>
      </c>
      <c r="P22" s="196">
        <v>0</v>
      </c>
      <c r="Q22" s="196">
        <v>0</v>
      </c>
      <c r="R22" s="184"/>
      <c r="S22" s="184"/>
      <c r="T22" s="184"/>
      <c r="U22" s="184"/>
      <c r="V22" s="184"/>
      <c r="W22" s="184"/>
      <c r="X22" s="184"/>
      <c r="Y22" s="184"/>
      <c r="Z22" s="184"/>
      <c r="AA22" s="184"/>
      <c r="AB22" s="184"/>
      <c r="AC22" s="184"/>
      <c r="AD22" s="184"/>
      <c r="AE22" s="184"/>
    </row>
    <row r="23" spans="2:31" ht="15" customHeight="1" x14ac:dyDescent="0.2">
      <c r="B23" s="198">
        <v>11</v>
      </c>
      <c r="C23" s="199" t="s">
        <v>303</v>
      </c>
      <c r="D23" s="200">
        <f>D13+D14+D15+D16+D17+D18+D19+D20+D21+D22</f>
        <v>17.122187</v>
      </c>
      <c r="E23" s="200">
        <f>E13+E14+E15+E16+E17+E18+E19+E20+E21+E22</f>
        <v>20.283851000000002</v>
      </c>
      <c r="F23" s="200">
        <f>F13+F14+F15+F16+F17+F18+F19+F20+F21+F22</f>
        <v>28.024339000000001</v>
      </c>
      <c r="G23" s="200">
        <f>G13+G14+G15+G16+G17+G18+G19+G20+G21+G22</f>
        <v>38.410962999999995</v>
      </c>
      <c r="H23" s="200">
        <f>H13+H14+H15+H16+H17+H18+H19+H20+H21+H22</f>
        <v>45.21</v>
      </c>
      <c r="I23" s="200">
        <f>[24]Workings!I101</f>
        <v>50.82</v>
      </c>
      <c r="J23" s="200">
        <f>[24]Workings!J101</f>
        <v>54.25</v>
      </c>
      <c r="K23" s="200">
        <f>[24]Workings!K101</f>
        <v>55.83</v>
      </c>
      <c r="L23" s="200">
        <f>[24]Workings!L101</f>
        <v>57.504899999999999</v>
      </c>
      <c r="M23" s="200">
        <f>[24]Workings!M101</f>
        <v>59.230046999999999</v>
      </c>
      <c r="N23" s="200">
        <f>[24]Workings!N101</f>
        <v>61.00694841</v>
      </c>
      <c r="O23" s="200">
        <f>[24]Workings!O101</f>
        <v>62.837156862299999</v>
      </c>
      <c r="P23" s="200">
        <f>[24]Workings!P101</f>
        <v>64.722271568169006</v>
      </c>
      <c r="Q23" s="200">
        <f>[24]Workings!Q101</f>
        <v>66.663939715214084</v>
      </c>
      <c r="R23" s="184"/>
      <c r="S23" s="184"/>
      <c r="T23" s="184"/>
      <c r="U23" s="184"/>
      <c r="V23" s="184"/>
      <c r="W23" s="184"/>
      <c r="X23" s="184"/>
      <c r="Y23" s="184"/>
      <c r="Z23" s="184"/>
      <c r="AA23" s="184"/>
      <c r="AB23" s="184"/>
      <c r="AC23" s="184"/>
      <c r="AD23" s="184"/>
      <c r="AE23" s="184"/>
    </row>
    <row r="24" spans="2:31" ht="15" customHeight="1" x14ac:dyDescent="0.2">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row>
    <row r="25" spans="2:31" hidden="1" x14ac:dyDescent="0.2">
      <c r="C25" s="201" t="s">
        <v>304</v>
      </c>
      <c r="D25" s="180">
        <v>17.13</v>
      </c>
      <c r="E25" s="180">
        <v>21.23</v>
      </c>
      <c r="F25" s="180">
        <v>28.98</v>
      </c>
      <c r="G25" s="180">
        <v>39.049999999999997</v>
      </c>
      <c r="L25" s="180">
        <v>45.21</v>
      </c>
    </row>
    <row r="29" spans="2:31" x14ac:dyDescent="0.2">
      <c r="L29" s="202"/>
    </row>
  </sheetData>
  <mergeCells count="1">
    <mergeCell ref="M10:Q10"/>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P66"/>
  <sheetViews>
    <sheetView view="pageBreakPreview" zoomScale="60" zoomScaleNormal="85" workbookViewId="0">
      <selection activeCell="D5" sqref="D5"/>
    </sheetView>
  </sheetViews>
  <sheetFormatPr defaultRowHeight="12.75" x14ac:dyDescent="0.2"/>
  <cols>
    <col min="1" max="1" width="7.7109375" style="180" customWidth="1"/>
    <col min="2" max="3" width="5.140625" style="180" customWidth="1"/>
    <col min="4" max="4" width="59.42578125" style="180" customWidth="1"/>
    <col min="5" max="5" width="9.140625" style="180" customWidth="1"/>
    <col min="6" max="6" width="10.5703125" style="180" customWidth="1"/>
    <col min="7" max="7" width="14.28515625" style="180" customWidth="1"/>
    <col min="8" max="12" width="11.42578125" style="180" customWidth="1"/>
    <col min="13" max="13" width="11.5703125" style="180" customWidth="1"/>
    <col min="14" max="16" width="10.140625" style="180" customWidth="1"/>
    <col min="17" max="17" width="9.85546875" style="180" customWidth="1"/>
    <col min="18" max="18" width="10.7109375" style="180" customWidth="1"/>
    <col min="19" max="262" width="9.140625" style="180"/>
    <col min="263" max="263" width="7.7109375" style="180" customWidth="1"/>
    <col min="264" max="265" width="5.140625" style="180" customWidth="1"/>
    <col min="266" max="266" width="59.42578125" style="180" customWidth="1"/>
    <col min="267" max="267" width="14" style="180" customWidth="1"/>
    <col min="268" max="270" width="14.28515625" style="180" customWidth="1"/>
    <col min="271" max="271" width="14.140625" style="180" customWidth="1"/>
    <col min="272" max="272" width="13.5703125" style="180" customWidth="1"/>
    <col min="273" max="273" width="15" style="180" customWidth="1"/>
    <col min="274" max="518" width="9.140625" style="180"/>
    <col min="519" max="519" width="7.7109375" style="180" customWidth="1"/>
    <col min="520" max="521" width="5.140625" style="180" customWidth="1"/>
    <col min="522" max="522" width="59.42578125" style="180" customWidth="1"/>
    <col min="523" max="523" width="14" style="180" customWidth="1"/>
    <col min="524" max="526" width="14.28515625" style="180" customWidth="1"/>
    <col min="527" max="527" width="14.140625" style="180" customWidth="1"/>
    <col min="528" max="528" width="13.5703125" style="180" customWidth="1"/>
    <col min="529" max="529" width="15" style="180" customWidth="1"/>
    <col min="530" max="774" width="9.140625" style="180"/>
    <col min="775" max="775" width="7.7109375" style="180" customWidth="1"/>
    <col min="776" max="777" width="5.140625" style="180" customWidth="1"/>
    <col min="778" max="778" width="59.42578125" style="180" customWidth="1"/>
    <col min="779" max="779" width="14" style="180" customWidth="1"/>
    <col min="780" max="782" width="14.28515625" style="180" customWidth="1"/>
    <col min="783" max="783" width="14.140625" style="180" customWidth="1"/>
    <col min="784" max="784" width="13.5703125" style="180" customWidth="1"/>
    <col min="785" max="785" width="15" style="180" customWidth="1"/>
    <col min="786" max="1030" width="9.140625" style="180"/>
    <col min="1031" max="1031" width="7.7109375" style="180" customWidth="1"/>
    <col min="1032" max="1033" width="5.140625" style="180" customWidth="1"/>
    <col min="1034" max="1034" width="59.42578125" style="180" customWidth="1"/>
    <col min="1035" max="1035" width="14" style="180" customWidth="1"/>
    <col min="1036" max="1038" width="14.28515625" style="180" customWidth="1"/>
    <col min="1039" max="1039" width="14.140625" style="180" customWidth="1"/>
    <col min="1040" max="1040" width="13.5703125" style="180" customWidth="1"/>
    <col min="1041" max="1041" width="15" style="180" customWidth="1"/>
    <col min="1042" max="1286" width="9.140625" style="180"/>
    <col min="1287" max="1287" width="7.7109375" style="180" customWidth="1"/>
    <col min="1288" max="1289" width="5.140625" style="180" customWidth="1"/>
    <col min="1290" max="1290" width="59.42578125" style="180" customWidth="1"/>
    <col min="1291" max="1291" width="14" style="180" customWidth="1"/>
    <col min="1292" max="1294" width="14.28515625" style="180" customWidth="1"/>
    <col min="1295" max="1295" width="14.140625" style="180" customWidth="1"/>
    <col min="1296" max="1296" width="13.5703125" style="180" customWidth="1"/>
    <col min="1297" max="1297" width="15" style="180" customWidth="1"/>
    <col min="1298" max="1542" width="9.140625" style="180"/>
    <col min="1543" max="1543" width="7.7109375" style="180" customWidth="1"/>
    <col min="1544" max="1545" width="5.140625" style="180" customWidth="1"/>
    <col min="1546" max="1546" width="59.42578125" style="180" customWidth="1"/>
    <col min="1547" max="1547" width="14" style="180" customWidth="1"/>
    <col min="1548" max="1550" width="14.28515625" style="180" customWidth="1"/>
    <col min="1551" max="1551" width="14.140625" style="180" customWidth="1"/>
    <col min="1552" max="1552" width="13.5703125" style="180" customWidth="1"/>
    <col min="1553" max="1553" width="15" style="180" customWidth="1"/>
    <col min="1554" max="1798" width="9.140625" style="180"/>
    <col min="1799" max="1799" width="7.7109375" style="180" customWidth="1"/>
    <col min="1800" max="1801" width="5.140625" style="180" customWidth="1"/>
    <col min="1802" max="1802" width="59.42578125" style="180" customWidth="1"/>
    <col min="1803" max="1803" width="14" style="180" customWidth="1"/>
    <col min="1804" max="1806" width="14.28515625" style="180" customWidth="1"/>
    <col min="1807" max="1807" width="14.140625" style="180" customWidth="1"/>
    <col min="1808" max="1808" width="13.5703125" style="180" customWidth="1"/>
    <col min="1809" max="1809" width="15" style="180" customWidth="1"/>
    <col min="1810" max="2054" width="9.140625" style="180"/>
    <col min="2055" max="2055" width="7.7109375" style="180" customWidth="1"/>
    <col min="2056" max="2057" width="5.140625" style="180" customWidth="1"/>
    <col min="2058" max="2058" width="59.42578125" style="180" customWidth="1"/>
    <col min="2059" max="2059" width="14" style="180" customWidth="1"/>
    <col min="2060" max="2062" width="14.28515625" style="180" customWidth="1"/>
    <col min="2063" max="2063" width="14.140625" style="180" customWidth="1"/>
    <col min="2064" max="2064" width="13.5703125" style="180" customWidth="1"/>
    <col min="2065" max="2065" width="15" style="180" customWidth="1"/>
    <col min="2066" max="2310" width="9.140625" style="180"/>
    <col min="2311" max="2311" width="7.7109375" style="180" customWidth="1"/>
    <col min="2312" max="2313" width="5.140625" style="180" customWidth="1"/>
    <col min="2314" max="2314" width="59.42578125" style="180" customWidth="1"/>
    <col min="2315" max="2315" width="14" style="180" customWidth="1"/>
    <col min="2316" max="2318" width="14.28515625" style="180" customWidth="1"/>
    <col min="2319" max="2319" width="14.140625" style="180" customWidth="1"/>
    <col min="2320" max="2320" width="13.5703125" style="180" customWidth="1"/>
    <col min="2321" max="2321" width="15" style="180" customWidth="1"/>
    <col min="2322" max="2566" width="9.140625" style="180"/>
    <col min="2567" max="2567" width="7.7109375" style="180" customWidth="1"/>
    <col min="2568" max="2569" width="5.140625" style="180" customWidth="1"/>
    <col min="2570" max="2570" width="59.42578125" style="180" customWidth="1"/>
    <col min="2571" max="2571" width="14" style="180" customWidth="1"/>
    <col min="2572" max="2574" width="14.28515625" style="180" customWidth="1"/>
    <col min="2575" max="2575" width="14.140625" style="180" customWidth="1"/>
    <col min="2576" max="2576" width="13.5703125" style="180" customWidth="1"/>
    <col min="2577" max="2577" width="15" style="180" customWidth="1"/>
    <col min="2578" max="2822" width="9.140625" style="180"/>
    <col min="2823" max="2823" width="7.7109375" style="180" customWidth="1"/>
    <col min="2824" max="2825" width="5.140625" style="180" customWidth="1"/>
    <col min="2826" max="2826" width="59.42578125" style="180" customWidth="1"/>
    <col min="2827" max="2827" width="14" style="180" customWidth="1"/>
    <col min="2828" max="2830" width="14.28515625" style="180" customWidth="1"/>
    <col min="2831" max="2831" width="14.140625" style="180" customWidth="1"/>
    <col min="2832" max="2832" width="13.5703125" style="180" customWidth="1"/>
    <col min="2833" max="2833" width="15" style="180" customWidth="1"/>
    <col min="2834" max="3078" width="9.140625" style="180"/>
    <col min="3079" max="3079" width="7.7109375" style="180" customWidth="1"/>
    <col min="3080" max="3081" width="5.140625" style="180" customWidth="1"/>
    <col min="3082" max="3082" width="59.42578125" style="180" customWidth="1"/>
    <col min="3083" max="3083" width="14" style="180" customWidth="1"/>
    <col min="3084" max="3086" width="14.28515625" style="180" customWidth="1"/>
    <col min="3087" max="3087" width="14.140625" style="180" customWidth="1"/>
    <col min="3088" max="3088" width="13.5703125" style="180" customWidth="1"/>
    <col min="3089" max="3089" width="15" style="180" customWidth="1"/>
    <col min="3090" max="3334" width="9.140625" style="180"/>
    <col min="3335" max="3335" width="7.7109375" style="180" customWidth="1"/>
    <col min="3336" max="3337" width="5.140625" style="180" customWidth="1"/>
    <col min="3338" max="3338" width="59.42578125" style="180" customWidth="1"/>
    <col min="3339" max="3339" width="14" style="180" customWidth="1"/>
    <col min="3340" max="3342" width="14.28515625" style="180" customWidth="1"/>
    <col min="3343" max="3343" width="14.140625" style="180" customWidth="1"/>
    <col min="3344" max="3344" width="13.5703125" style="180" customWidth="1"/>
    <col min="3345" max="3345" width="15" style="180" customWidth="1"/>
    <col min="3346" max="3590" width="9.140625" style="180"/>
    <col min="3591" max="3591" width="7.7109375" style="180" customWidth="1"/>
    <col min="3592" max="3593" width="5.140625" style="180" customWidth="1"/>
    <col min="3594" max="3594" width="59.42578125" style="180" customWidth="1"/>
    <col min="3595" max="3595" width="14" style="180" customWidth="1"/>
    <col min="3596" max="3598" width="14.28515625" style="180" customWidth="1"/>
    <col min="3599" max="3599" width="14.140625" style="180" customWidth="1"/>
    <col min="3600" max="3600" width="13.5703125" style="180" customWidth="1"/>
    <col min="3601" max="3601" width="15" style="180" customWidth="1"/>
    <col min="3602" max="3846" width="9.140625" style="180"/>
    <col min="3847" max="3847" width="7.7109375" style="180" customWidth="1"/>
    <col min="3848" max="3849" width="5.140625" style="180" customWidth="1"/>
    <col min="3850" max="3850" width="59.42578125" style="180" customWidth="1"/>
    <col min="3851" max="3851" width="14" style="180" customWidth="1"/>
    <col min="3852" max="3854" width="14.28515625" style="180" customWidth="1"/>
    <col min="3855" max="3855" width="14.140625" style="180" customWidth="1"/>
    <col min="3856" max="3856" width="13.5703125" style="180" customWidth="1"/>
    <col min="3857" max="3857" width="15" style="180" customWidth="1"/>
    <col min="3858" max="4102" width="9.140625" style="180"/>
    <col min="4103" max="4103" width="7.7109375" style="180" customWidth="1"/>
    <col min="4104" max="4105" width="5.140625" style="180" customWidth="1"/>
    <col min="4106" max="4106" width="59.42578125" style="180" customWidth="1"/>
    <col min="4107" max="4107" width="14" style="180" customWidth="1"/>
    <col min="4108" max="4110" width="14.28515625" style="180" customWidth="1"/>
    <col min="4111" max="4111" width="14.140625" style="180" customWidth="1"/>
    <col min="4112" max="4112" width="13.5703125" style="180" customWidth="1"/>
    <col min="4113" max="4113" width="15" style="180" customWidth="1"/>
    <col min="4114" max="4358" width="9.140625" style="180"/>
    <col min="4359" max="4359" width="7.7109375" style="180" customWidth="1"/>
    <col min="4360" max="4361" width="5.140625" style="180" customWidth="1"/>
    <col min="4362" max="4362" width="59.42578125" style="180" customWidth="1"/>
    <col min="4363" max="4363" width="14" style="180" customWidth="1"/>
    <col min="4364" max="4366" width="14.28515625" style="180" customWidth="1"/>
    <col min="4367" max="4367" width="14.140625" style="180" customWidth="1"/>
    <col min="4368" max="4368" width="13.5703125" style="180" customWidth="1"/>
    <col min="4369" max="4369" width="15" style="180" customWidth="1"/>
    <col min="4370" max="4614" width="9.140625" style="180"/>
    <col min="4615" max="4615" width="7.7109375" style="180" customWidth="1"/>
    <col min="4616" max="4617" width="5.140625" style="180" customWidth="1"/>
    <col min="4618" max="4618" width="59.42578125" style="180" customWidth="1"/>
    <col min="4619" max="4619" width="14" style="180" customWidth="1"/>
    <col min="4620" max="4622" width="14.28515625" style="180" customWidth="1"/>
    <col min="4623" max="4623" width="14.140625" style="180" customWidth="1"/>
    <col min="4624" max="4624" width="13.5703125" style="180" customWidth="1"/>
    <col min="4625" max="4625" width="15" style="180" customWidth="1"/>
    <col min="4626" max="4870" width="9.140625" style="180"/>
    <col min="4871" max="4871" width="7.7109375" style="180" customWidth="1"/>
    <col min="4872" max="4873" width="5.140625" style="180" customWidth="1"/>
    <col min="4874" max="4874" width="59.42578125" style="180" customWidth="1"/>
    <col min="4875" max="4875" width="14" style="180" customWidth="1"/>
    <col min="4876" max="4878" width="14.28515625" style="180" customWidth="1"/>
    <col min="4879" max="4879" width="14.140625" style="180" customWidth="1"/>
    <col min="4880" max="4880" width="13.5703125" style="180" customWidth="1"/>
    <col min="4881" max="4881" width="15" style="180" customWidth="1"/>
    <col min="4882" max="5126" width="9.140625" style="180"/>
    <col min="5127" max="5127" width="7.7109375" style="180" customWidth="1"/>
    <col min="5128" max="5129" width="5.140625" style="180" customWidth="1"/>
    <col min="5130" max="5130" width="59.42578125" style="180" customWidth="1"/>
    <col min="5131" max="5131" width="14" style="180" customWidth="1"/>
    <col min="5132" max="5134" width="14.28515625" style="180" customWidth="1"/>
    <col min="5135" max="5135" width="14.140625" style="180" customWidth="1"/>
    <col min="5136" max="5136" width="13.5703125" style="180" customWidth="1"/>
    <col min="5137" max="5137" width="15" style="180" customWidth="1"/>
    <col min="5138" max="5382" width="9.140625" style="180"/>
    <col min="5383" max="5383" width="7.7109375" style="180" customWidth="1"/>
    <col min="5384" max="5385" width="5.140625" style="180" customWidth="1"/>
    <col min="5386" max="5386" width="59.42578125" style="180" customWidth="1"/>
    <col min="5387" max="5387" width="14" style="180" customWidth="1"/>
    <col min="5388" max="5390" width="14.28515625" style="180" customWidth="1"/>
    <col min="5391" max="5391" width="14.140625" style="180" customWidth="1"/>
    <col min="5392" max="5392" width="13.5703125" style="180" customWidth="1"/>
    <col min="5393" max="5393" width="15" style="180" customWidth="1"/>
    <col min="5394" max="5638" width="9.140625" style="180"/>
    <col min="5639" max="5639" width="7.7109375" style="180" customWidth="1"/>
    <col min="5640" max="5641" width="5.140625" style="180" customWidth="1"/>
    <col min="5642" max="5642" width="59.42578125" style="180" customWidth="1"/>
    <col min="5643" max="5643" width="14" style="180" customWidth="1"/>
    <col min="5644" max="5646" width="14.28515625" style="180" customWidth="1"/>
    <col min="5647" max="5647" width="14.140625" style="180" customWidth="1"/>
    <col min="5648" max="5648" width="13.5703125" style="180" customWidth="1"/>
    <col min="5649" max="5649" width="15" style="180" customWidth="1"/>
    <col min="5650" max="5894" width="9.140625" style="180"/>
    <col min="5895" max="5895" width="7.7109375" style="180" customWidth="1"/>
    <col min="5896" max="5897" width="5.140625" style="180" customWidth="1"/>
    <col min="5898" max="5898" width="59.42578125" style="180" customWidth="1"/>
    <col min="5899" max="5899" width="14" style="180" customWidth="1"/>
    <col min="5900" max="5902" width="14.28515625" style="180" customWidth="1"/>
    <col min="5903" max="5903" width="14.140625" style="180" customWidth="1"/>
    <col min="5904" max="5904" width="13.5703125" style="180" customWidth="1"/>
    <col min="5905" max="5905" width="15" style="180" customWidth="1"/>
    <col min="5906" max="6150" width="9.140625" style="180"/>
    <col min="6151" max="6151" width="7.7109375" style="180" customWidth="1"/>
    <col min="6152" max="6153" width="5.140625" style="180" customWidth="1"/>
    <col min="6154" max="6154" width="59.42578125" style="180" customWidth="1"/>
    <col min="6155" max="6155" width="14" style="180" customWidth="1"/>
    <col min="6156" max="6158" width="14.28515625" style="180" customWidth="1"/>
    <col min="6159" max="6159" width="14.140625" style="180" customWidth="1"/>
    <col min="6160" max="6160" width="13.5703125" style="180" customWidth="1"/>
    <col min="6161" max="6161" width="15" style="180" customWidth="1"/>
    <col min="6162" max="6406" width="9.140625" style="180"/>
    <col min="6407" max="6407" width="7.7109375" style="180" customWidth="1"/>
    <col min="6408" max="6409" width="5.140625" style="180" customWidth="1"/>
    <col min="6410" max="6410" width="59.42578125" style="180" customWidth="1"/>
    <col min="6411" max="6411" width="14" style="180" customWidth="1"/>
    <col min="6412" max="6414" width="14.28515625" style="180" customWidth="1"/>
    <col min="6415" max="6415" width="14.140625" style="180" customWidth="1"/>
    <col min="6416" max="6416" width="13.5703125" style="180" customWidth="1"/>
    <col min="6417" max="6417" width="15" style="180" customWidth="1"/>
    <col min="6418" max="6662" width="9.140625" style="180"/>
    <col min="6663" max="6663" width="7.7109375" style="180" customWidth="1"/>
    <col min="6664" max="6665" width="5.140625" style="180" customWidth="1"/>
    <col min="6666" max="6666" width="59.42578125" style="180" customWidth="1"/>
    <col min="6667" max="6667" width="14" style="180" customWidth="1"/>
    <col min="6668" max="6670" width="14.28515625" style="180" customWidth="1"/>
    <col min="6671" max="6671" width="14.140625" style="180" customWidth="1"/>
    <col min="6672" max="6672" width="13.5703125" style="180" customWidth="1"/>
    <col min="6673" max="6673" width="15" style="180" customWidth="1"/>
    <col min="6674" max="6918" width="9.140625" style="180"/>
    <col min="6919" max="6919" width="7.7109375" style="180" customWidth="1"/>
    <col min="6920" max="6921" width="5.140625" style="180" customWidth="1"/>
    <col min="6922" max="6922" width="59.42578125" style="180" customWidth="1"/>
    <col min="6923" max="6923" width="14" style="180" customWidth="1"/>
    <col min="6924" max="6926" width="14.28515625" style="180" customWidth="1"/>
    <col min="6927" max="6927" width="14.140625" style="180" customWidth="1"/>
    <col min="6928" max="6928" width="13.5703125" style="180" customWidth="1"/>
    <col min="6929" max="6929" width="15" style="180" customWidth="1"/>
    <col min="6930" max="7174" width="9.140625" style="180"/>
    <col min="7175" max="7175" width="7.7109375" style="180" customWidth="1"/>
    <col min="7176" max="7177" width="5.140625" style="180" customWidth="1"/>
    <col min="7178" max="7178" width="59.42578125" style="180" customWidth="1"/>
    <col min="7179" max="7179" width="14" style="180" customWidth="1"/>
    <col min="7180" max="7182" width="14.28515625" style="180" customWidth="1"/>
    <col min="7183" max="7183" width="14.140625" style="180" customWidth="1"/>
    <col min="7184" max="7184" width="13.5703125" style="180" customWidth="1"/>
    <col min="7185" max="7185" width="15" style="180" customWidth="1"/>
    <col min="7186" max="7430" width="9.140625" style="180"/>
    <col min="7431" max="7431" width="7.7109375" style="180" customWidth="1"/>
    <col min="7432" max="7433" width="5.140625" style="180" customWidth="1"/>
    <col min="7434" max="7434" width="59.42578125" style="180" customWidth="1"/>
    <col min="7435" max="7435" width="14" style="180" customWidth="1"/>
    <col min="7436" max="7438" width="14.28515625" style="180" customWidth="1"/>
    <col min="7439" max="7439" width="14.140625" style="180" customWidth="1"/>
    <col min="7440" max="7440" width="13.5703125" style="180" customWidth="1"/>
    <col min="7441" max="7441" width="15" style="180" customWidth="1"/>
    <col min="7442" max="7686" width="9.140625" style="180"/>
    <col min="7687" max="7687" width="7.7109375" style="180" customWidth="1"/>
    <col min="7688" max="7689" width="5.140625" style="180" customWidth="1"/>
    <col min="7690" max="7690" width="59.42578125" style="180" customWidth="1"/>
    <col min="7691" max="7691" width="14" style="180" customWidth="1"/>
    <col min="7692" max="7694" width="14.28515625" style="180" customWidth="1"/>
    <col min="7695" max="7695" width="14.140625" style="180" customWidth="1"/>
    <col min="7696" max="7696" width="13.5703125" style="180" customWidth="1"/>
    <col min="7697" max="7697" width="15" style="180" customWidth="1"/>
    <col min="7698" max="7942" width="9.140625" style="180"/>
    <col min="7943" max="7943" width="7.7109375" style="180" customWidth="1"/>
    <col min="7944" max="7945" width="5.140625" style="180" customWidth="1"/>
    <col min="7946" max="7946" width="59.42578125" style="180" customWidth="1"/>
    <col min="7947" max="7947" width="14" style="180" customWidth="1"/>
    <col min="7948" max="7950" width="14.28515625" style="180" customWidth="1"/>
    <col min="7951" max="7951" width="14.140625" style="180" customWidth="1"/>
    <col min="7952" max="7952" width="13.5703125" style="180" customWidth="1"/>
    <col min="7953" max="7953" width="15" style="180" customWidth="1"/>
    <col min="7954" max="8198" width="9.140625" style="180"/>
    <col min="8199" max="8199" width="7.7109375" style="180" customWidth="1"/>
    <col min="8200" max="8201" width="5.140625" style="180" customWidth="1"/>
    <col min="8202" max="8202" width="59.42578125" style="180" customWidth="1"/>
    <col min="8203" max="8203" width="14" style="180" customWidth="1"/>
    <col min="8204" max="8206" width="14.28515625" style="180" customWidth="1"/>
    <col min="8207" max="8207" width="14.140625" style="180" customWidth="1"/>
    <col min="8208" max="8208" width="13.5703125" style="180" customWidth="1"/>
    <col min="8209" max="8209" width="15" style="180" customWidth="1"/>
    <col min="8210" max="8454" width="9.140625" style="180"/>
    <col min="8455" max="8455" width="7.7109375" style="180" customWidth="1"/>
    <col min="8456" max="8457" width="5.140625" style="180" customWidth="1"/>
    <col min="8458" max="8458" width="59.42578125" style="180" customWidth="1"/>
    <col min="8459" max="8459" width="14" style="180" customWidth="1"/>
    <col min="8460" max="8462" width="14.28515625" style="180" customWidth="1"/>
    <col min="8463" max="8463" width="14.140625" style="180" customWidth="1"/>
    <col min="8464" max="8464" width="13.5703125" style="180" customWidth="1"/>
    <col min="8465" max="8465" width="15" style="180" customWidth="1"/>
    <col min="8466" max="8710" width="9.140625" style="180"/>
    <col min="8711" max="8711" width="7.7109375" style="180" customWidth="1"/>
    <col min="8712" max="8713" width="5.140625" style="180" customWidth="1"/>
    <col min="8714" max="8714" width="59.42578125" style="180" customWidth="1"/>
    <col min="8715" max="8715" width="14" style="180" customWidth="1"/>
    <col min="8716" max="8718" width="14.28515625" style="180" customWidth="1"/>
    <col min="8719" max="8719" width="14.140625" style="180" customWidth="1"/>
    <col min="8720" max="8720" width="13.5703125" style="180" customWidth="1"/>
    <col min="8721" max="8721" width="15" style="180" customWidth="1"/>
    <col min="8722" max="8966" width="9.140625" style="180"/>
    <col min="8967" max="8967" width="7.7109375" style="180" customWidth="1"/>
    <col min="8968" max="8969" width="5.140625" style="180" customWidth="1"/>
    <col min="8970" max="8970" width="59.42578125" style="180" customWidth="1"/>
    <col min="8971" max="8971" width="14" style="180" customWidth="1"/>
    <col min="8972" max="8974" width="14.28515625" style="180" customWidth="1"/>
    <col min="8975" max="8975" width="14.140625" style="180" customWidth="1"/>
    <col min="8976" max="8976" width="13.5703125" style="180" customWidth="1"/>
    <col min="8977" max="8977" width="15" style="180" customWidth="1"/>
    <col min="8978" max="9222" width="9.140625" style="180"/>
    <col min="9223" max="9223" width="7.7109375" style="180" customWidth="1"/>
    <col min="9224" max="9225" width="5.140625" style="180" customWidth="1"/>
    <col min="9226" max="9226" width="59.42578125" style="180" customWidth="1"/>
    <col min="9227" max="9227" width="14" style="180" customWidth="1"/>
    <col min="9228" max="9230" width="14.28515625" style="180" customWidth="1"/>
    <col min="9231" max="9231" width="14.140625" style="180" customWidth="1"/>
    <col min="9232" max="9232" width="13.5703125" style="180" customWidth="1"/>
    <col min="9233" max="9233" width="15" style="180" customWidth="1"/>
    <col min="9234" max="9478" width="9.140625" style="180"/>
    <col min="9479" max="9479" width="7.7109375" style="180" customWidth="1"/>
    <col min="9480" max="9481" width="5.140625" style="180" customWidth="1"/>
    <col min="9482" max="9482" width="59.42578125" style="180" customWidth="1"/>
    <col min="9483" max="9483" width="14" style="180" customWidth="1"/>
    <col min="9484" max="9486" width="14.28515625" style="180" customWidth="1"/>
    <col min="9487" max="9487" width="14.140625" style="180" customWidth="1"/>
    <col min="9488" max="9488" width="13.5703125" style="180" customWidth="1"/>
    <col min="9489" max="9489" width="15" style="180" customWidth="1"/>
    <col min="9490" max="9734" width="9.140625" style="180"/>
    <col min="9735" max="9735" width="7.7109375" style="180" customWidth="1"/>
    <col min="9736" max="9737" width="5.140625" style="180" customWidth="1"/>
    <col min="9738" max="9738" width="59.42578125" style="180" customWidth="1"/>
    <col min="9739" max="9739" width="14" style="180" customWidth="1"/>
    <col min="9740" max="9742" width="14.28515625" style="180" customWidth="1"/>
    <col min="9743" max="9743" width="14.140625" style="180" customWidth="1"/>
    <col min="9744" max="9744" width="13.5703125" style="180" customWidth="1"/>
    <col min="9745" max="9745" width="15" style="180" customWidth="1"/>
    <col min="9746" max="9990" width="9.140625" style="180"/>
    <col min="9991" max="9991" width="7.7109375" style="180" customWidth="1"/>
    <col min="9992" max="9993" width="5.140625" style="180" customWidth="1"/>
    <col min="9994" max="9994" width="59.42578125" style="180" customWidth="1"/>
    <col min="9995" max="9995" width="14" style="180" customWidth="1"/>
    <col min="9996" max="9998" width="14.28515625" style="180" customWidth="1"/>
    <col min="9999" max="9999" width="14.140625" style="180" customWidth="1"/>
    <col min="10000" max="10000" width="13.5703125" style="180" customWidth="1"/>
    <col min="10001" max="10001" width="15" style="180" customWidth="1"/>
    <col min="10002" max="10246" width="9.140625" style="180"/>
    <col min="10247" max="10247" width="7.7109375" style="180" customWidth="1"/>
    <col min="10248" max="10249" width="5.140625" style="180" customWidth="1"/>
    <col min="10250" max="10250" width="59.42578125" style="180" customWidth="1"/>
    <col min="10251" max="10251" width="14" style="180" customWidth="1"/>
    <col min="10252" max="10254" width="14.28515625" style="180" customWidth="1"/>
    <col min="10255" max="10255" width="14.140625" style="180" customWidth="1"/>
    <col min="10256" max="10256" width="13.5703125" style="180" customWidth="1"/>
    <col min="10257" max="10257" width="15" style="180" customWidth="1"/>
    <col min="10258" max="10502" width="9.140625" style="180"/>
    <col min="10503" max="10503" width="7.7109375" style="180" customWidth="1"/>
    <col min="10504" max="10505" width="5.140625" style="180" customWidth="1"/>
    <col min="10506" max="10506" width="59.42578125" style="180" customWidth="1"/>
    <col min="10507" max="10507" width="14" style="180" customWidth="1"/>
    <col min="10508" max="10510" width="14.28515625" style="180" customWidth="1"/>
    <col min="10511" max="10511" width="14.140625" style="180" customWidth="1"/>
    <col min="10512" max="10512" width="13.5703125" style="180" customWidth="1"/>
    <col min="10513" max="10513" width="15" style="180" customWidth="1"/>
    <col min="10514" max="10758" width="9.140625" style="180"/>
    <col min="10759" max="10759" width="7.7109375" style="180" customWidth="1"/>
    <col min="10760" max="10761" width="5.140625" style="180" customWidth="1"/>
    <col min="10762" max="10762" width="59.42578125" style="180" customWidth="1"/>
    <col min="10763" max="10763" width="14" style="180" customWidth="1"/>
    <col min="10764" max="10766" width="14.28515625" style="180" customWidth="1"/>
    <col min="10767" max="10767" width="14.140625" style="180" customWidth="1"/>
    <col min="10768" max="10768" width="13.5703125" style="180" customWidth="1"/>
    <col min="10769" max="10769" width="15" style="180" customWidth="1"/>
    <col min="10770" max="11014" width="9.140625" style="180"/>
    <col min="11015" max="11015" width="7.7109375" style="180" customWidth="1"/>
    <col min="11016" max="11017" width="5.140625" style="180" customWidth="1"/>
    <col min="11018" max="11018" width="59.42578125" style="180" customWidth="1"/>
    <col min="11019" max="11019" width="14" style="180" customWidth="1"/>
    <col min="11020" max="11022" width="14.28515625" style="180" customWidth="1"/>
    <col min="11023" max="11023" width="14.140625" style="180" customWidth="1"/>
    <col min="11024" max="11024" width="13.5703125" style="180" customWidth="1"/>
    <col min="11025" max="11025" width="15" style="180" customWidth="1"/>
    <col min="11026" max="11270" width="9.140625" style="180"/>
    <col min="11271" max="11271" width="7.7109375" style="180" customWidth="1"/>
    <col min="11272" max="11273" width="5.140625" style="180" customWidth="1"/>
    <col min="11274" max="11274" width="59.42578125" style="180" customWidth="1"/>
    <col min="11275" max="11275" width="14" style="180" customWidth="1"/>
    <col min="11276" max="11278" width="14.28515625" style="180" customWidth="1"/>
    <col min="11279" max="11279" width="14.140625" style="180" customWidth="1"/>
    <col min="11280" max="11280" width="13.5703125" style="180" customWidth="1"/>
    <col min="11281" max="11281" width="15" style="180" customWidth="1"/>
    <col min="11282" max="11526" width="9.140625" style="180"/>
    <col min="11527" max="11527" width="7.7109375" style="180" customWidth="1"/>
    <col min="11528" max="11529" width="5.140625" style="180" customWidth="1"/>
    <col min="11530" max="11530" width="59.42578125" style="180" customWidth="1"/>
    <col min="11531" max="11531" width="14" style="180" customWidth="1"/>
    <col min="11532" max="11534" width="14.28515625" style="180" customWidth="1"/>
    <col min="11535" max="11535" width="14.140625" style="180" customWidth="1"/>
    <col min="11536" max="11536" width="13.5703125" style="180" customWidth="1"/>
    <col min="11537" max="11537" width="15" style="180" customWidth="1"/>
    <col min="11538" max="11782" width="9.140625" style="180"/>
    <col min="11783" max="11783" width="7.7109375" style="180" customWidth="1"/>
    <col min="11784" max="11785" width="5.140625" style="180" customWidth="1"/>
    <col min="11786" max="11786" width="59.42578125" style="180" customWidth="1"/>
    <col min="11787" max="11787" width="14" style="180" customWidth="1"/>
    <col min="11788" max="11790" width="14.28515625" style="180" customWidth="1"/>
    <col min="11791" max="11791" width="14.140625" style="180" customWidth="1"/>
    <col min="11792" max="11792" width="13.5703125" style="180" customWidth="1"/>
    <col min="11793" max="11793" width="15" style="180" customWidth="1"/>
    <col min="11794" max="12038" width="9.140625" style="180"/>
    <col min="12039" max="12039" width="7.7109375" style="180" customWidth="1"/>
    <col min="12040" max="12041" width="5.140625" style="180" customWidth="1"/>
    <col min="12042" max="12042" width="59.42578125" style="180" customWidth="1"/>
    <col min="12043" max="12043" width="14" style="180" customWidth="1"/>
    <col min="12044" max="12046" width="14.28515625" style="180" customWidth="1"/>
    <col min="12047" max="12047" width="14.140625" style="180" customWidth="1"/>
    <col min="12048" max="12048" width="13.5703125" style="180" customWidth="1"/>
    <col min="12049" max="12049" width="15" style="180" customWidth="1"/>
    <col min="12050" max="12294" width="9.140625" style="180"/>
    <col min="12295" max="12295" width="7.7109375" style="180" customWidth="1"/>
    <col min="12296" max="12297" width="5.140625" style="180" customWidth="1"/>
    <col min="12298" max="12298" width="59.42578125" style="180" customWidth="1"/>
    <col min="12299" max="12299" width="14" style="180" customWidth="1"/>
    <col min="12300" max="12302" width="14.28515625" style="180" customWidth="1"/>
    <col min="12303" max="12303" width="14.140625" style="180" customWidth="1"/>
    <col min="12304" max="12304" width="13.5703125" style="180" customWidth="1"/>
    <col min="12305" max="12305" width="15" style="180" customWidth="1"/>
    <col min="12306" max="12550" width="9.140625" style="180"/>
    <col min="12551" max="12551" width="7.7109375" style="180" customWidth="1"/>
    <col min="12552" max="12553" width="5.140625" style="180" customWidth="1"/>
    <col min="12554" max="12554" width="59.42578125" style="180" customWidth="1"/>
    <col min="12555" max="12555" width="14" style="180" customWidth="1"/>
    <col min="12556" max="12558" width="14.28515625" style="180" customWidth="1"/>
    <col min="12559" max="12559" width="14.140625" style="180" customWidth="1"/>
    <col min="12560" max="12560" width="13.5703125" style="180" customWidth="1"/>
    <col min="12561" max="12561" width="15" style="180" customWidth="1"/>
    <col min="12562" max="12806" width="9.140625" style="180"/>
    <col min="12807" max="12807" width="7.7109375" style="180" customWidth="1"/>
    <col min="12808" max="12809" width="5.140625" style="180" customWidth="1"/>
    <col min="12810" max="12810" width="59.42578125" style="180" customWidth="1"/>
    <col min="12811" max="12811" width="14" style="180" customWidth="1"/>
    <col min="12812" max="12814" width="14.28515625" style="180" customWidth="1"/>
    <col min="12815" max="12815" width="14.140625" style="180" customWidth="1"/>
    <col min="12816" max="12816" width="13.5703125" style="180" customWidth="1"/>
    <col min="12817" max="12817" width="15" style="180" customWidth="1"/>
    <col min="12818" max="13062" width="9.140625" style="180"/>
    <col min="13063" max="13063" width="7.7109375" style="180" customWidth="1"/>
    <col min="13064" max="13065" width="5.140625" style="180" customWidth="1"/>
    <col min="13066" max="13066" width="59.42578125" style="180" customWidth="1"/>
    <col min="13067" max="13067" width="14" style="180" customWidth="1"/>
    <col min="13068" max="13070" width="14.28515625" style="180" customWidth="1"/>
    <col min="13071" max="13071" width="14.140625" style="180" customWidth="1"/>
    <col min="13072" max="13072" width="13.5703125" style="180" customWidth="1"/>
    <col min="13073" max="13073" width="15" style="180" customWidth="1"/>
    <col min="13074" max="13318" width="9.140625" style="180"/>
    <col min="13319" max="13319" width="7.7109375" style="180" customWidth="1"/>
    <col min="13320" max="13321" width="5.140625" style="180" customWidth="1"/>
    <col min="13322" max="13322" width="59.42578125" style="180" customWidth="1"/>
    <col min="13323" max="13323" width="14" style="180" customWidth="1"/>
    <col min="13324" max="13326" width="14.28515625" style="180" customWidth="1"/>
    <col min="13327" max="13327" width="14.140625" style="180" customWidth="1"/>
    <col min="13328" max="13328" width="13.5703125" style="180" customWidth="1"/>
    <col min="13329" max="13329" width="15" style="180" customWidth="1"/>
    <col min="13330" max="13574" width="9.140625" style="180"/>
    <col min="13575" max="13575" width="7.7109375" style="180" customWidth="1"/>
    <col min="13576" max="13577" width="5.140625" style="180" customWidth="1"/>
    <col min="13578" max="13578" width="59.42578125" style="180" customWidth="1"/>
    <col min="13579" max="13579" width="14" style="180" customWidth="1"/>
    <col min="13580" max="13582" width="14.28515625" style="180" customWidth="1"/>
    <col min="13583" max="13583" width="14.140625" style="180" customWidth="1"/>
    <col min="13584" max="13584" width="13.5703125" style="180" customWidth="1"/>
    <col min="13585" max="13585" width="15" style="180" customWidth="1"/>
    <col min="13586" max="13830" width="9.140625" style="180"/>
    <col min="13831" max="13831" width="7.7109375" style="180" customWidth="1"/>
    <col min="13832" max="13833" width="5.140625" style="180" customWidth="1"/>
    <col min="13834" max="13834" width="59.42578125" style="180" customWidth="1"/>
    <col min="13835" max="13835" width="14" style="180" customWidth="1"/>
    <col min="13836" max="13838" width="14.28515625" style="180" customWidth="1"/>
    <col min="13839" max="13839" width="14.140625" style="180" customWidth="1"/>
    <col min="13840" max="13840" width="13.5703125" style="180" customWidth="1"/>
    <col min="13841" max="13841" width="15" style="180" customWidth="1"/>
    <col min="13842" max="14086" width="9.140625" style="180"/>
    <col min="14087" max="14087" width="7.7109375" style="180" customWidth="1"/>
    <col min="14088" max="14089" width="5.140625" style="180" customWidth="1"/>
    <col min="14090" max="14090" width="59.42578125" style="180" customWidth="1"/>
    <col min="14091" max="14091" width="14" style="180" customWidth="1"/>
    <col min="14092" max="14094" width="14.28515625" style="180" customWidth="1"/>
    <col min="14095" max="14095" width="14.140625" style="180" customWidth="1"/>
    <col min="14096" max="14096" width="13.5703125" style="180" customWidth="1"/>
    <col min="14097" max="14097" width="15" style="180" customWidth="1"/>
    <col min="14098" max="14342" width="9.140625" style="180"/>
    <col min="14343" max="14343" width="7.7109375" style="180" customWidth="1"/>
    <col min="14344" max="14345" width="5.140625" style="180" customWidth="1"/>
    <col min="14346" max="14346" width="59.42578125" style="180" customWidth="1"/>
    <col min="14347" max="14347" width="14" style="180" customWidth="1"/>
    <col min="14348" max="14350" width="14.28515625" style="180" customWidth="1"/>
    <col min="14351" max="14351" width="14.140625" style="180" customWidth="1"/>
    <col min="14352" max="14352" width="13.5703125" style="180" customWidth="1"/>
    <col min="14353" max="14353" width="15" style="180" customWidth="1"/>
    <col min="14354" max="14598" width="9.140625" style="180"/>
    <col min="14599" max="14599" width="7.7109375" style="180" customWidth="1"/>
    <col min="14600" max="14601" width="5.140625" style="180" customWidth="1"/>
    <col min="14602" max="14602" width="59.42578125" style="180" customWidth="1"/>
    <col min="14603" max="14603" width="14" style="180" customWidth="1"/>
    <col min="14604" max="14606" width="14.28515625" style="180" customWidth="1"/>
    <col min="14607" max="14607" width="14.140625" style="180" customWidth="1"/>
    <col min="14608" max="14608" width="13.5703125" style="180" customWidth="1"/>
    <col min="14609" max="14609" width="15" style="180" customWidth="1"/>
    <col min="14610" max="14854" width="9.140625" style="180"/>
    <col min="14855" max="14855" width="7.7109375" style="180" customWidth="1"/>
    <col min="14856" max="14857" width="5.140625" style="180" customWidth="1"/>
    <col min="14858" max="14858" width="59.42578125" style="180" customWidth="1"/>
    <col min="14859" max="14859" width="14" style="180" customWidth="1"/>
    <col min="14860" max="14862" width="14.28515625" style="180" customWidth="1"/>
    <col min="14863" max="14863" width="14.140625" style="180" customWidth="1"/>
    <col min="14864" max="14864" width="13.5703125" style="180" customWidth="1"/>
    <col min="14865" max="14865" width="15" style="180" customWidth="1"/>
    <col min="14866" max="15110" width="9.140625" style="180"/>
    <col min="15111" max="15111" width="7.7109375" style="180" customWidth="1"/>
    <col min="15112" max="15113" width="5.140625" style="180" customWidth="1"/>
    <col min="15114" max="15114" width="59.42578125" style="180" customWidth="1"/>
    <col min="15115" max="15115" width="14" style="180" customWidth="1"/>
    <col min="15116" max="15118" width="14.28515625" style="180" customWidth="1"/>
    <col min="15119" max="15119" width="14.140625" style="180" customWidth="1"/>
    <col min="15120" max="15120" width="13.5703125" style="180" customWidth="1"/>
    <col min="15121" max="15121" width="15" style="180" customWidth="1"/>
    <col min="15122" max="15366" width="9.140625" style="180"/>
    <col min="15367" max="15367" width="7.7109375" style="180" customWidth="1"/>
    <col min="15368" max="15369" width="5.140625" style="180" customWidth="1"/>
    <col min="15370" max="15370" width="59.42578125" style="180" customWidth="1"/>
    <col min="15371" max="15371" width="14" style="180" customWidth="1"/>
    <col min="15372" max="15374" width="14.28515625" style="180" customWidth="1"/>
    <col min="15375" max="15375" width="14.140625" style="180" customWidth="1"/>
    <col min="15376" max="15376" width="13.5703125" style="180" customWidth="1"/>
    <col min="15377" max="15377" width="15" style="180" customWidth="1"/>
    <col min="15378" max="15622" width="9.140625" style="180"/>
    <col min="15623" max="15623" width="7.7109375" style="180" customWidth="1"/>
    <col min="15624" max="15625" width="5.140625" style="180" customWidth="1"/>
    <col min="15626" max="15626" width="59.42578125" style="180" customWidth="1"/>
    <col min="15627" max="15627" width="14" style="180" customWidth="1"/>
    <col min="15628" max="15630" width="14.28515625" style="180" customWidth="1"/>
    <col min="15631" max="15631" width="14.140625" style="180" customWidth="1"/>
    <col min="15632" max="15632" width="13.5703125" style="180" customWidth="1"/>
    <col min="15633" max="15633" width="15" style="180" customWidth="1"/>
    <col min="15634" max="15878" width="9.140625" style="180"/>
    <col min="15879" max="15879" width="7.7109375" style="180" customWidth="1"/>
    <col min="15880" max="15881" width="5.140625" style="180" customWidth="1"/>
    <col min="15882" max="15882" width="59.42578125" style="180" customWidth="1"/>
    <col min="15883" max="15883" width="14" style="180" customWidth="1"/>
    <col min="15884" max="15886" width="14.28515625" style="180" customWidth="1"/>
    <col min="15887" max="15887" width="14.140625" style="180" customWidth="1"/>
    <col min="15888" max="15888" width="13.5703125" style="180" customWidth="1"/>
    <col min="15889" max="15889" width="15" style="180" customWidth="1"/>
    <col min="15890" max="16134" width="9.140625" style="180"/>
    <col min="16135" max="16135" width="7.7109375" style="180" customWidth="1"/>
    <col min="16136" max="16137" width="5.140625" style="180" customWidth="1"/>
    <col min="16138" max="16138" width="59.42578125" style="180" customWidth="1"/>
    <col min="16139" max="16139" width="14" style="180" customWidth="1"/>
    <col min="16140" max="16142" width="14.28515625" style="180" customWidth="1"/>
    <col min="16143" max="16143" width="14.140625" style="180" customWidth="1"/>
    <col min="16144" max="16144" width="13.5703125" style="180" customWidth="1"/>
    <col min="16145" max="16145" width="15" style="180" customWidth="1"/>
    <col min="16146" max="16384" width="9.140625" style="180"/>
  </cols>
  <sheetData>
    <row r="3" spans="1:42" x14ac:dyDescent="0.2">
      <c r="H3" s="180" t="s">
        <v>305</v>
      </c>
      <c r="M3" s="185">
        <v>1.0466</v>
      </c>
      <c r="N3" s="185">
        <v>1.0844460049057381</v>
      </c>
      <c r="O3" s="185"/>
      <c r="P3" s="185"/>
      <c r="Q3" s="185">
        <v>1.0844460049057381</v>
      </c>
      <c r="R3" s="185">
        <v>1.0844460049057381</v>
      </c>
    </row>
    <row r="4" spans="1:42" x14ac:dyDescent="0.2">
      <c r="F4" s="184" t="s">
        <v>288</v>
      </c>
      <c r="G4" s="184"/>
      <c r="H4" s="184"/>
      <c r="I4" s="184"/>
      <c r="J4" s="184"/>
      <c r="K4" s="184"/>
      <c r="L4" s="184"/>
    </row>
    <row r="5" spans="1:42" x14ac:dyDescent="0.2">
      <c r="B5" s="181"/>
      <c r="C5" s="181"/>
      <c r="D5" s="9" t="s">
        <v>0</v>
      </c>
      <c r="E5" s="181"/>
      <c r="F5" s="181"/>
      <c r="G5" s="181"/>
      <c r="H5" s="181"/>
      <c r="I5" s="181"/>
      <c r="J5" s="181"/>
      <c r="K5" s="181"/>
      <c r="L5" s="181"/>
      <c r="M5" s="181"/>
      <c r="N5" s="181"/>
      <c r="O5" s="181"/>
      <c r="P5" s="181"/>
      <c r="Q5" s="181"/>
      <c r="R5" s="181"/>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row>
    <row r="6" spans="1:42" x14ac:dyDescent="0.2">
      <c r="B6" s="182" t="s">
        <v>306</v>
      </c>
      <c r="C6" s="182"/>
      <c r="D6" s="182"/>
      <c r="E6" s="183"/>
      <c r="F6" s="183" t="s">
        <v>307</v>
      </c>
      <c r="G6" s="183"/>
      <c r="H6" s="183"/>
      <c r="I6" s="183"/>
      <c r="J6" s="183"/>
      <c r="K6" s="183"/>
      <c r="L6" s="183"/>
      <c r="M6" s="183"/>
      <c r="N6" s="183"/>
      <c r="O6" s="183"/>
      <c r="P6" s="183"/>
      <c r="Q6" s="183"/>
      <c r="R6" s="183"/>
      <c r="S6" s="184"/>
      <c r="T6" s="184"/>
      <c r="U6" s="184"/>
      <c r="V6" s="184"/>
      <c r="W6" s="184"/>
      <c r="X6" s="184"/>
      <c r="Y6" s="184"/>
      <c r="Z6" s="184"/>
      <c r="AA6" s="184"/>
      <c r="AB6" s="184"/>
      <c r="AC6" s="184"/>
      <c r="AD6" s="184"/>
      <c r="AE6" s="184"/>
      <c r="AF6" s="184"/>
      <c r="AG6" s="184"/>
      <c r="AH6" s="184"/>
      <c r="AI6" s="184"/>
      <c r="AJ6" s="184"/>
      <c r="AK6" s="184"/>
      <c r="AL6" s="184"/>
      <c r="AM6" s="184"/>
      <c r="AN6" s="184"/>
      <c r="AO6" s="184"/>
      <c r="AP6" s="184"/>
    </row>
    <row r="7" spans="1:42" ht="15" customHeight="1" x14ac:dyDescent="0.2">
      <c r="D7" s="203"/>
      <c r="E7" s="188" t="s">
        <v>59</v>
      </c>
      <c r="F7" s="188" t="s">
        <v>59</v>
      </c>
      <c r="G7" s="188" t="s">
        <v>59</v>
      </c>
      <c r="H7" s="188" t="s">
        <v>59</v>
      </c>
      <c r="I7" s="188" t="s">
        <v>59</v>
      </c>
      <c r="J7" s="188" t="s">
        <v>59</v>
      </c>
      <c r="K7" s="188" t="s">
        <v>59</v>
      </c>
      <c r="L7" s="188" t="s">
        <v>59</v>
      </c>
      <c r="M7" s="189" t="s">
        <v>61</v>
      </c>
      <c r="N7" s="868" t="s">
        <v>63</v>
      </c>
      <c r="O7" s="869"/>
      <c r="P7" s="869"/>
      <c r="Q7" s="869"/>
      <c r="R7" s="870"/>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row>
    <row r="8" spans="1:42" x14ac:dyDescent="0.2">
      <c r="B8" s="204"/>
      <c r="C8" s="204"/>
      <c r="D8" s="205" t="s">
        <v>104</v>
      </c>
      <c r="E8" s="188" t="s">
        <v>291</v>
      </c>
      <c r="F8" s="188" t="s">
        <v>292</v>
      </c>
      <c r="G8" s="188" t="s">
        <v>273</v>
      </c>
      <c r="H8" s="188" t="s">
        <v>272</v>
      </c>
      <c r="I8" s="188" t="s">
        <v>106</v>
      </c>
      <c r="J8" s="188" t="s">
        <v>107</v>
      </c>
      <c r="K8" s="188" t="s">
        <v>108</v>
      </c>
      <c r="L8" s="188" t="s">
        <v>109</v>
      </c>
      <c r="M8" s="188" t="s">
        <v>110</v>
      </c>
      <c r="N8" s="188" t="s">
        <v>111</v>
      </c>
      <c r="O8" s="188" t="s">
        <v>112</v>
      </c>
      <c r="P8" s="188" t="s">
        <v>113</v>
      </c>
      <c r="Q8" s="188" t="s">
        <v>114</v>
      </c>
      <c r="R8" s="188" t="s">
        <v>115</v>
      </c>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row>
    <row r="9" spans="1:42" x14ac:dyDescent="0.2">
      <c r="B9" s="206" t="s">
        <v>116</v>
      </c>
      <c r="C9" s="206"/>
      <c r="D9" s="206" t="s">
        <v>308</v>
      </c>
      <c r="E9" s="207"/>
      <c r="F9" s="207"/>
      <c r="G9" s="207"/>
      <c r="H9" s="207"/>
      <c r="I9" s="207"/>
      <c r="J9" s="207"/>
      <c r="K9" s="207"/>
      <c r="L9" s="207"/>
      <c r="M9" s="191"/>
      <c r="N9" s="191"/>
      <c r="O9" s="191"/>
      <c r="P9" s="191"/>
      <c r="Q9" s="191"/>
      <c r="R9" s="191"/>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row>
    <row r="10" spans="1:42" ht="12.75" customHeight="1" x14ac:dyDescent="0.2">
      <c r="A10" s="194"/>
      <c r="B10" s="195"/>
      <c r="C10" s="195">
        <v>1</v>
      </c>
      <c r="D10" s="195" t="s">
        <v>309</v>
      </c>
      <c r="E10" s="208">
        <v>48.71</v>
      </c>
      <c r="F10" s="208">
        <v>36.72</v>
      </c>
      <c r="G10" s="208">
        <v>38.026441020895525</v>
      </c>
      <c r="H10" s="209">
        <v>67.330500000000001</v>
      </c>
      <c r="I10" s="209"/>
      <c r="J10" s="209"/>
      <c r="K10" s="209"/>
      <c r="L10" s="209"/>
      <c r="M10" s="210"/>
      <c r="N10" s="210"/>
      <c r="O10" s="210"/>
      <c r="P10" s="210"/>
      <c r="Q10" s="210"/>
      <c r="R10" s="210"/>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row>
    <row r="11" spans="1:42" ht="12.75" customHeight="1" x14ac:dyDescent="0.2">
      <c r="A11" s="194"/>
      <c r="B11" s="195"/>
      <c r="C11" s="195">
        <v>2</v>
      </c>
      <c r="D11" s="195" t="s">
        <v>310</v>
      </c>
      <c r="E11" s="208"/>
      <c r="F11" s="208">
        <v>7.74</v>
      </c>
      <c r="G11" s="208">
        <v>8.0153772740122928</v>
      </c>
      <c r="H11" s="209">
        <f>((17+390+3+28+16)*1000)/10000000</f>
        <v>4.5400000000000003E-2</v>
      </c>
      <c r="I11" s="209"/>
      <c r="J11" s="209"/>
      <c r="K11" s="209"/>
      <c r="L11" s="209"/>
      <c r="M11" s="210"/>
      <c r="N11" s="210"/>
      <c r="O11" s="210"/>
      <c r="P11" s="210"/>
      <c r="Q11" s="210"/>
      <c r="R11" s="210"/>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row>
    <row r="12" spans="1:42" x14ac:dyDescent="0.2">
      <c r="B12" s="211"/>
      <c r="C12" s="195">
        <v>3</v>
      </c>
      <c r="D12" s="211" t="s">
        <v>311</v>
      </c>
      <c r="E12" s="208"/>
      <c r="F12" s="208">
        <v>23.21</v>
      </c>
      <c r="G12" s="208">
        <v>24.035776037445132</v>
      </c>
      <c r="H12" s="209">
        <v>1.3597999999999999</v>
      </c>
      <c r="I12" s="209"/>
      <c r="J12" s="209"/>
      <c r="K12" s="209"/>
      <c r="L12" s="209"/>
      <c r="M12" s="210"/>
      <c r="N12" s="210"/>
      <c r="O12" s="210"/>
      <c r="P12" s="210"/>
      <c r="Q12" s="210"/>
      <c r="R12" s="210"/>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row>
    <row r="13" spans="1:42" x14ac:dyDescent="0.2">
      <c r="B13" s="211"/>
      <c r="C13" s="211">
        <v>4</v>
      </c>
      <c r="D13" s="211" t="s">
        <v>312</v>
      </c>
      <c r="E13" s="208"/>
      <c r="F13" s="208">
        <v>0</v>
      </c>
      <c r="G13" s="208">
        <v>0</v>
      </c>
      <c r="H13" s="209">
        <v>0</v>
      </c>
      <c r="I13" s="209"/>
      <c r="J13" s="209"/>
      <c r="K13" s="209"/>
      <c r="L13" s="209"/>
      <c r="M13" s="210"/>
      <c r="N13" s="210"/>
      <c r="O13" s="210"/>
      <c r="P13" s="210"/>
      <c r="Q13" s="210"/>
      <c r="R13" s="210"/>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row>
    <row r="14" spans="1:42" x14ac:dyDescent="0.2">
      <c r="B14" s="211"/>
      <c r="C14" s="211">
        <v>5</v>
      </c>
      <c r="D14" s="211" t="s">
        <v>313</v>
      </c>
      <c r="E14" s="208"/>
      <c r="F14" s="208">
        <v>0</v>
      </c>
      <c r="G14" s="208">
        <v>14.288794599999999</v>
      </c>
      <c r="H14" s="209">
        <v>0</v>
      </c>
      <c r="I14" s="209"/>
      <c r="J14" s="209"/>
      <c r="K14" s="209"/>
      <c r="L14" s="209"/>
      <c r="M14" s="210"/>
      <c r="N14" s="210"/>
      <c r="O14" s="210"/>
      <c r="P14" s="210"/>
      <c r="Q14" s="210"/>
      <c r="R14" s="210"/>
      <c r="S14" s="184"/>
      <c r="T14" s="184"/>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row>
    <row r="15" spans="1:42" x14ac:dyDescent="0.2">
      <c r="B15" s="211"/>
      <c r="C15" s="211">
        <v>6</v>
      </c>
      <c r="D15" s="211" t="s">
        <v>314</v>
      </c>
      <c r="E15" s="208"/>
      <c r="F15" s="208">
        <v>0.35</v>
      </c>
      <c r="G15" s="208">
        <v>0.36245246071115017</v>
      </c>
      <c r="H15" s="209">
        <v>0</v>
      </c>
      <c r="I15" s="209"/>
      <c r="J15" s="209"/>
      <c r="K15" s="209"/>
      <c r="L15" s="209"/>
      <c r="M15" s="210"/>
      <c r="N15" s="210"/>
      <c r="O15" s="210"/>
      <c r="P15" s="210"/>
      <c r="Q15" s="210"/>
      <c r="R15" s="210"/>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row>
    <row r="16" spans="1:42" ht="12.75" customHeight="1" x14ac:dyDescent="0.2">
      <c r="B16" s="206"/>
      <c r="C16" s="211">
        <v>7</v>
      </c>
      <c r="D16" s="212" t="s">
        <v>315</v>
      </c>
      <c r="E16" s="208"/>
      <c r="F16" s="208">
        <v>0.22</v>
      </c>
      <c r="G16" s="208">
        <v>0.22782726101843725</v>
      </c>
      <c r="H16" s="209">
        <v>0</v>
      </c>
      <c r="I16" s="209"/>
      <c r="J16" s="209"/>
      <c r="K16" s="209"/>
      <c r="L16" s="209"/>
      <c r="M16" s="210"/>
      <c r="N16" s="210"/>
      <c r="O16" s="210"/>
      <c r="P16" s="210"/>
      <c r="Q16" s="210"/>
      <c r="R16" s="210"/>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row>
    <row r="17" spans="2:42" x14ac:dyDescent="0.2">
      <c r="B17" s="213"/>
      <c r="C17" s="195"/>
      <c r="D17" s="213" t="s">
        <v>316</v>
      </c>
      <c r="E17" s="214">
        <f t="shared" ref="E17:F17" si="0">SUM(E10:E16)</f>
        <v>48.71</v>
      </c>
      <c r="F17" s="214">
        <f t="shared" si="0"/>
        <v>68.239999999999995</v>
      </c>
      <c r="G17" s="214">
        <f>SUM(G10:G16)</f>
        <v>84.956668654082549</v>
      </c>
      <c r="H17" s="215">
        <f>SUM(H10:H16)</f>
        <v>68.735700000000008</v>
      </c>
      <c r="I17" s="215"/>
      <c r="J17" s="215"/>
      <c r="K17" s="215"/>
      <c r="L17" s="215"/>
      <c r="M17" s="210"/>
      <c r="N17" s="210"/>
      <c r="O17" s="210"/>
      <c r="P17" s="210"/>
      <c r="Q17" s="210"/>
      <c r="R17" s="210"/>
      <c r="S17" s="184"/>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row>
    <row r="18" spans="2:42" x14ac:dyDescent="0.2">
      <c r="B18" s="213"/>
      <c r="C18" s="195"/>
      <c r="D18" s="213" t="s">
        <v>317</v>
      </c>
      <c r="M18" s="210"/>
      <c r="N18" s="210"/>
      <c r="O18" s="210"/>
      <c r="P18" s="210"/>
      <c r="Q18" s="210"/>
      <c r="R18" s="210"/>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row>
    <row r="19" spans="2:42" x14ac:dyDescent="0.2">
      <c r="B19" s="211"/>
      <c r="C19" s="195">
        <v>8</v>
      </c>
      <c r="D19" s="211" t="s">
        <v>318</v>
      </c>
      <c r="E19" s="208"/>
      <c r="F19" s="208">
        <v>0</v>
      </c>
      <c r="G19" s="208">
        <v>0</v>
      </c>
      <c r="H19" s="209">
        <v>0</v>
      </c>
      <c r="I19" s="209"/>
      <c r="J19" s="209"/>
      <c r="K19" s="209"/>
      <c r="L19" s="209"/>
      <c r="M19" s="210"/>
      <c r="N19" s="210"/>
      <c r="O19" s="210"/>
      <c r="P19" s="210"/>
      <c r="Q19" s="210"/>
      <c r="R19" s="210"/>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row>
    <row r="20" spans="2:42" x14ac:dyDescent="0.2">
      <c r="B20" s="211"/>
      <c r="C20" s="195">
        <v>9</v>
      </c>
      <c r="D20" s="211" t="s">
        <v>319</v>
      </c>
      <c r="E20" s="208"/>
      <c r="F20" s="208">
        <v>0</v>
      </c>
      <c r="G20" s="208">
        <v>0</v>
      </c>
      <c r="H20" s="209">
        <v>0</v>
      </c>
      <c r="I20" s="209"/>
      <c r="J20" s="209"/>
      <c r="K20" s="209"/>
      <c r="L20" s="209"/>
      <c r="M20" s="210"/>
      <c r="N20" s="210"/>
      <c r="O20" s="210"/>
      <c r="P20" s="210"/>
      <c r="Q20" s="210"/>
      <c r="R20" s="210"/>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row>
    <row r="21" spans="2:42" x14ac:dyDescent="0.2">
      <c r="B21" s="211"/>
      <c r="C21" s="195">
        <v>10</v>
      </c>
      <c r="D21" s="211" t="s">
        <v>320</v>
      </c>
      <c r="E21" s="208"/>
      <c r="F21" s="208">
        <v>0.1</v>
      </c>
      <c r="G21" s="208">
        <v>0.10355784591747148</v>
      </c>
      <c r="H21" s="209">
        <f>((25+8+243+224+57+225+1+1+59+113+199+4)*1000)/10000000</f>
        <v>0.1159</v>
      </c>
      <c r="I21" s="209"/>
      <c r="J21" s="209"/>
      <c r="K21" s="209"/>
      <c r="L21" s="209"/>
      <c r="M21" s="210"/>
      <c r="N21" s="210"/>
      <c r="O21" s="210"/>
      <c r="P21" s="210"/>
      <c r="Q21" s="210"/>
      <c r="R21" s="210"/>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row>
    <row r="22" spans="2:42" ht="25.5" x14ac:dyDescent="0.2">
      <c r="B22" s="216"/>
      <c r="C22" s="195">
        <v>11</v>
      </c>
      <c r="D22" s="216" t="s">
        <v>321</v>
      </c>
      <c r="E22" s="208"/>
      <c r="F22" s="208">
        <v>0</v>
      </c>
      <c r="G22" s="208">
        <v>0</v>
      </c>
      <c r="H22" s="209">
        <v>0</v>
      </c>
      <c r="I22" s="209"/>
      <c r="J22" s="209"/>
      <c r="K22" s="209"/>
      <c r="L22" s="209"/>
      <c r="M22" s="210"/>
      <c r="N22" s="210"/>
      <c r="O22" s="210"/>
      <c r="P22" s="210"/>
      <c r="Q22" s="210"/>
      <c r="R22" s="210"/>
      <c r="S22" s="184"/>
      <c r="T22" s="184"/>
      <c r="U22" s="184"/>
      <c r="V22" s="184"/>
      <c r="W22" s="184"/>
      <c r="X22" s="184"/>
      <c r="Y22" s="184"/>
      <c r="Z22" s="184"/>
      <c r="AA22" s="184"/>
      <c r="AB22" s="184"/>
      <c r="AC22" s="184"/>
      <c r="AD22" s="184"/>
      <c r="AE22" s="184"/>
      <c r="AF22" s="184"/>
      <c r="AG22" s="184"/>
      <c r="AH22" s="184"/>
      <c r="AI22" s="184"/>
      <c r="AJ22" s="184"/>
      <c r="AK22" s="184"/>
      <c r="AL22" s="184"/>
      <c r="AM22" s="184"/>
      <c r="AN22" s="184"/>
      <c r="AO22" s="184"/>
      <c r="AP22" s="184"/>
    </row>
    <row r="23" spans="2:42" x14ac:dyDescent="0.2">
      <c r="B23" s="211"/>
      <c r="C23" s="195">
        <v>12</v>
      </c>
      <c r="D23" s="211" t="s">
        <v>322</v>
      </c>
      <c r="E23" s="208"/>
      <c r="F23" s="208">
        <v>0</v>
      </c>
      <c r="G23" s="208">
        <v>0</v>
      </c>
      <c r="H23" s="209">
        <v>2.5785</v>
      </c>
      <c r="I23" s="209"/>
      <c r="J23" s="209"/>
      <c r="K23" s="209"/>
      <c r="L23" s="209"/>
      <c r="M23" s="210"/>
      <c r="N23" s="210"/>
      <c r="O23" s="210"/>
      <c r="P23" s="210"/>
      <c r="Q23" s="210"/>
      <c r="R23" s="210"/>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row>
    <row r="24" spans="2:42" x14ac:dyDescent="0.2">
      <c r="B24" s="211"/>
      <c r="C24" s="195">
        <v>13</v>
      </c>
      <c r="D24" s="211" t="s">
        <v>323</v>
      </c>
      <c r="E24" s="208"/>
      <c r="F24" s="208">
        <v>0</v>
      </c>
      <c r="G24" s="208">
        <v>0</v>
      </c>
      <c r="H24" s="209">
        <v>0</v>
      </c>
      <c r="I24" s="209"/>
      <c r="J24" s="209"/>
      <c r="K24" s="209"/>
      <c r="L24" s="209"/>
      <c r="M24" s="210"/>
      <c r="N24" s="210"/>
      <c r="O24" s="210"/>
      <c r="P24" s="210"/>
      <c r="Q24" s="210"/>
      <c r="R24" s="210"/>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row>
    <row r="25" spans="2:42" x14ac:dyDescent="0.2">
      <c r="B25" s="211"/>
      <c r="C25" s="195">
        <v>14</v>
      </c>
      <c r="D25" s="211" t="s">
        <v>324</v>
      </c>
      <c r="E25" s="208"/>
      <c r="F25" s="208">
        <v>0</v>
      </c>
      <c r="G25" s="208">
        <v>0</v>
      </c>
      <c r="H25" s="209">
        <v>0</v>
      </c>
      <c r="I25" s="209"/>
      <c r="J25" s="209"/>
      <c r="K25" s="209"/>
      <c r="L25" s="209"/>
      <c r="M25" s="210"/>
      <c r="N25" s="210"/>
      <c r="O25" s="210"/>
      <c r="P25" s="210"/>
      <c r="Q25" s="210"/>
      <c r="R25" s="210"/>
      <c r="S25" s="184"/>
      <c r="T25" s="184"/>
      <c r="U25" s="184"/>
      <c r="V25" s="184"/>
      <c r="W25" s="184"/>
      <c r="X25" s="184"/>
      <c r="Y25" s="184"/>
      <c r="Z25" s="184"/>
      <c r="AA25" s="184"/>
      <c r="AB25" s="184"/>
      <c r="AC25" s="184"/>
      <c r="AD25" s="184"/>
      <c r="AE25" s="184"/>
      <c r="AF25" s="184"/>
      <c r="AG25" s="184"/>
      <c r="AH25" s="184"/>
      <c r="AI25" s="184"/>
      <c r="AJ25" s="184"/>
      <c r="AK25" s="184"/>
      <c r="AL25" s="184"/>
      <c r="AM25" s="184"/>
      <c r="AN25" s="184"/>
      <c r="AO25" s="184"/>
      <c r="AP25" s="184"/>
    </row>
    <row r="26" spans="2:42" x14ac:dyDescent="0.2">
      <c r="B26" s="211"/>
      <c r="C26" s="195">
        <v>15</v>
      </c>
      <c r="D26" s="211" t="s">
        <v>325</v>
      </c>
      <c r="E26" s="208"/>
      <c r="F26" s="208">
        <v>0</v>
      </c>
      <c r="G26" s="208">
        <v>0</v>
      </c>
      <c r="H26" s="209">
        <v>0</v>
      </c>
      <c r="I26" s="209"/>
      <c r="J26" s="209"/>
      <c r="K26" s="209"/>
      <c r="L26" s="209"/>
      <c r="M26" s="210"/>
      <c r="N26" s="210"/>
      <c r="O26" s="210"/>
      <c r="P26" s="210"/>
      <c r="Q26" s="210"/>
      <c r="R26" s="210"/>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4"/>
    </row>
    <row r="27" spans="2:42" x14ac:dyDescent="0.2">
      <c r="B27" s="211"/>
      <c r="C27" s="195">
        <v>16</v>
      </c>
      <c r="D27" s="212" t="s">
        <v>326</v>
      </c>
      <c r="E27" s="208"/>
      <c r="F27" s="208">
        <v>0</v>
      </c>
      <c r="G27" s="208">
        <v>0</v>
      </c>
      <c r="H27" s="209">
        <f>6.1002*(71.4301/7048674000)</f>
        <v>6.1818420885970886E-8</v>
      </c>
      <c r="I27" s="209"/>
      <c r="J27" s="209"/>
      <c r="K27" s="209"/>
      <c r="L27" s="209"/>
      <c r="M27" s="210"/>
      <c r="N27" s="210"/>
      <c r="O27" s="210"/>
      <c r="P27" s="210"/>
      <c r="Q27" s="210"/>
      <c r="R27" s="210"/>
      <c r="S27" s="184"/>
      <c r="T27" s="184"/>
      <c r="U27" s="184"/>
      <c r="V27" s="184"/>
      <c r="W27" s="184"/>
      <c r="X27" s="184"/>
      <c r="Y27" s="184"/>
      <c r="Z27" s="184"/>
      <c r="AA27" s="184"/>
      <c r="AB27" s="184"/>
      <c r="AC27" s="184"/>
      <c r="AD27" s="184"/>
      <c r="AE27" s="184"/>
      <c r="AF27" s="184"/>
      <c r="AG27" s="184"/>
      <c r="AH27" s="184"/>
      <c r="AI27" s="184"/>
      <c r="AJ27" s="184"/>
      <c r="AK27" s="184"/>
      <c r="AL27" s="184"/>
      <c r="AM27" s="184"/>
      <c r="AN27" s="184"/>
      <c r="AO27" s="184"/>
      <c r="AP27" s="184"/>
    </row>
    <row r="28" spans="2:42" x14ac:dyDescent="0.2">
      <c r="B28" s="211"/>
      <c r="C28" s="195"/>
      <c r="D28" s="206" t="s">
        <v>327</v>
      </c>
      <c r="E28" s="214">
        <f t="shared" ref="E28:F28" si="1">SUM(E19:E27)</f>
        <v>0</v>
      </c>
      <c r="F28" s="214">
        <f t="shared" si="1"/>
        <v>0.1</v>
      </c>
      <c r="G28" s="214">
        <f>SUM(G19:G27)</f>
        <v>0.10355784591747148</v>
      </c>
      <c r="H28" s="215">
        <f>SUM(H19:H27)</f>
        <v>2.694400061818421</v>
      </c>
      <c r="I28" s="215"/>
      <c r="J28" s="215"/>
      <c r="K28" s="215"/>
      <c r="L28" s="215"/>
      <c r="M28" s="210"/>
      <c r="N28" s="210"/>
      <c r="O28" s="210"/>
      <c r="P28" s="210"/>
      <c r="Q28" s="210"/>
      <c r="R28" s="210"/>
      <c r="S28" s="184"/>
      <c r="T28" s="184"/>
      <c r="U28" s="184"/>
      <c r="V28" s="184"/>
      <c r="W28" s="184"/>
      <c r="X28" s="184"/>
      <c r="Y28" s="184"/>
      <c r="Z28" s="184"/>
      <c r="AA28" s="184"/>
      <c r="AB28" s="184"/>
      <c r="AC28" s="184"/>
      <c r="AD28" s="184"/>
      <c r="AE28" s="184"/>
      <c r="AF28" s="184"/>
      <c r="AG28" s="184"/>
      <c r="AH28" s="184"/>
      <c r="AI28" s="184"/>
      <c r="AJ28" s="184"/>
      <c r="AK28" s="184"/>
      <c r="AL28" s="184"/>
      <c r="AM28" s="184"/>
      <c r="AN28" s="184"/>
      <c r="AO28" s="184"/>
      <c r="AP28" s="184"/>
    </row>
    <row r="29" spans="2:42" x14ac:dyDescent="0.2">
      <c r="B29" s="217" t="s">
        <v>122</v>
      </c>
      <c r="C29" s="217"/>
      <c r="D29" s="217" t="s">
        <v>328</v>
      </c>
      <c r="E29" s="218"/>
      <c r="F29" s="218"/>
      <c r="G29" s="218"/>
      <c r="H29" s="219"/>
      <c r="I29" s="219"/>
      <c r="J29" s="219"/>
      <c r="K29" s="219"/>
      <c r="L29" s="219"/>
      <c r="M29" s="210"/>
      <c r="N29" s="210"/>
      <c r="O29" s="210"/>
      <c r="P29" s="210"/>
      <c r="Q29" s="210"/>
      <c r="R29" s="210"/>
      <c r="S29" s="184"/>
      <c r="T29" s="184"/>
      <c r="U29" s="184"/>
      <c r="V29" s="184"/>
      <c r="W29" s="184"/>
      <c r="X29" s="184"/>
      <c r="Y29" s="184"/>
      <c r="Z29" s="184"/>
      <c r="AA29" s="184"/>
      <c r="AB29" s="184"/>
      <c r="AC29" s="184"/>
      <c r="AD29" s="184"/>
      <c r="AE29" s="184"/>
      <c r="AF29" s="184"/>
      <c r="AG29" s="184"/>
      <c r="AH29" s="184"/>
      <c r="AI29" s="184"/>
      <c r="AJ29" s="184"/>
      <c r="AK29" s="184"/>
      <c r="AL29" s="184"/>
      <c r="AM29" s="184"/>
      <c r="AN29" s="184"/>
      <c r="AO29" s="184"/>
      <c r="AP29" s="184"/>
    </row>
    <row r="30" spans="2:42" x14ac:dyDescent="0.2">
      <c r="B30" s="220" t="s">
        <v>135</v>
      </c>
      <c r="C30" s="220"/>
      <c r="D30" s="220" t="s">
        <v>329</v>
      </c>
      <c r="E30" s="221"/>
      <c r="F30" s="221"/>
      <c r="G30" s="221"/>
      <c r="H30" s="222"/>
      <c r="I30" s="222"/>
      <c r="J30" s="222"/>
      <c r="K30" s="222"/>
      <c r="L30" s="222"/>
      <c r="M30" s="210"/>
      <c r="N30" s="210"/>
      <c r="O30" s="210"/>
      <c r="P30" s="210"/>
      <c r="Q30" s="210"/>
      <c r="R30" s="210"/>
      <c r="S30" s="184"/>
      <c r="T30" s="184"/>
      <c r="U30" s="184"/>
      <c r="V30" s="184"/>
      <c r="W30" s="184"/>
      <c r="X30" s="184"/>
      <c r="Y30" s="184"/>
      <c r="Z30" s="184"/>
      <c r="AA30" s="184"/>
      <c r="AB30" s="184"/>
      <c r="AC30" s="184"/>
      <c r="AD30" s="184"/>
      <c r="AE30" s="184"/>
      <c r="AF30" s="184"/>
      <c r="AG30" s="184"/>
      <c r="AH30" s="184"/>
      <c r="AI30" s="184"/>
      <c r="AJ30" s="184"/>
      <c r="AK30" s="184"/>
      <c r="AL30" s="184"/>
      <c r="AM30" s="184"/>
      <c r="AN30" s="184"/>
      <c r="AO30" s="184"/>
      <c r="AP30" s="184"/>
    </row>
    <row r="31" spans="2:42" x14ac:dyDescent="0.2">
      <c r="B31" s="212"/>
      <c r="C31" s="212">
        <v>1</v>
      </c>
      <c r="D31" s="212" t="s">
        <v>330</v>
      </c>
      <c r="E31" s="208"/>
      <c r="F31" s="208">
        <v>0</v>
      </c>
      <c r="G31" s="208">
        <v>0</v>
      </c>
      <c r="H31" s="209">
        <v>0</v>
      </c>
      <c r="I31" s="209"/>
      <c r="J31" s="209"/>
      <c r="K31" s="209"/>
      <c r="L31" s="209"/>
      <c r="M31" s="210"/>
      <c r="N31" s="210"/>
      <c r="O31" s="210"/>
      <c r="P31" s="210"/>
      <c r="Q31" s="210"/>
      <c r="R31" s="210"/>
      <c r="S31" s="184"/>
      <c r="T31" s="184"/>
      <c r="U31" s="184"/>
      <c r="V31" s="184"/>
      <c r="W31" s="184"/>
      <c r="X31" s="184"/>
      <c r="Y31" s="184"/>
      <c r="Z31" s="184"/>
      <c r="AA31" s="184"/>
      <c r="AB31" s="184"/>
      <c r="AC31" s="184"/>
      <c r="AD31" s="184"/>
      <c r="AE31" s="184"/>
      <c r="AF31" s="184"/>
      <c r="AG31" s="184"/>
      <c r="AH31" s="184"/>
      <c r="AI31" s="184"/>
      <c r="AJ31" s="184"/>
      <c r="AK31" s="184"/>
      <c r="AL31" s="184"/>
      <c r="AM31" s="184"/>
      <c r="AN31" s="184"/>
      <c r="AO31" s="184"/>
      <c r="AP31" s="184"/>
    </row>
    <row r="32" spans="2:42" x14ac:dyDescent="0.2">
      <c r="B32" s="212"/>
      <c r="C32" s="212">
        <v>2</v>
      </c>
      <c r="D32" s="212" t="s">
        <v>331</v>
      </c>
      <c r="E32" s="208"/>
      <c r="F32" s="208">
        <v>0</v>
      </c>
      <c r="G32" s="208">
        <v>18.5</v>
      </c>
      <c r="H32" s="209">
        <v>0</v>
      </c>
      <c r="I32" s="209"/>
      <c r="J32" s="209"/>
      <c r="K32" s="209"/>
      <c r="L32" s="209"/>
      <c r="M32" s="210"/>
      <c r="N32" s="210"/>
      <c r="O32" s="210"/>
      <c r="P32" s="210"/>
      <c r="Q32" s="210"/>
      <c r="R32" s="210"/>
      <c r="S32" s="184"/>
      <c r="T32" s="184"/>
      <c r="U32" s="184"/>
      <c r="V32" s="184"/>
      <c r="W32" s="184"/>
      <c r="X32" s="184"/>
      <c r="Y32" s="184"/>
      <c r="Z32" s="184"/>
      <c r="AA32" s="184"/>
      <c r="AB32" s="184"/>
      <c r="AC32" s="184"/>
      <c r="AD32" s="184"/>
      <c r="AE32" s="184"/>
      <c r="AF32" s="184"/>
      <c r="AG32" s="184"/>
      <c r="AH32" s="184"/>
      <c r="AI32" s="184"/>
      <c r="AJ32" s="184"/>
      <c r="AK32" s="184"/>
      <c r="AL32" s="184"/>
      <c r="AM32" s="184"/>
      <c r="AN32" s="184"/>
      <c r="AO32" s="184"/>
      <c r="AP32" s="184"/>
    </row>
    <row r="33" spans="2:42" x14ac:dyDescent="0.2">
      <c r="B33" s="217"/>
      <c r="C33" s="217"/>
      <c r="D33" s="217" t="s">
        <v>332</v>
      </c>
      <c r="E33" s="223">
        <f t="shared" ref="E33:F33" si="2">E31+E32</f>
        <v>0</v>
      </c>
      <c r="F33" s="223">
        <f t="shared" si="2"/>
        <v>0</v>
      </c>
      <c r="G33" s="223">
        <f>G31+G32</f>
        <v>18.5</v>
      </c>
      <c r="H33" s="224">
        <f>H31+H32</f>
        <v>0</v>
      </c>
      <c r="I33" s="224"/>
      <c r="J33" s="224"/>
      <c r="K33" s="224"/>
      <c r="L33" s="224"/>
      <c r="M33" s="210"/>
      <c r="N33" s="210"/>
      <c r="O33" s="210"/>
      <c r="P33" s="210"/>
      <c r="Q33" s="210"/>
      <c r="R33" s="210"/>
      <c r="S33" s="184"/>
      <c r="T33" s="184"/>
      <c r="U33" s="184"/>
      <c r="V33" s="184"/>
      <c r="W33" s="184"/>
      <c r="X33" s="184"/>
      <c r="Y33" s="184"/>
      <c r="Z33" s="184"/>
      <c r="AA33" s="184"/>
      <c r="AB33" s="184"/>
      <c r="AC33" s="184"/>
      <c r="AD33" s="184"/>
      <c r="AE33" s="184"/>
      <c r="AF33" s="184"/>
      <c r="AG33" s="184"/>
      <c r="AH33" s="184"/>
      <c r="AI33" s="184"/>
      <c r="AJ33" s="184"/>
      <c r="AK33" s="184"/>
      <c r="AL33" s="184"/>
      <c r="AM33" s="184"/>
      <c r="AN33" s="184"/>
      <c r="AO33" s="184"/>
      <c r="AP33" s="184"/>
    </row>
    <row r="34" spans="2:42" ht="12.75" customHeight="1" x14ac:dyDescent="0.2">
      <c r="B34" s="217" t="s">
        <v>137</v>
      </c>
      <c r="C34" s="217"/>
      <c r="D34" s="217" t="s">
        <v>333</v>
      </c>
      <c r="E34" s="223">
        <f t="shared" ref="E34:F34" si="3">E17+E28+E29+E33</f>
        <v>48.71</v>
      </c>
      <c r="F34" s="223">
        <f t="shared" si="3"/>
        <v>68.339999999999989</v>
      </c>
      <c r="G34" s="223">
        <f>G17+G28+G29+G33</f>
        <v>103.56022650000001</v>
      </c>
      <c r="H34" s="223">
        <f>H17+H28+H29+H33</f>
        <v>71.430100061818436</v>
      </c>
      <c r="I34" s="223">
        <v>72.319999999999993</v>
      </c>
      <c r="J34" s="223"/>
      <c r="K34" s="223"/>
      <c r="L34" s="223"/>
      <c r="M34" s="223"/>
      <c r="N34" s="223"/>
      <c r="O34" s="223"/>
      <c r="P34" s="223"/>
      <c r="Q34" s="223"/>
      <c r="R34" s="223"/>
      <c r="S34" s="184"/>
      <c r="T34" s="184"/>
      <c r="U34" s="184"/>
      <c r="V34" s="184"/>
      <c r="W34" s="184"/>
      <c r="X34" s="184"/>
      <c r="Y34" s="184"/>
      <c r="Z34" s="184"/>
      <c r="AA34" s="184"/>
      <c r="AB34" s="184"/>
      <c r="AC34" s="184"/>
      <c r="AD34" s="184"/>
      <c r="AE34" s="184"/>
      <c r="AF34" s="184"/>
      <c r="AG34" s="184"/>
      <c r="AH34" s="184"/>
      <c r="AI34" s="184"/>
      <c r="AJ34" s="184"/>
      <c r="AK34" s="184"/>
      <c r="AL34" s="184"/>
      <c r="AM34" s="184"/>
      <c r="AN34" s="184"/>
      <c r="AO34" s="184"/>
      <c r="AP34" s="184"/>
    </row>
    <row r="35" spans="2:42" ht="12.75" customHeight="1" x14ac:dyDescent="0.2">
      <c r="B35" s="206" t="s">
        <v>140</v>
      </c>
      <c r="C35" s="212"/>
      <c r="D35" s="212" t="s">
        <v>334</v>
      </c>
      <c r="E35" s="208"/>
      <c r="F35" s="208">
        <v>0</v>
      </c>
      <c r="G35" s="208">
        <v>0</v>
      </c>
      <c r="H35" s="208">
        <v>0</v>
      </c>
      <c r="I35" s="208"/>
      <c r="J35" s="208"/>
      <c r="K35" s="208"/>
      <c r="L35" s="208"/>
      <c r="M35" s="225"/>
      <c r="N35" s="225"/>
      <c r="O35" s="225"/>
      <c r="P35" s="225"/>
      <c r="Q35" s="225"/>
      <c r="R35" s="225"/>
      <c r="S35" s="184"/>
      <c r="T35" s="184"/>
      <c r="U35" s="184"/>
      <c r="V35" s="184"/>
      <c r="W35" s="184"/>
      <c r="X35" s="184"/>
      <c r="Y35" s="184"/>
      <c r="Z35" s="184"/>
      <c r="AA35" s="184"/>
      <c r="AB35" s="184"/>
      <c r="AC35" s="184"/>
      <c r="AD35" s="184"/>
      <c r="AE35" s="184"/>
      <c r="AF35" s="184"/>
      <c r="AG35" s="184"/>
      <c r="AH35" s="184"/>
      <c r="AI35" s="184"/>
      <c r="AJ35" s="184"/>
      <c r="AK35" s="184"/>
      <c r="AL35" s="184"/>
      <c r="AM35" s="184"/>
      <c r="AN35" s="184"/>
      <c r="AO35" s="184"/>
      <c r="AP35" s="184"/>
    </row>
    <row r="36" spans="2:42" ht="12.75" customHeight="1" x14ac:dyDescent="0.2">
      <c r="B36" s="217" t="s">
        <v>142</v>
      </c>
      <c r="C36" s="217"/>
      <c r="D36" s="217" t="s">
        <v>335</v>
      </c>
      <c r="E36" s="223">
        <f t="shared" ref="E36:F36" si="4">E34-E35</f>
        <v>48.71</v>
      </c>
      <c r="F36" s="223">
        <f t="shared" si="4"/>
        <v>68.339999999999989</v>
      </c>
      <c r="G36" s="223">
        <f>G34-G35</f>
        <v>103.56022650000001</v>
      </c>
      <c r="H36" s="223">
        <f>H34-H35</f>
        <v>71.430100061818436</v>
      </c>
      <c r="I36" s="223">
        <f>I34-I35</f>
        <v>72.319999999999993</v>
      </c>
      <c r="J36" s="223">
        <f>[24]Workings!I103</f>
        <v>78.489999999999995</v>
      </c>
      <c r="K36" s="223">
        <f>[24]Workings!J103</f>
        <v>84.78</v>
      </c>
      <c r="L36" s="223">
        <f>[24]Workings!K103</f>
        <v>91.64</v>
      </c>
      <c r="M36" s="223">
        <f>[24]Workings!L103</f>
        <v>94.389200000000002</v>
      </c>
      <c r="N36" s="223">
        <f>[24]Workings!M103</f>
        <v>97.220876000000004</v>
      </c>
      <c r="O36" s="223">
        <f>[24]Workings!N103</f>
        <v>100.13750228000001</v>
      </c>
      <c r="P36" s="223">
        <f>[24]Workings!O103</f>
        <v>103.14162734840001</v>
      </c>
      <c r="Q36" s="223">
        <f>[24]Workings!P103</f>
        <v>106.23587616885202</v>
      </c>
      <c r="R36" s="223">
        <f>[24]Workings!Q103</f>
        <v>109.42295245391757</v>
      </c>
      <c r="S36" s="184"/>
      <c r="T36" s="184"/>
      <c r="U36" s="184"/>
      <c r="V36" s="184"/>
      <c r="W36" s="184"/>
      <c r="X36" s="184"/>
      <c r="Y36" s="184"/>
      <c r="Z36" s="184"/>
      <c r="AA36" s="184"/>
      <c r="AB36" s="184"/>
      <c r="AC36" s="184"/>
      <c r="AD36" s="184"/>
      <c r="AE36" s="184"/>
      <c r="AF36" s="184"/>
      <c r="AG36" s="184"/>
      <c r="AH36" s="184"/>
      <c r="AI36" s="184"/>
      <c r="AJ36" s="184"/>
      <c r="AK36" s="184"/>
      <c r="AL36" s="184"/>
      <c r="AM36" s="184"/>
      <c r="AN36" s="184"/>
      <c r="AO36" s="184"/>
      <c r="AP36" s="184"/>
    </row>
    <row r="37" spans="2:42" x14ac:dyDescent="0.2">
      <c r="B37" s="191"/>
      <c r="C37" s="191"/>
      <c r="D37" s="191"/>
      <c r="E37" s="191"/>
      <c r="F37" s="191"/>
      <c r="G37" s="191"/>
      <c r="H37" s="191"/>
      <c r="I37" s="191"/>
      <c r="J37" s="191"/>
      <c r="K37" s="191"/>
      <c r="L37" s="191"/>
      <c r="M37" s="191"/>
      <c r="N37" s="191"/>
      <c r="O37" s="191"/>
      <c r="P37" s="191"/>
      <c r="Q37" s="191"/>
      <c r="R37" s="191"/>
      <c r="S37" s="184"/>
      <c r="T37" s="184"/>
      <c r="U37" s="184"/>
      <c r="V37" s="184"/>
      <c r="W37" s="184"/>
      <c r="X37" s="184"/>
      <c r="Y37" s="184"/>
      <c r="Z37" s="184"/>
      <c r="AA37" s="184"/>
      <c r="AB37" s="184"/>
      <c r="AC37" s="184"/>
      <c r="AD37" s="184"/>
      <c r="AE37" s="184"/>
      <c r="AF37" s="184"/>
      <c r="AG37" s="184"/>
      <c r="AH37" s="184"/>
      <c r="AI37" s="184"/>
      <c r="AJ37" s="184"/>
      <c r="AK37" s="184"/>
      <c r="AL37" s="184"/>
      <c r="AM37" s="184"/>
      <c r="AN37" s="184"/>
      <c r="AO37" s="184"/>
      <c r="AP37" s="184"/>
    </row>
    <row r="39" spans="2:42" x14ac:dyDescent="0.2">
      <c r="D39" s="201" t="s">
        <v>336</v>
      </c>
    </row>
    <row r="40" spans="2:42" x14ac:dyDescent="0.2">
      <c r="D40" s="180" t="s">
        <v>337</v>
      </c>
      <c r="H40" s="226"/>
      <c r="I40" s="226"/>
      <c r="J40" s="226"/>
      <c r="K40" s="226"/>
      <c r="L40" s="226"/>
    </row>
    <row r="42" spans="2:42" x14ac:dyDescent="0.2">
      <c r="H42" s="227"/>
      <c r="I42" s="227"/>
      <c r="J42" s="227"/>
      <c r="K42" s="227"/>
      <c r="L42" s="227"/>
    </row>
    <row r="43" spans="2:42" x14ac:dyDescent="0.2">
      <c r="G43" s="228"/>
      <c r="H43" s="227"/>
      <c r="I43" s="227"/>
      <c r="J43" s="227"/>
      <c r="K43" s="227"/>
      <c r="L43" s="227"/>
    </row>
    <row r="44" spans="2:42" x14ac:dyDescent="0.2">
      <c r="G44" s="228"/>
      <c r="H44" s="227"/>
      <c r="I44" s="227"/>
      <c r="J44" s="227"/>
      <c r="K44" s="227"/>
      <c r="L44" s="227"/>
    </row>
    <row r="45" spans="2:42" x14ac:dyDescent="0.2">
      <c r="H45" s="227"/>
      <c r="I45" s="227"/>
      <c r="J45" s="227"/>
      <c r="K45" s="227"/>
      <c r="L45" s="227"/>
    </row>
    <row r="46" spans="2:42" x14ac:dyDescent="0.2">
      <c r="H46" s="227"/>
      <c r="I46" s="227"/>
      <c r="J46" s="227"/>
      <c r="K46" s="227"/>
      <c r="L46" s="227"/>
    </row>
    <row r="47" spans="2:42" x14ac:dyDescent="0.2">
      <c r="H47" s="227"/>
      <c r="I47" s="227"/>
      <c r="J47" s="227"/>
      <c r="K47" s="227"/>
      <c r="L47" s="227"/>
    </row>
    <row r="48" spans="2:42" x14ac:dyDescent="0.2">
      <c r="H48" s="227"/>
      <c r="I48" s="227"/>
      <c r="J48" s="227"/>
      <c r="K48" s="227"/>
      <c r="L48" s="227"/>
    </row>
    <row r="49" spans="8:12" x14ac:dyDescent="0.2">
      <c r="H49" s="227"/>
      <c r="I49" s="227"/>
      <c r="J49" s="227"/>
      <c r="K49" s="227"/>
      <c r="L49" s="227"/>
    </row>
    <row r="50" spans="8:12" x14ac:dyDescent="0.2">
      <c r="H50" s="227"/>
      <c r="I50" s="227"/>
      <c r="J50" s="227"/>
      <c r="K50" s="227"/>
      <c r="L50" s="227"/>
    </row>
    <row r="51" spans="8:12" x14ac:dyDescent="0.2">
      <c r="H51" s="227"/>
      <c r="I51" s="227"/>
      <c r="J51" s="227"/>
      <c r="K51" s="227"/>
      <c r="L51" s="227"/>
    </row>
    <row r="52" spans="8:12" x14ac:dyDescent="0.2">
      <c r="H52" s="227"/>
      <c r="I52" s="227"/>
      <c r="J52" s="227"/>
      <c r="K52" s="227"/>
      <c r="L52" s="227"/>
    </row>
    <row r="53" spans="8:12" x14ac:dyDescent="0.2">
      <c r="H53" s="227"/>
      <c r="I53" s="227"/>
      <c r="J53" s="227"/>
      <c r="K53" s="227"/>
      <c r="L53" s="227"/>
    </row>
    <row r="54" spans="8:12" x14ac:dyDescent="0.2">
      <c r="H54" s="227"/>
      <c r="I54" s="227"/>
      <c r="J54" s="227"/>
      <c r="K54" s="227"/>
      <c r="L54" s="227"/>
    </row>
    <row r="55" spans="8:12" x14ac:dyDescent="0.2">
      <c r="H55" s="227"/>
      <c r="I55" s="227"/>
      <c r="J55" s="227"/>
      <c r="K55" s="227"/>
      <c r="L55" s="227"/>
    </row>
    <row r="56" spans="8:12" x14ac:dyDescent="0.2">
      <c r="H56" s="227"/>
      <c r="I56" s="227"/>
      <c r="J56" s="227"/>
      <c r="K56" s="227"/>
      <c r="L56" s="227"/>
    </row>
    <row r="57" spans="8:12" x14ac:dyDescent="0.2">
      <c r="H57" s="227"/>
      <c r="I57" s="227"/>
      <c r="J57" s="227"/>
      <c r="K57" s="227"/>
      <c r="L57" s="227"/>
    </row>
    <row r="58" spans="8:12" x14ac:dyDescent="0.2">
      <c r="H58" s="227"/>
      <c r="I58" s="227"/>
      <c r="J58" s="227"/>
      <c r="K58" s="227"/>
      <c r="L58" s="227"/>
    </row>
    <row r="59" spans="8:12" x14ac:dyDescent="0.2">
      <c r="H59" s="227"/>
      <c r="I59" s="227"/>
      <c r="J59" s="227"/>
      <c r="K59" s="227"/>
      <c r="L59" s="227"/>
    </row>
    <row r="60" spans="8:12" x14ac:dyDescent="0.2">
      <c r="H60" s="227"/>
      <c r="I60" s="227"/>
      <c r="J60" s="227"/>
      <c r="K60" s="227"/>
      <c r="L60" s="227"/>
    </row>
    <row r="61" spans="8:12" x14ac:dyDescent="0.2">
      <c r="H61" s="227"/>
      <c r="I61" s="227"/>
      <c r="J61" s="227"/>
      <c r="K61" s="227"/>
      <c r="L61" s="227"/>
    </row>
    <row r="62" spans="8:12" x14ac:dyDescent="0.2">
      <c r="H62" s="227"/>
      <c r="I62" s="227"/>
      <c r="J62" s="227"/>
      <c r="K62" s="227"/>
      <c r="L62" s="227"/>
    </row>
    <row r="63" spans="8:12" x14ac:dyDescent="0.2">
      <c r="H63" s="227"/>
      <c r="I63" s="227"/>
      <c r="J63" s="227"/>
      <c r="K63" s="227"/>
      <c r="L63" s="227"/>
    </row>
    <row r="64" spans="8:12" x14ac:dyDescent="0.2">
      <c r="H64" s="227"/>
      <c r="I64" s="227"/>
      <c r="J64" s="227"/>
      <c r="K64" s="227"/>
      <c r="L64" s="227"/>
    </row>
    <row r="65" spans="8:12" x14ac:dyDescent="0.2">
      <c r="H65" s="227"/>
      <c r="I65" s="227"/>
      <c r="J65" s="227"/>
      <c r="K65" s="227"/>
      <c r="L65" s="227"/>
    </row>
    <row r="66" spans="8:12" x14ac:dyDescent="0.2">
      <c r="H66" s="227"/>
      <c r="I66" s="227"/>
      <c r="J66" s="227"/>
      <c r="K66" s="227"/>
      <c r="L66" s="227"/>
    </row>
  </sheetData>
  <mergeCells count="1">
    <mergeCell ref="N7:R7"/>
  </mergeCells>
  <pageMargins left="0.7" right="0.7" top="0.75" bottom="0.75" header="0.3" footer="0.3"/>
  <pageSetup paperSize="9" scale="70"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S81"/>
  <sheetViews>
    <sheetView view="pageBreakPreview" topLeftCell="A5" zoomScale="60" zoomScaleNormal="100" workbookViewId="0">
      <selection activeCell="C5" sqref="C5"/>
    </sheetView>
  </sheetViews>
  <sheetFormatPr defaultRowHeight="12.75" x14ac:dyDescent="0.2"/>
  <cols>
    <col min="1" max="1" width="9.140625" style="180"/>
    <col min="2" max="2" width="5.85546875" style="180" customWidth="1"/>
    <col min="3" max="3" width="51.42578125" style="180" customWidth="1"/>
    <col min="4" max="11" width="15.7109375" style="180" customWidth="1"/>
    <col min="12" max="12" width="15.140625" style="180" customWidth="1"/>
    <col min="13" max="16" width="14.28515625" style="180" customWidth="1"/>
    <col min="17" max="263" width="9.140625" style="180"/>
    <col min="264" max="264" width="5.85546875" style="180" customWidth="1"/>
    <col min="265" max="265" width="51.42578125" style="180" customWidth="1"/>
    <col min="266" max="269" width="15.7109375" style="180" customWidth="1"/>
    <col min="270" max="270" width="15.140625" style="180" customWidth="1"/>
    <col min="271" max="272" width="14.28515625" style="180" customWidth="1"/>
    <col min="273" max="519" width="9.140625" style="180"/>
    <col min="520" max="520" width="5.85546875" style="180" customWidth="1"/>
    <col min="521" max="521" width="51.42578125" style="180" customWidth="1"/>
    <col min="522" max="525" width="15.7109375" style="180" customWidth="1"/>
    <col min="526" max="526" width="15.140625" style="180" customWidth="1"/>
    <col min="527" max="528" width="14.28515625" style="180" customWidth="1"/>
    <col min="529" max="775" width="9.140625" style="180"/>
    <col min="776" max="776" width="5.85546875" style="180" customWidth="1"/>
    <col min="777" max="777" width="51.42578125" style="180" customWidth="1"/>
    <col min="778" max="781" width="15.7109375" style="180" customWidth="1"/>
    <col min="782" max="782" width="15.140625" style="180" customWidth="1"/>
    <col min="783" max="784" width="14.28515625" style="180" customWidth="1"/>
    <col min="785" max="1031" width="9.140625" style="180"/>
    <col min="1032" max="1032" width="5.85546875" style="180" customWidth="1"/>
    <col min="1033" max="1033" width="51.42578125" style="180" customWidth="1"/>
    <col min="1034" max="1037" width="15.7109375" style="180" customWidth="1"/>
    <col min="1038" max="1038" width="15.140625" style="180" customWidth="1"/>
    <col min="1039" max="1040" width="14.28515625" style="180" customWidth="1"/>
    <col min="1041" max="1287" width="9.140625" style="180"/>
    <col min="1288" max="1288" width="5.85546875" style="180" customWidth="1"/>
    <col min="1289" max="1289" width="51.42578125" style="180" customWidth="1"/>
    <col min="1290" max="1293" width="15.7109375" style="180" customWidth="1"/>
    <col min="1294" max="1294" width="15.140625" style="180" customWidth="1"/>
    <col min="1295" max="1296" width="14.28515625" style="180" customWidth="1"/>
    <col min="1297" max="1543" width="9.140625" style="180"/>
    <col min="1544" max="1544" width="5.85546875" style="180" customWidth="1"/>
    <col min="1545" max="1545" width="51.42578125" style="180" customWidth="1"/>
    <col min="1546" max="1549" width="15.7109375" style="180" customWidth="1"/>
    <col min="1550" max="1550" width="15.140625" style="180" customWidth="1"/>
    <col min="1551" max="1552" width="14.28515625" style="180" customWidth="1"/>
    <col min="1553" max="1799" width="9.140625" style="180"/>
    <col min="1800" max="1800" width="5.85546875" style="180" customWidth="1"/>
    <col min="1801" max="1801" width="51.42578125" style="180" customWidth="1"/>
    <col min="1802" max="1805" width="15.7109375" style="180" customWidth="1"/>
    <col min="1806" max="1806" width="15.140625" style="180" customWidth="1"/>
    <col min="1807" max="1808" width="14.28515625" style="180" customWidth="1"/>
    <col min="1809" max="2055" width="9.140625" style="180"/>
    <col min="2056" max="2056" width="5.85546875" style="180" customWidth="1"/>
    <col min="2057" max="2057" width="51.42578125" style="180" customWidth="1"/>
    <col min="2058" max="2061" width="15.7109375" style="180" customWidth="1"/>
    <col min="2062" max="2062" width="15.140625" style="180" customWidth="1"/>
    <col min="2063" max="2064" width="14.28515625" style="180" customWidth="1"/>
    <col min="2065" max="2311" width="9.140625" style="180"/>
    <col min="2312" max="2312" width="5.85546875" style="180" customWidth="1"/>
    <col min="2313" max="2313" width="51.42578125" style="180" customWidth="1"/>
    <col min="2314" max="2317" width="15.7109375" style="180" customWidth="1"/>
    <col min="2318" max="2318" width="15.140625" style="180" customWidth="1"/>
    <col min="2319" max="2320" width="14.28515625" style="180" customWidth="1"/>
    <col min="2321" max="2567" width="9.140625" style="180"/>
    <col min="2568" max="2568" width="5.85546875" style="180" customWidth="1"/>
    <col min="2569" max="2569" width="51.42578125" style="180" customWidth="1"/>
    <col min="2570" max="2573" width="15.7109375" style="180" customWidth="1"/>
    <col min="2574" max="2574" width="15.140625" style="180" customWidth="1"/>
    <col min="2575" max="2576" width="14.28515625" style="180" customWidth="1"/>
    <col min="2577" max="2823" width="9.140625" style="180"/>
    <col min="2824" max="2824" width="5.85546875" style="180" customWidth="1"/>
    <col min="2825" max="2825" width="51.42578125" style="180" customWidth="1"/>
    <col min="2826" max="2829" width="15.7109375" style="180" customWidth="1"/>
    <col min="2830" max="2830" width="15.140625" style="180" customWidth="1"/>
    <col min="2831" max="2832" width="14.28515625" style="180" customWidth="1"/>
    <col min="2833" max="3079" width="9.140625" style="180"/>
    <col min="3080" max="3080" width="5.85546875" style="180" customWidth="1"/>
    <col min="3081" max="3081" width="51.42578125" style="180" customWidth="1"/>
    <col min="3082" max="3085" width="15.7109375" style="180" customWidth="1"/>
    <col min="3086" max="3086" width="15.140625" style="180" customWidth="1"/>
    <col min="3087" max="3088" width="14.28515625" style="180" customWidth="1"/>
    <col min="3089" max="3335" width="9.140625" style="180"/>
    <col min="3336" max="3336" width="5.85546875" style="180" customWidth="1"/>
    <col min="3337" max="3337" width="51.42578125" style="180" customWidth="1"/>
    <col min="3338" max="3341" width="15.7109375" style="180" customWidth="1"/>
    <col min="3342" max="3342" width="15.140625" style="180" customWidth="1"/>
    <col min="3343" max="3344" width="14.28515625" style="180" customWidth="1"/>
    <col min="3345" max="3591" width="9.140625" style="180"/>
    <col min="3592" max="3592" width="5.85546875" style="180" customWidth="1"/>
    <col min="3593" max="3593" width="51.42578125" style="180" customWidth="1"/>
    <col min="3594" max="3597" width="15.7109375" style="180" customWidth="1"/>
    <col min="3598" max="3598" width="15.140625" style="180" customWidth="1"/>
    <col min="3599" max="3600" width="14.28515625" style="180" customWidth="1"/>
    <col min="3601" max="3847" width="9.140625" style="180"/>
    <col min="3848" max="3848" width="5.85546875" style="180" customWidth="1"/>
    <col min="3849" max="3849" width="51.42578125" style="180" customWidth="1"/>
    <col min="3850" max="3853" width="15.7109375" style="180" customWidth="1"/>
    <col min="3854" max="3854" width="15.140625" style="180" customWidth="1"/>
    <col min="3855" max="3856" width="14.28515625" style="180" customWidth="1"/>
    <col min="3857" max="4103" width="9.140625" style="180"/>
    <col min="4104" max="4104" width="5.85546875" style="180" customWidth="1"/>
    <col min="4105" max="4105" width="51.42578125" style="180" customWidth="1"/>
    <col min="4106" max="4109" width="15.7109375" style="180" customWidth="1"/>
    <col min="4110" max="4110" width="15.140625" style="180" customWidth="1"/>
    <col min="4111" max="4112" width="14.28515625" style="180" customWidth="1"/>
    <col min="4113" max="4359" width="9.140625" style="180"/>
    <col min="4360" max="4360" width="5.85546875" style="180" customWidth="1"/>
    <col min="4361" max="4361" width="51.42578125" style="180" customWidth="1"/>
    <col min="4362" max="4365" width="15.7109375" style="180" customWidth="1"/>
    <col min="4366" max="4366" width="15.140625" style="180" customWidth="1"/>
    <col min="4367" max="4368" width="14.28515625" style="180" customWidth="1"/>
    <col min="4369" max="4615" width="9.140625" style="180"/>
    <col min="4616" max="4616" width="5.85546875" style="180" customWidth="1"/>
    <col min="4617" max="4617" width="51.42578125" style="180" customWidth="1"/>
    <col min="4618" max="4621" width="15.7109375" style="180" customWidth="1"/>
    <col min="4622" max="4622" width="15.140625" style="180" customWidth="1"/>
    <col min="4623" max="4624" width="14.28515625" style="180" customWidth="1"/>
    <col min="4625" max="4871" width="9.140625" style="180"/>
    <col min="4872" max="4872" width="5.85546875" style="180" customWidth="1"/>
    <col min="4873" max="4873" width="51.42578125" style="180" customWidth="1"/>
    <col min="4874" max="4877" width="15.7109375" style="180" customWidth="1"/>
    <col min="4878" max="4878" width="15.140625" style="180" customWidth="1"/>
    <col min="4879" max="4880" width="14.28515625" style="180" customWidth="1"/>
    <col min="4881" max="5127" width="9.140625" style="180"/>
    <col min="5128" max="5128" width="5.85546875" style="180" customWidth="1"/>
    <col min="5129" max="5129" width="51.42578125" style="180" customWidth="1"/>
    <col min="5130" max="5133" width="15.7109375" style="180" customWidth="1"/>
    <col min="5134" max="5134" width="15.140625" style="180" customWidth="1"/>
    <col min="5135" max="5136" width="14.28515625" style="180" customWidth="1"/>
    <col min="5137" max="5383" width="9.140625" style="180"/>
    <col min="5384" max="5384" width="5.85546875" style="180" customWidth="1"/>
    <col min="5385" max="5385" width="51.42578125" style="180" customWidth="1"/>
    <col min="5386" max="5389" width="15.7109375" style="180" customWidth="1"/>
    <col min="5390" max="5390" width="15.140625" style="180" customWidth="1"/>
    <col min="5391" max="5392" width="14.28515625" style="180" customWidth="1"/>
    <col min="5393" max="5639" width="9.140625" style="180"/>
    <col min="5640" max="5640" width="5.85546875" style="180" customWidth="1"/>
    <col min="5641" max="5641" width="51.42578125" style="180" customWidth="1"/>
    <col min="5642" max="5645" width="15.7109375" style="180" customWidth="1"/>
    <col min="5646" max="5646" width="15.140625" style="180" customWidth="1"/>
    <col min="5647" max="5648" width="14.28515625" style="180" customWidth="1"/>
    <col min="5649" max="5895" width="9.140625" style="180"/>
    <col min="5896" max="5896" width="5.85546875" style="180" customWidth="1"/>
    <col min="5897" max="5897" width="51.42578125" style="180" customWidth="1"/>
    <col min="5898" max="5901" width="15.7109375" style="180" customWidth="1"/>
    <col min="5902" max="5902" width="15.140625" style="180" customWidth="1"/>
    <col min="5903" max="5904" width="14.28515625" style="180" customWidth="1"/>
    <col min="5905" max="6151" width="9.140625" style="180"/>
    <col min="6152" max="6152" width="5.85546875" style="180" customWidth="1"/>
    <col min="6153" max="6153" width="51.42578125" style="180" customWidth="1"/>
    <col min="6154" max="6157" width="15.7109375" style="180" customWidth="1"/>
    <col min="6158" max="6158" width="15.140625" style="180" customWidth="1"/>
    <col min="6159" max="6160" width="14.28515625" style="180" customWidth="1"/>
    <col min="6161" max="6407" width="9.140625" style="180"/>
    <col min="6408" max="6408" width="5.85546875" style="180" customWidth="1"/>
    <col min="6409" max="6409" width="51.42578125" style="180" customWidth="1"/>
    <col min="6410" max="6413" width="15.7109375" style="180" customWidth="1"/>
    <col min="6414" max="6414" width="15.140625" style="180" customWidth="1"/>
    <col min="6415" max="6416" width="14.28515625" style="180" customWidth="1"/>
    <col min="6417" max="6663" width="9.140625" style="180"/>
    <col min="6664" max="6664" width="5.85546875" style="180" customWidth="1"/>
    <col min="6665" max="6665" width="51.42578125" style="180" customWidth="1"/>
    <col min="6666" max="6669" width="15.7109375" style="180" customWidth="1"/>
    <col min="6670" max="6670" width="15.140625" style="180" customWidth="1"/>
    <col min="6671" max="6672" width="14.28515625" style="180" customWidth="1"/>
    <col min="6673" max="6919" width="9.140625" style="180"/>
    <col min="6920" max="6920" width="5.85546875" style="180" customWidth="1"/>
    <col min="6921" max="6921" width="51.42578125" style="180" customWidth="1"/>
    <col min="6922" max="6925" width="15.7109375" style="180" customWidth="1"/>
    <col min="6926" max="6926" width="15.140625" style="180" customWidth="1"/>
    <col min="6927" max="6928" width="14.28515625" style="180" customWidth="1"/>
    <col min="6929" max="7175" width="9.140625" style="180"/>
    <col min="7176" max="7176" width="5.85546875" style="180" customWidth="1"/>
    <col min="7177" max="7177" width="51.42578125" style="180" customWidth="1"/>
    <col min="7178" max="7181" width="15.7109375" style="180" customWidth="1"/>
    <col min="7182" max="7182" width="15.140625" style="180" customWidth="1"/>
    <col min="7183" max="7184" width="14.28515625" style="180" customWidth="1"/>
    <col min="7185" max="7431" width="9.140625" style="180"/>
    <col min="7432" max="7432" width="5.85546875" style="180" customWidth="1"/>
    <col min="7433" max="7433" width="51.42578125" style="180" customWidth="1"/>
    <col min="7434" max="7437" width="15.7109375" style="180" customWidth="1"/>
    <col min="7438" max="7438" width="15.140625" style="180" customWidth="1"/>
    <col min="7439" max="7440" width="14.28515625" style="180" customWidth="1"/>
    <col min="7441" max="7687" width="9.140625" style="180"/>
    <col min="7688" max="7688" width="5.85546875" style="180" customWidth="1"/>
    <col min="7689" max="7689" width="51.42578125" style="180" customWidth="1"/>
    <col min="7690" max="7693" width="15.7109375" style="180" customWidth="1"/>
    <col min="7694" max="7694" width="15.140625" style="180" customWidth="1"/>
    <col min="7695" max="7696" width="14.28515625" style="180" customWidth="1"/>
    <col min="7697" max="7943" width="9.140625" style="180"/>
    <col min="7944" max="7944" width="5.85546875" style="180" customWidth="1"/>
    <col min="7945" max="7945" width="51.42578125" style="180" customWidth="1"/>
    <col min="7946" max="7949" width="15.7109375" style="180" customWidth="1"/>
    <col min="7950" max="7950" width="15.140625" style="180" customWidth="1"/>
    <col min="7951" max="7952" width="14.28515625" style="180" customWidth="1"/>
    <col min="7953" max="8199" width="9.140625" style="180"/>
    <col min="8200" max="8200" width="5.85546875" style="180" customWidth="1"/>
    <col min="8201" max="8201" width="51.42578125" style="180" customWidth="1"/>
    <col min="8202" max="8205" width="15.7109375" style="180" customWidth="1"/>
    <col min="8206" max="8206" width="15.140625" style="180" customWidth="1"/>
    <col min="8207" max="8208" width="14.28515625" style="180" customWidth="1"/>
    <col min="8209" max="8455" width="9.140625" style="180"/>
    <col min="8456" max="8456" width="5.85546875" style="180" customWidth="1"/>
    <col min="8457" max="8457" width="51.42578125" style="180" customWidth="1"/>
    <col min="8458" max="8461" width="15.7109375" style="180" customWidth="1"/>
    <col min="8462" max="8462" width="15.140625" style="180" customWidth="1"/>
    <col min="8463" max="8464" width="14.28515625" style="180" customWidth="1"/>
    <col min="8465" max="8711" width="9.140625" style="180"/>
    <col min="8712" max="8712" width="5.85546875" style="180" customWidth="1"/>
    <col min="8713" max="8713" width="51.42578125" style="180" customWidth="1"/>
    <col min="8714" max="8717" width="15.7109375" style="180" customWidth="1"/>
    <col min="8718" max="8718" width="15.140625" style="180" customWidth="1"/>
    <col min="8719" max="8720" width="14.28515625" style="180" customWidth="1"/>
    <col min="8721" max="8967" width="9.140625" style="180"/>
    <col min="8968" max="8968" width="5.85546875" style="180" customWidth="1"/>
    <col min="8969" max="8969" width="51.42578125" style="180" customWidth="1"/>
    <col min="8970" max="8973" width="15.7109375" style="180" customWidth="1"/>
    <col min="8974" max="8974" width="15.140625" style="180" customWidth="1"/>
    <col min="8975" max="8976" width="14.28515625" style="180" customWidth="1"/>
    <col min="8977" max="9223" width="9.140625" style="180"/>
    <col min="9224" max="9224" width="5.85546875" style="180" customWidth="1"/>
    <col min="9225" max="9225" width="51.42578125" style="180" customWidth="1"/>
    <col min="9226" max="9229" width="15.7109375" style="180" customWidth="1"/>
    <col min="9230" max="9230" width="15.140625" style="180" customWidth="1"/>
    <col min="9231" max="9232" width="14.28515625" style="180" customWidth="1"/>
    <col min="9233" max="9479" width="9.140625" style="180"/>
    <col min="9480" max="9480" width="5.85546875" style="180" customWidth="1"/>
    <col min="9481" max="9481" width="51.42578125" style="180" customWidth="1"/>
    <col min="9482" max="9485" width="15.7109375" style="180" customWidth="1"/>
    <col min="9486" max="9486" width="15.140625" style="180" customWidth="1"/>
    <col min="9487" max="9488" width="14.28515625" style="180" customWidth="1"/>
    <col min="9489" max="9735" width="9.140625" style="180"/>
    <col min="9736" max="9736" width="5.85546875" style="180" customWidth="1"/>
    <col min="9737" max="9737" width="51.42578125" style="180" customWidth="1"/>
    <col min="9738" max="9741" width="15.7109375" style="180" customWidth="1"/>
    <col min="9742" max="9742" width="15.140625" style="180" customWidth="1"/>
    <col min="9743" max="9744" width="14.28515625" style="180" customWidth="1"/>
    <col min="9745" max="9991" width="9.140625" style="180"/>
    <col min="9992" max="9992" width="5.85546875" style="180" customWidth="1"/>
    <col min="9993" max="9993" width="51.42578125" style="180" customWidth="1"/>
    <col min="9994" max="9997" width="15.7109375" style="180" customWidth="1"/>
    <col min="9998" max="9998" width="15.140625" style="180" customWidth="1"/>
    <col min="9999" max="10000" width="14.28515625" style="180" customWidth="1"/>
    <col min="10001" max="10247" width="9.140625" style="180"/>
    <col min="10248" max="10248" width="5.85546875" style="180" customWidth="1"/>
    <col min="10249" max="10249" width="51.42578125" style="180" customWidth="1"/>
    <col min="10250" max="10253" width="15.7109375" style="180" customWidth="1"/>
    <col min="10254" max="10254" width="15.140625" style="180" customWidth="1"/>
    <col min="10255" max="10256" width="14.28515625" style="180" customWidth="1"/>
    <col min="10257" max="10503" width="9.140625" style="180"/>
    <col min="10504" max="10504" width="5.85546875" style="180" customWidth="1"/>
    <col min="10505" max="10505" width="51.42578125" style="180" customWidth="1"/>
    <col min="10506" max="10509" width="15.7109375" style="180" customWidth="1"/>
    <col min="10510" max="10510" width="15.140625" style="180" customWidth="1"/>
    <col min="10511" max="10512" width="14.28515625" style="180" customWidth="1"/>
    <col min="10513" max="10759" width="9.140625" style="180"/>
    <col min="10760" max="10760" width="5.85546875" style="180" customWidth="1"/>
    <col min="10761" max="10761" width="51.42578125" style="180" customWidth="1"/>
    <col min="10762" max="10765" width="15.7109375" style="180" customWidth="1"/>
    <col min="10766" max="10766" width="15.140625" style="180" customWidth="1"/>
    <col min="10767" max="10768" width="14.28515625" style="180" customWidth="1"/>
    <col min="10769" max="11015" width="9.140625" style="180"/>
    <col min="11016" max="11016" width="5.85546875" style="180" customWidth="1"/>
    <col min="11017" max="11017" width="51.42578125" style="180" customWidth="1"/>
    <col min="11018" max="11021" width="15.7109375" style="180" customWidth="1"/>
    <col min="11022" max="11022" width="15.140625" style="180" customWidth="1"/>
    <col min="11023" max="11024" width="14.28515625" style="180" customWidth="1"/>
    <col min="11025" max="11271" width="9.140625" style="180"/>
    <col min="11272" max="11272" width="5.85546875" style="180" customWidth="1"/>
    <col min="11273" max="11273" width="51.42578125" style="180" customWidth="1"/>
    <col min="11274" max="11277" width="15.7109375" style="180" customWidth="1"/>
    <col min="11278" max="11278" width="15.140625" style="180" customWidth="1"/>
    <col min="11279" max="11280" width="14.28515625" style="180" customWidth="1"/>
    <col min="11281" max="11527" width="9.140625" style="180"/>
    <col min="11528" max="11528" width="5.85546875" style="180" customWidth="1"/>
    <col min="11529" max="11529" width="51.42578125" style="180" customWidth="1"/>
    <col min="11530" max="11533" width="15.7109375" style="180" customWidth="1"/>
    <col min="11534" max="11534" width="15.140625" style="180" customWidth="1"/>
    <col min="11535" max="11536" width="14.28515625" style="180" customWidth="1"/>
    <col min="11537" max="11783" width="9.140625" style="180"/>
    <col min="11784" max="11784" width="5.85546875" style="180" customWidth="1"/>
    <col min="11785" max="11785" width="51.42578125" style="180" customWidth="1"/>
    <col min="11786" max="11789" width="15.7109375" style="180" customWidth="1"/>
    <col min="11790" max="11790" width="15.140625" style="180" customWidth="1"/>
    <col min="11791" max="11792" width="14.28515625" style="180" customWidth="1"/>
    <col min="11793" max="12039" width="9.140625" style="180"/>
    <col min="12040" max="12040" width="5.85546875" style="180" customWidth="1"/>
    <col min="12041" max="12041" width="51.42578125" style="180" customWidth="1"/>
    <col min="12042" max="12045" width="15.7109375" style="180" customWidth="1"/>
    <col min="12046" max="12046" width="15.140625" style="180" customWidth="1"/>
    <col min="12047" max="12048" width="14.28515625" style="180" customWidth="1"/>
    <col min="12049" max="12295" width="9.140625" style="180"/>
    <col min="12296" max="12296" width="5.85546875" style="180" customWidth="1"/>
    <col min="12297" max="12297" width="51.42578125" style="180" customWidth="1"/>
    <col min="12298" max="12301" width="15.7109375" style="180" customWidth="1"/>
    <col min="12302" max="12302" width="15.140625" style="180" customWidth="1"/>
    <col min="12303" max="12304" width="14.28515625" style="180" customWidth="1"/>
    <col min="12305" max="12551" width="9.140625" style="180"/>
    <col min="12552" max="12552" width="5.85546875" style="180" customWidth="1"/>
    <col min="12553" max="12553" width="51.42578125" style="180" customWidth="1"/>
    <col min="12554" max="12557" width="15.7109375" style="180" customWidth="1"/>
    <col min="12558" max="12558" width="15.140625" style="180" customWidth="1"/>
    <col min="12559" max="12560" width="14.28515625" style="180" customWidth="1"/>
    <col min="12561" max="12807" width="9.140625" style="180"/>
    <col min="12808" max="12808" width="5.85546875" style="180" customWidth="1"/>
    <col min="12809" max="12809" width="51.42578125" style="180" customWidth="1"/>
    <col min="12810" max="12813" width="15.7109375" style="180" customWidth="1"/>
    <col min="12814" max="12814" width="15.140625" style="180" customWidth="1"/>
    <col min="12815" max="12816" width="14.28515625" style="180" customWidth="1"/>
    <col min="12817" max="13063" width="9.140625" style="180"/>
    <col min="13064" max="13064" width="5.85546875" style="180" customWidth="1"/>
    <col min="13065" max="13065" width="51.42578125" style="180" customWidth="1"/>
    <col min="13066" max="13069" width="15.7109375" style="180" customWidth="1"/>
    <col min="13070" max="13070" width="15.140625" style="180" customWidth="1"/>
    <col min="13071" max="13072" width="14.28515625" style="180" customWidth="1"/>
    <col min="13073" max="13319" width="9.140625" style="180"/>
    <col min="13320" max="13320" width="5.85546875" style="180" customWidth="1"/>
    <col min="13321" max="13321" width="51.42578125" style="180" customWidth="1"/>
    <col min="13322" max="13325" width="15.7109375" style="180" customWidth="1"/>
    <col min="13326" max="13326" width="15.140625" style="180" customWidth="1"/>
    <col min="13327" max="13328" width="14.28515625" style="180" customWidth="1"/>
    <col min="13329" max="13575" width="9.140625" style="180"/>
    <col min="13576" max="13576" width="5.85546875" style="180" customWidth="1"/>
    <col min="13577" max="13577" width="51.42578125" style="180" customWidth="1"/>
    <col min="13578" max="13581" width="15.7109375" style="180" customWidth="1"/>
    <col min="13582" max="13582" width="15.140625" style="180" customWidth="1"/>
    <col min="13583" max="13584" width="14.28515625" style="180" customWidth="1"/>
    <col min="13585" max="13831" width="9.140625" style="180"/>
    <col min="13832" max="13832" width="5.85546875" style="180" customWidth="1"/>
    <col min="13833" max="13833" width="51.42578125" style="180" customWidth="1"/>
    <col min="13834" max="13837" width="15.7109375" style="180" customWidth="1"/>
    <col min="13838" max="13838" width="15.140625" style="180" customWidth="1"/>
    <col min="13839" max="13840" width="14.28515625" style="180" customWidth="1"/>
    <col min="13841" max="14087" width="9.140625" style="180"/>
    <col min="14088" max="14088" width="5.85546875" style="180" customWidth="1"/>
    <col min="14089" max="14089" width="51.42578125" style="180" customWidth="1"/>
    <col min="14090" max="14093" width="15.7109375" style="180" customWidth="1"/>
    <col min="14094" max="14094" width="15.140625" style="180" customWidth="1"/>
    <col min="14095" max="14096" width="14.28515625" style="180" customWidth="1"/>
    <col min="14097" max="14343" width="9.140625" style="180"/>
    <col min="14344" max="14344" width="5.85546875" style="180" customWidth="1"/>
    <col min="14345" max="14345" width="51.42578125" style="180" customWidth="1"/>
    <col min="14346" max="14349" width="15.7109375" style="180" customWidth="1"/>
    <col min="14350" max="14350" width="15.140625" style="180" customWidth="1"/>
    <col min="14351" max="14352" width="14.28515625" style="180" customWidth="1"/>
    <col min="14353" max="14599" width="9.140625" style="180"/>
    <col min="14600" max="14600" width="5.85546875" style="180" customWidth="1"/>
    <col min="14601" max="14601" width="51.42578125" style="180" customWidth="1"/>
    <col min="14602" max="14605" width="15.7109375" style="180" customWidth="1"/>
    <col min="14606" max="14606" width="15.140625" style="180" customWidth="1"/>
    <col min="14607" max="14608" width="14.28515625" style="180" customWidth="1"/>
    <col min="14609" max="14855" width="9.140625" style="180"/>
    <col min="14856" max="14856" width="5.85546875" style="180" customWidth="1"/>
    <col min="14857" max="14857" width="51.42578125" style="180" customWidth="1"/>
    <col min="14858" max="14861" width="15.7109375" style="180" customWidth="1"/>
    <col min="14862" max="14862" width="15.140625" style="180" customWidth="1"/>
    <col min="14863" max="14864" width="14.28515625" style="180" customWidth="1"/>
    <col min="14865" max="15111" width="9.140625" style="180"/>
    <col min="15112" max="15112" width="5.85546875" style="180" customWidth="1"/>
    <col min="15113" max="15113" width="51.42578125" style="180" customWidth="1"/>
    <col min="15114" max="15117" width="15.7109375" style="180" customWidth="1"/>
    <col min="15118" max="15118" width="15.140625" style="180" customWidth="1"/>
    <col min="15119" max="15120" width="14.28515625" style="180" customWidth="1"/>
    <col min="15121" max="15367" width="9.140625" style="180"/>
    <col min="15368" max="15368" width="5.85546875" style="180" customWidth="1"/>
    <col min="15369" max="15369" width="51.42578125" style="180" customWidth="1"/>
    <col min="15370" max="15373" width="15.7109375" style="180" customWidth="1"/>
    <col min="15374" max="15374" width="15.140625" style="180" customWidth="1"/>
    <col min="15375" max="15376" width="14.28515625" style="180" customWidth="1"/>
    <col min="15377" max="15623" width="9.140625" style="180"/>
    <col min="15624" max="15624" width="5.85546875" style="180" customWidth="1"/>
    <col min="15625" max="15625" width="51.42578125" style="180" customWidth="1"/>
    <col min="15626" max="15629" width="15.7109375" style="180" customWidth="1"/>
    <col min="15630" max="15630" width="15.140625" style="180" customWidth="1"/>
    <col min="15631" max="15632" width="14.28515625" style="180" customWidth="1"/>
    <col min="15633" max="15879" width="9.140625" style="180"/>
    <col min="15880" max="15880" width="5.85546875" style="180" customWidth="1"/>
    <col min="15881" max="15881" width="51.42578125" style="180" customWidth="1"/>
    <col min="15882" max="15885" width="15.7109375" style="180" customWidth="1"/>
    <col min="15886" max="15886" width="15.140625" style="180" customWidth="1"/>
    <col min="15887" max="15888" width="14.28515625" style="180" customWidth="1"/>
    <col min="15889" max="16135" width="9.140625" style="180"/>
    <col min="16136" max="16136" width="5.85546875" style="180" customWidth="1"/>
    <col min="16137" max="16137" width="51.42578125" style="180" customWidth="1"/>
    <col min="16138" max="16141" width="15.7109375" style="180" customWidth="1"/>
    <col min="16142" max="16142" width="15.140625" style="180" customWidth="1"/>
    <col min="16143" max="16144" width="14.28515625" style="180" customWidth="1"/>
    <col min="16145" max="16384" width="9.140625" style="180"/>
  </cols>
  <sheetData>
    <row r="1" spans="2:45" hidden="1" x14ac:dyDescent="0.2"/>
    <row r="2" spans="2:45" hidden="1" x14ac:dyDescent="0.2"/>
    <row r="3" spans="2:45" hidden="1" x14ac:dyDescent="0.2"/>
    <row r="4" spans="2:45" hidden="1" x14ac:dyDescent="0.2">
      <c r="G4" s="180" t="s">
        <v>305</v>
      </c>
      <c r="L4" s="185">
        <v>1.0466</v>
      </c>
      <c r="M4" s="185" t="e">
        <f>#REF!</f>
        <v>#REF!</v>
      </c>
      <c r="N4" s="185"/>
      <c r="O4" s="185"/>
      <c r="P4" s="185" t="e">
        <f>#REF!</f>
        <v>#REF!</v>
      </c>
      <c r="Q4" s="185" t="e">
        <f>#REF!</f>
        <v>#REF!</v>
      </c>
    </row>
    <row r="5" spans="2:45" x14ac:dyDescent="0.2">
      <c r="B5" s="181"/>
      <c r="C5" s="9" t="s">
        <v>0</v>
      </c>
      <c r="D5" s="181"/>
      <c r="E5" s="181"/>
      <c r="F5" s="181"/>
      <c r="G5" s="181"/>
      <c r="H5" s="181"/>
      <c r="I5" s="181"/>
      <c r="J5" s="181"/>
      <c r="K5" s="181"/>
      <c r="L5" s="181"/>
      <c r="M5" s="181"/>
      <c r="N5" s="181"/>
      <c r="O5" s="181"/>
      <c r="P5" s="181"/>
      <c r="Q5" s="181"/>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row>
    <row r="6" spans="2:45" x14ac:dyDescent="0.2">
      <c r="B6" s="182" t="s">
        <v>338</v>
      </c>
      <c r="C6" s="182"/>
      <c r="D6" s="183"/>
      <c r="E6" s="183"/>
      <c r="F6" s="183"/>
      <c r="G6" s="183" t="s">
        <v>339</v>
      </c>
      <c r="H6" s="183"/>
      <c r="I6" s="183"/>
      <c r="J6" s="183"/>
      <c r="K6" s="183"/>
      <c r="L6" s="183"/>
      <c r="M6" s="183"/>
      <c r="N6" s="183"/>
      <c r="O6" s="183"/>
      <c r="P6" s="183"/>
      <c r="Q6" s="183"/>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2:45" ht="12.75" customHeight="1" thickBot="1" x14ac:dyDescent="0.25">
      <c r="C7" s="203"/>
      <c r="D7" s="203"/>
      <c r="E7" s="203"/>
      <c r="F7" s="203"/>
      <c r="G7" s="184"/>
      <c r="H7" s="184"/>
      <c r="I7" s="184"/>
      <c r="J7" s="184"/>
      <c r="K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row>
    <row r="8" spans="2:45" ht="13.5" thickBot="1" x14ac:dyDescent="0.25">
      <c r="B8" s="229" t="s">
        <v>340</v>
      </c>
      <c r="C8" s="230" t="s">
        <v>104</v>
      </c>
      <c r="D8" s="231" t="s">
        <v>59</v>
      </c>
      <c r="E8" s="231" t="s">
        <v>59</v>
      </c>
      <c r="F8" s="231" t="s">
        <v>59</v>
      </c>
      <c r="G8" s="231" t="s">
        <v>59</v>
      </c>
      <c r="H8" s="231" t="s">
        <v>59</v>
      </c>
      <c r="I8" s="231" t="s">
        <v>59</v>
      </c>
      <c r="J8" s="231" t="s">
        <v>59</v>
      </c>
      <c r="K8" s="231" t="s">
        <v>59</v>
      </c>
      <c r="L8" s="232" t="s">
        <v>61</v>
      </c>
      <c r="M8" s="871" t="s">
        <v>63</v>
      </c>
      <c r="N8" s="872"/>
      <c r="O8" s="872"/>
      <c r="P8" s="872"/>
      <c r="Q8" s="872"/>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row>
    <row r="9" spans="2:45" ht="13.5" thickBot="1" x14ac:dyDescent="0.25">
      <c r="B9" s="233"/>
      <c r="C9" s="234" t="s">
        <v>341</v>
      </c>
      <c r="D9" s="235" t="s">
        <v>291</v>
      </c>
      <c r="E9" s="236" t="s">
        <v>292</v>
      </c>
      <c r="F9" s="235" t="s">
        <v>273</v>
      </c>
      <c r="G9" s="235" t="s">
        <v>272</v>
      </c>
      <c r="H9" s="235" t="s">
        <v>106</v>
      </c>
      <c r="I9" s="235" t="s">
        <v>107</v>
      </c>
      <c r="J9" s="235" t="s">
        <v>108</v>
      </c>
      <c r="K9" s="235" t="s">
        <v>109</v>
      </c>
      <c r="L9" s="237" t="s">
        <v>110</v>
      </c>
      <c r="M9" s="237" t="s">
        <v>111</v>
      </c>
      <c r="N9" s="237" t="s">
        <v>112</v>
      </c>
      <c r="O9" s="237" t="s">
        <v>113</v>
      </c>
      <c r="P9" s="237" t="s">
        <v>114</v>
      </c>
      <c r="Q9" s="237" t="s">
        <v>115</v>
      </c>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row>
    <row r="10" spans="2:45" s="243" customFormat="1" x14ac:dyDescent="0.2">
      <c r="B10" s="238"/>
      <c r="C10" s="239"/>
      <c r="D10" s="240"/>
      <c r="E10" s="240"/>
      <c r="F10" s="240"/>
      <c r="G10" s="241"/>
      <c r="H10" s="241"/>
      <c r="I10" s="241"/>
      <c r="J10" s="241"/>
      <c r="K10" s="241"/>
      <c r="L10" s="241"/>
      <c r="M10" s="241"/>
      <c r="N10" s="241"/>
      <c r="O10" s="241"/>
      <c r="P10" s="241"/>
      <c r="Q10" s="241"/>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row>
    <row r="11" spans="2:45" x14ac:dyDescent="0.2">
      <c r="B11" s="244" t="s">
        <v>342</v>
      </c>
      <c r="C11" s="206" t="s">
        <v>343</v>
      </c>
      <c r="D11" s="193"/>
      <c r="E11" s="193"/>
      <c r="F11" s="193"/>
      <c r="G11" s="193"/>
      <c r="H11" s="193"/>
      <c r="I11" s="193"/>
      <c r="J11" s="193"/>
      <c r="K11" s="193"/>
      <c r="L11" s="191"/>
      <c r="M11" s="191"/>
      <c r="N11" s="191"/>
      <c r="O11" s="191"/>
      <c r="P11" s="191"/>
      <c r="Q11" s="191"/>
      <c r="R11" s="184"/>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c r="AS11" s="184"/>
    </row>
    <row r="12" spans="2:45" x14ac:dyDescent="0.2">
      <c r="B12" s="191"/>
      <c r="C12" s="206" t="s">
        <v>344</v>
      </c>
      <c r="D12" s="245"/>
      <c r="E12" s="245"/>
      <c r="F12" s="245"/>
      <c r="G12" s="245"/>
      <c r="H12" s="245"/>
      <c r="I12" s="245"/>
      <c r="J12" s="245"/>
      <c r="K12" s="245"/>
      <c r="L12" s="245"/>
      <c r="M12" s="245"/>
      <c r="N12" s="245"/>
      <c r="O12" s="245"/>
      <c r="P12" s="245"/>
      <c r="Q12" s="245"/>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row>
    <row r="13" spans="2:45" ht="12.75" customHeight="1" x14ac:dyDescent="0.2">
      <c r="B13" s="191" t="s">
        <v>345</v>
      </c>
      <c r="C13" s="246" t="s">
        <v>346</v>
      </c>
      <c r="D13" s="225">
        <v>0</v>
      </c>
      <c r="E13" s="225">
        <v>0</v>
      </c>
      <c r="F13" s="225">
        <v>0</v>
      </c>
      <c r="G13" s="225">
        <v>0</v>
      </c>
      <c r="H13" s="247"/>
      <c r="I13" s="247"/>
      <c r="J13" s="247"/>
      <c r="K13" s="247"/>
      <c r="L13" s="248"/>
      <c r="M13" s="249"/>
      <c r="N13" s="250"/>
      <c r="O13" s="250"/>
      <c r="P13" s="249"/>
      <c r="Q13" s="249"/>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row>
    <row r="14" spans="2:45" x14ac:dyDescent="0.2">
      <c r="B14" s="191" t="s">
        <v>347</v>
      </c>
      <c r="C14" s="246" t="s">
        <v>348</v>
      </c>
      <c r="D14" s="225">
        <v>0</v>
      </c>
      <c r="E14" s="225">
        <v>0</v>
      </c>
      <c r="F14" s="225">
        <v>0</v>
      </c>
      <c r="G14" s="225">
        <v>0</v>
      </c>
      <c r="H14" s="251"/>
      <c r="I14" s="251"/>
      <c r="J14" s="251"/>
      <c r="K14" s="251"/>
      <c r="L14" s="252"/>
      <c r="M14" s="252"/>
      <c r="N14" s="253"/>
      <c r="O14" s="253"/>
      <c r="P14" s="252"/>
      <c r="Q14" s="252"/>
      <c r="R14" s="184"/>
      <c r="S14" s="184"/>
      <c r="T14" s="184"/>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row>
    <row r="15" spans="2:45" x14ac:dyDescent="0.2">
      <c r="B15" s="238"/>
      <c r="C15" s="213" t="s">
        <v>349</v>
      </c>
      <c r="D15" s="254">
        <f t="shared" ref="D15:G15" si="0">D13+D14</f>
        <v>0</v>
      </c>
      <c r="E15" s="254">
        <f t="shared" si="0"/>
        <v>0</v>
      </c>
      <c r="F15" s="254">
        <f t="shared" si="0"/>
        <v>0</v>
      </c>
      <c r="G15" s="254">
        <f t="shared" si="0"/>
        <v>0</v>
      </c>
      <c r="H15" s="255"/>
      <c r="I15" s="255"/>
      <c r="J15" s="255"/>
      <c r="K15" s="255"/>
      <c r="L15" s="252"/>
      <c r="M15" s="252"/>
      <c r="N15" s="253"/>
      <c r="O15" s="253"/>
      <c r="P15" s="252"/>
      <c r="Q15" s="252"/>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row>
    <row r="16" spans="2:45" x14ac:dyDescent="0.2">
      <c r="B16" s="191" t="s">
        <v>350</v>
      </c>
      <c r="C16" s="211" t="s">
        <v>351</v>
      </c>
      <c r="D16" s="225">
        <v>0</v>
      </c>
      <c r="E16" s="225">
        <v>0</v>
      </c>
      <c r="F16" s="225">
        <v>0</v>
      </c>
      <c r="G16" s="225">
        <v>0</v>
      </c>
      <c r="H16" s="251"/>
      <c r="I16" s="251"/>
      <c r="J16" s="251"/>
      <c r="K16" s="251"/>
      <c r="L16" s="252"/>
      <c r="M16" s="252"/>
      <c r="N16" s="253"/>
      <c r="O16" s="253"/>
      <c r="P16" s="252"/>
      <c r="Q16" s="252"/>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row>
    <row r="17" spans="2:45" x14ac:dyDescent="0.2">
      <c r="B17" s="191" t="s">
        <v>352</v>
      </c>
      <c r="C17" s="211" t="s">
        <v>353</v>
      </c>
      <c r="D17" s="225">
        <v>0</v>
      </c>
      <c r="E17" s="225">
        <v>0</v>
      </c>
      <c r="F17" s="225">
        <v>0</v>
      </c>
      <c r="G17" s="225">
        <v>0</v>
      </c>
      <c r="H17" s="251"/>
      <c r="I17" s="251"/>
      <c r="J17" s="251"/>
      <c r="K17" s="251"/>
      <c r="L17" s="252"/>
      <c r="M17" s="252"/>
      <c r="N17" s="253"/>
      <c r="O17" s="253"/>
      <c r="P17" s="252"/>
      <c r="Q17" s="252"/>
      <c r="R17" s="184"/>
      <c r="S17" s="184"/>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84"/>
      <c r="AS17" s="184"/>
    </row>
    <row r="18" spans="2:45" x14ac:dyDescent="0.2">
      <c r="B18" s="191" t="s">
        <v>354</v>
      </c>
      <c r="C18" s="211" t="s">
        <v>355</v>
      </c>
      <c r="D18" s="225">
        <v>0</v>
      </c>
      <c r="E18" s="225">
        <v>9.3800000000000008</v>
      </c>
      <c r="F18" s="225">
        <v>12.67</v>
      </c>
      <c r="G18" s="225">
        <v>0.59909999999999997</v>
      </c>
      <c r="H18" s="251"/>
      <c r="I18" s="251"/>
      <c r="J18" s="251"/>
      <c r="K18" s="251"/>
      <c r="L18" s="252"/>
      <c r="M18" s="252"/>
      <c r="N18" s="253"/>
      <c r="O18" s="253"/>
      <c r="P18" s="252"/>
      <c r="Q18" s="252"/>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row>
    <row r="19" spans="2:45" ht="12.75" customHeight="1" x14ac:dyDescent="0.2">
      <c r="B19" s="191" t="s">
        <v>356</v>
      </c>
      <c r="C19" s="211" t="s">
        <v>357</v>
      </c>
      <c r="D19" s="225">
        <v>0</v>
      </c>
      <c r="E19" s="225">
        <v>0</v>
      </c>
      <c r="F19" s="225">
        <v>0</v>
      </c>
      <c r="G19" s="225">
        <v>0</v>
      </c>
      <c r="H19" s="251"/>
      <c r="I19" s="251"/>
      <c r="J19" s="251"/>
      <c r="K19" s="251"/>
      <c r="L19" s="252"/>
      <c r="M19" s="252"/>
      <c r="N19" s="253"/>
      <c r="O19" s="253"/>
      <c r="P19" s="252"/>
      <c r="Q19" s="252"/>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row>
    <row r="20" spans="2:45" x14ac:dyDescent="0.2">
      <c r="B20" s="191" t="s">
        <v>358</v>
      </c>
      <c r="C20" s="211" t="s">
        <v>359</v>
      </c>
      <c r="D20" s="225">
        <v>0</v>
      </c>
      <c r="E20" s="225">
        <v>0</v>
      </c>
      <c r="F20" s="225">
        <v>0</v>
      </c>
      <c r="G20" s="225">
        <v>0</v>
      </c>
      <c r="H20" s="251"/>
      <c r="I20" s="251"/>
      <c r="J20" s="251"/>
      <c r="K20" s="251"/>
      <c r="L20" s="252"/>
      <c r="M20" s="252"/>
      <c r="N20" s="253"/>
      <c r="O20" s="253"/>
      <c r="P20" s="252"/>
      <c r="Q20" s="252"/>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row>
    <row r="21" spans="2:45" x14ac:dyDescent="0.2">
      <c r="B21" s="191" t="s">
        <v>360</v>
      </c>
      <c r="C21" s="211" t="s">
        <v>361</v>
      </c>
      <c r="D21" s="225">
        <v>0</v>
      </c>
      <c r="E21" s="225">
        <v>0</v>
      </c>
      <c r="F21" s="225">
        <v>0</v>
      </c>
      <c r="G21" s="225">
        <v>0</v>
      </c>
      <c r="H21" s="251"/>
      <c r="I21" s="251"/>
      <c r="J21" s="251"/>
      <c r="K21" s="251"/>
      <c r="L21" s="252"/>
      <c r="M21" s="252"/>
      <c r="N21" s="253"/>
      <c r="O21" s="253"/>
      <c r="P21" s="252"/>
      <c r="Q21" s="252"/>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2:45" x14ac:dyDescent="0.2">
      <c r="B22" s="191" t="s">
        <v>362</v>
      </c>
      <c r="C22" s="211" t="s">
        <v>363</v>
      </c>
      <c r="D22" s="225">
        <v>0</v>
      </c>
      <c r="E22" s="225">
        <v>0.22</v>
      </c>
      <c r="F22" s="225">
        <v>0.16781170000000001</v>
      </c>
      <c r="G22" s="225">
        <v>0.26440000000000002</v>
      </c>
      <c r="H22" s="251"/>
      <c r="I22" s="251"/>
      <c r="J22" s="251"/>
      <c r="K22" s="251"/>
      <c r="L22" s="252"/>
      <c r="M22" s="252"/>
      <c r="N22" s="253"/>
      <c r="O22" s="253"/>
      <c r="P22" s="252"/>
      <c r="Q22" s="252"/>
      <c r="R22" s="184"/>
      <c r="S22" s="184"/>
      <c r="T22" s="184"/>
      <c r="U22" s="184"/>
      <c r="V22" s="184"/>
      <c r="W22" s="184"/>
      <c r="X22" s="184"/>
      <c r="Y22" s="184"/>
      <c r="Z22" s="184"/>
      <c r="AA22" s="184"/>
      <c r="AB22" s="184"/>
      <c r="AC22" s="184"/>
      <c r="AD22" s="184"/>
      <c r="AE22" s="184"/>
      <c r="AF22" s="184"/>
      <c r="AG22" s="184"/>
      <c r="AH22" s="184"/>
      <c r="AI22" s="184"/>
      <c r="AJ22" s="184"/>
      <c r="AK22" s="184"/>
      <c r="AL22" s="184"/>
      <c r="AM22" s="184"/>
      <c r="AN22" s="184"/>
      <c r="AO22" s="184"/>
      <c r="AP22" s="184"/>
      <c r="AQ22" s="184"/>
      <c r="AR22" s="184"/>
      <c r="AS22" s="184"/>
    </row>
    <row r="23" spans="2:45" x14ac:dyDescent="0.2">
      <c r="B23" s="191" t="s">
        <v>364</v>
      </c>
      <c r="C23" s="211" t="s">
        <v>365</v>
      </c>
      <c r="D23" s="225">
        <v>0</v>
      </c>
      <c r="E23" s="225">
        <v>0.01</v>
      </c>
      <c r="F23" s="225">
        <v>0</v>
      </c>
      <c r="G23" s="225">
        <v>7.1999999999999998E-3</v>
      </c>
      <c r="H23" s="251"/>
      <c r="I23" s="251"/>
      <c r="J23" s="251"/>
      <c r="K23" s="251"/>
      <c r="L23" s="252"/>
      <c r="M23" s="252"/>
      <c r="N23" s="253"/>
      <c r="O23" s="253"/>
      <c r="P23" s="252"/>
      <c r="Q23" s="252"/>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2:45" x14ac:dyDescent="0.2">
      <c r="B24" s="191" t="s">
        <v>366</v>
      </c>
      <c r="C24" s="212" t="s">
        <v>367</v>
      </c>
      <c r="D24" s="225">
        <v>0</v>
      </c>
      <c r="E24" s="256">
        <v>0</v>
      </c>
      <c r="F24" s="256">
        <v>0</v>
      </c>
      <c r="G24" s="256">
        <v>0</v>
      </c>
      <c r="H24" s="257"/>
      <c r="I24" s="257"/>
      <c r="J24" s="257"/>
      <c r="K24" s="257"/>
      <c r="L24" s="252"/>
      <c r="M24" s="252"/>
      <c r="N24" s="253"/>
      <c r="O24" s="253"/>
      <c r="P24" s="252"/>
      <c r="Q24" s="252"/>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row>
    <row r="25" spans="2:45" x14ac:dyDescent="0.2">
      <c r="B25" s="191"/>
      <c r="C25" s="206" t="s">
        <v>368</v>
      </c>
      <c r="D25" s="191"/>
      <c r="E25" s="191"/>
      <c r="F25" s="191"/>
      <c r="G25" s="191"/>
      <c r="H25" s="258"/>
      <c r="I25" s="258"/>
      <c r="J25" s="258"/>
      <c r="K25" s="258"/>
      <c r="L25" s="252"/>
      <c r="M25" s="252"/>
      <c r="N25" s="253"/>
      <c r="O25" s="253"/>
      <c r="P25" s="252"/>
      <c r="Q25" s="252"/>
      <c r="R25" s="184"/>
      <c r="S25" s="184"/>
      <c r="T25" s="184"/>
      <c r="U25" s="184"/>
      <c r="V25" s="184"/>
      <c r="W25" s="184"/>
      <c r="X25" s="184"/>
      <c r="Y25" s="184"/>
      <c r="Z25" s="184"/>
      <c r="AA25" s="184"/>
      <c r="AB25" s="184"/>
      <c r="AC25" s="184"/>
      <c r="AD25" s="184"/>
      <c r="AE25" s="184"/>
      <c r="AF25" s="184"/>
      <c r="AG25" s="184"/>
      <c r="AH25" s="184"/>
      <c r="AI25" s="184"/>
      <c r="AJ25" s="184"/>
      <c r="AK25" s="184"/>
      <c r="AL25" s="184"/>
      <c r="AM25" s="184"/>
      <c r="AN25" s="184"/>
      <c r="AO25" s="184"/>
      <c r="AP25" s="184"/>
      <c r="AQ25" s="184"/>
      <c r="AR25" s="184"/>
      <c r="AS25" s="184"/>
    </row>
    <row r="26" spans="2:45" x14ac:dyDescent="0.2">
      <c r="B26" s="191" t="s">
        <v>369</v>
      </c>
      <c r="C26" s="195" t="s">
        <v>370</v>
      </c>
      <c r="D26" s="225">
        <v>0</v>
      </c>
      <c r="E26" s="256">
        <v>0</v>
      </c>
      <c r="F26" s="256">
        <v>0</v>
      </c>
      <c r="G26" s="256">
        <v>0</v>
      </c>
      <c r="H26" s="257"/>
      <c r="I26" s="257"/>
      <c r="J26" s="257"/>
      <c r="K26" s="257"/>
      <c r="L26" s="252"/>
      <c r="M26" s="252"/>
      <c r="N26" s="253"/>
      <c r="O26" s="253"/>
      <c r="P26" s="252"/>
      <c r="Q26" s="252"/>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4"/>
      <c r="AQ26" s="184"/>
      <c r="AR26" s="184"/>
      <c r="AS26" s="184"/>
    </row>
    <row r="27" spans="2:45" x14ac:dyDescent="0.2">
      <c r="B27" s="191" t="s">
        <v>371</v>
      </c>
      <c r="C27" s="211" t="s">
        <v>298</v>
      </c>
      <c r="D27" s="225">
        <v>0</v>
      </c>
      <c r="E27" s="225">
        <v>0</v>
      </c>
      <c r="F27" s="225">
        <v>0</v>
      </c>
      <c r="G27" s="225">
        <v>0</v>
      </c>
      <c r="H27" s="251"/>
      <c r="I27" s="251"/>
      <c r="J27" s="251"/>
      <c r="K27" s="251"/>
      <c r="L27" s="252"/>
      <c r="M27" s="252"/>
      <c r="N27" s="253"/>
      <c r="O27" s="253"/>
      <c r="P27" s="252"/>
      <c r="Q27" s="252"/>
      <c r="R27" s="184"/>
      <c r="S27" s="184"/>
      <c r="T27" s="184"/>
      <c r="U27" s="184"/>
      <c r="V27" s="184"/>
      <c r="W27" s="184"/>
      <c r="X27" s="184"/>
      <c r="Y27" s="184"/>
      <c r="Z27" s="184"/>
      <c r="AA27" s="184"/>
      <c r="AB27" s="184"/>
      <c r="AC27" s="184"/>
      <c r="AD27" s="184"/>
      <c r="AE27" s="184"/>
      <c r="AF27" s="184"/>
      <c r="AG27" s="184"/>
      <c r="AH27" s="184"/>
      <c r="AI27" s="184"/>
      <c r="AJ27" s="184"/>
      <c r="AK27" s="184"/>
      <c r="AL27" s="184"/>
      <c r="AM27" s="184"/>
      <c r="AN27" s="184"/>
      <c r="AO27" s="184"/>
      <c r="AP27" s="184"/>
      <c r="AQ27" s="184"/>
      <c r="AR27" s="184"/>
      <c r="AS27" s="184"/>
    </row>
    <row r="28" spans="2:45" ht="25.5" x14ac:dyDescent="0.2">
      <c r="C28" s="220" t="s">
        <v>372</v>
      </c>
      <c r="D28" s="191"/>
      <c r="E28" s="191"/>
      <c r="F28" s="191"/>
      <c r="G28" s="191"/>
      <c r="H28" s="258"/>
      <c r="I28" s="258"/>
      <c r="J28" s="258"/>
      <c r="K28" s="258"/>
      <c r="L28" s="252"/>
      <c r="M28" s="252"/>
      <c r="N28" s="253"/>
      <c r="O28" s="253"/>
      <c r="P28" s="252"/>
      <c r="Q28" s="252"/>
      <c r="R28" s="184"/>
      <c r="S28" s="184"/>
      <c r="T28" s="184"/>
      <c r="U28" s="184"/>
      <c r="V28" s="184"/>
      <c r="W28" s="184"/>
      <c r="X28" s="184"/>
      <c r="Y28" s="184"/>
      <c r="Z28" s="184"/>
      <c r="AA28" s="184"/>
      <c r="AB28" s="184"/>
      <c r="AC28" s="184"/>
      <c r="AD28" s="184"/>
      <c r="AE28" s="184"/>
      <c r="AF28" s="184"/>
      <c r="AG28" s="184"/>
      <c r="AH28" s="184"/>
      <c r="AI28" s="184"/>
      <c r="AJ28" s="184"/>
      <c r="AK28" s="184"/>
      <c r="AL28" s="184"/>
      <c r="AM28" s="184"/>
      <c r="AN28" s="184"/>
      <c r="AO28" s="184"/>
      <c r="AP28" s="184"/>
      <c r="AQ28" s="184"/>
      <c r="AR28" s="184"/>
      <c r="AS28" s="184"/>
    </row>
    <row r="29" spans="2:45" ht="12.75" customHeight="1" x14ac:dyDescent="0.2">
      <c r="B29" s="191" t="s">
        <v>373</v>
      </c>
      <c r="C29" s="211" t="s">
        <v>374</v>
      </c>
      <c r="D29" s="225">
        <v>0</v>
      </c>
      <c r="E29" s="225">
        <v>0</v>
      </c>
      <c r="F29" s="225">
        <v>0</v>
      </c>
      <c r="G29" s="225">
        <v>0</v>
      </c>
      <c r="H29" s="251"/>
      <c r="I29" s="251"/>
      <c r="J29" s="251"/>
      <c r="K29" s="251"/>
      <c r="L29" s="252"/>
      <c r="M29" s="252"/>
      <c r="N29" s="253"/>
      <c r="O29" s="253"/>
      <c r="P29" s="252"/>
      <c r="Q29" s="252"/>
      <c r="R29" s="184"/>
      <c r="S29" s="184"/>
      <c r="T29" s="184"/>
      <c r="U29" s="184"/>
      <c r="V29" s="184"/>
      <c r="W29" s="184"/>
      <c r="X29" s="184"/>
      <c r="Y29" s="184"/>
      <c r="Z29" s="184"/>
      <c r="AA29" s="184"/>
      <c r="AB29" s="184"/>
      <c r="AC29" s="184"/>
      <c r="AD29" s="184"/>
      <c r="AE29" s="184"/>
      <c r="AF29" s="184"/>
      <c r="AG29" s="184"/>
      <c r="AH29" s="184"/>
      <c r="AI29" s="184"/>
      <c r="AJ29" s="184"/>
      <c r="AK29" s="184"/>
      <c r="AL29" s="184"/>
      <c r="AM29" s="184"/>
      <c r="AN29" s="184"/>
      <c r="AO29" s="184"/>
      <c r="AP29" s="184"/>
      <c r="AQ29" s="184"/>
      <c r="AR29" s="184"/>
      <c r="AS29" s="184"/>
    </row>
    <row r="30" spans="2:45" x14ac:dyDescent="0.2">
      <c r="B30" s="191" t="s">
        <v>375</v>
      </c>
      <c r="C30" s="211" t="s">
        <v>376</v>
      </c>
      <c r="D30" s="225">
        <v>0</v>
      </c>
      <c r="E30" s="225">
        <v>0</v>
      </c>
      <c r="F30" s="225">
        <v>0</v>
      </c>
      <c r="G30" s="225">
        <v>0</v>
      </c>
      <c r="H30" s="251"/>
      <c r="I30" s="251"/>
      <c r="J30" s="251"/>
      <c r="K30" s="251"/>
      <c r="L30" s="252"/>
      <c r="M30" s="252"/>
      <c r="N30" s="253"/>
      <c r="O30" s="253"/>
      <c r="P30" s="252"/>
      <c r="Q30" s="252"/>
      <c r="R30" s="184"/>
      <c r="S30" s="184"/>
      <c r="T30" s="184"/>
      <c r="U30" s="184"/>
      <c r="V30" s="184"/>
      <c r="W30" s="184"/>
      <c r="X30" s="184"/>
      <c r="Y30" s="184"/>
      <c r="Z30" s="184"/>
      <c r="AA30" s="184"/>
      <c r="AB30" s="184"/>
      <c r="AC30" s="184"/>
      <c r="AD30" s="184"/>
      <c r="AE30" s="184"/>
      <c r="AF30" s="184"/>
      <c r="AG30" s="184"/>
      <c r="AH30" s="184"/>
      <c r="AI30" s="184"/>
      <c r="AJ30" s="184"/>
      <c r="AK30" s="184"/>
      <c r="AL30" s="184"/>
      <c r="AM30" s="184"/>
      <c r="AN30" s="184"/>
      <c r="AO30" s="184"/>
      <c r="AP30" s="184"/>
      <c r="AQ30" s="184"/>
      <c r="AR30" s="184"/>
      <c r="AS30" s="184"/>
    </row>
    <row r="31" spans="2:45" x14ac:dyDescent="0.2">
      <c r="B31" s="191" t="s">
        <v>377</v>
      </c>
      <c r="C31" s="211" t="s">
        <v>378</v>
      </c>
      <c r="D31" s="225">
        <v>0</v>
      </c>
      <c r="E31" s="225">
        <v>0</v>
      </c>
      <c r="F31" s="225">
        <v>0</v>
      </c>
      <c r="G31" s="225">
        <v>0</v>
      </c>
      <c r="H31" s="251"/>
      <c r="I31" s="251"/>
      <c r="J31" s="251"/>
      <c r="K31" s="251"/>
      <c r="L31" s="252"/>
      <c r="M31" s="252"/>
      <c r="N31" s="253"/>
      <c r="O31" s="253"/>
      <c r="P31" s="252"/>
      <c r="Q31" s="252"/>
      <c r="R31" s="184"/>
      <c r="S31" s="184"/>
      <c r="T31" s="184"/>
      <c r="U31" s="184"/>
      <c r="V31" s="184"/>
      <c r="W31" s="184"/>
      <c r="X31" s="184"/>
      <c r="Y31" s="184"/>
      <c r="Z31" s="184"/>
      <c r="AA31" s="184"/>
      <c r="AB31" s="184"/>
      <c r="AC31" s="184"/>
      <c r="AD31" s="184"/>
      <c r="AE31" s="184"/>
      <c r="AF31" s="184"/>
      <c r="AG31" s="184"/>
      <c r="AH31" s="184"/>
      <c r="AI31" s="184"/>
      <c r="AJ31" s="184"/>
      <c r="AK31" s="184"/>
      <c r="AL31" s="184"/>
      <c r="AM31" s="184"/>
      <c r="AN31" s="184"/>
      <c r="AO31" s="184"/>
      <c r="AP31" s="184"/>
      <c r="AQ31" s="184"/>
      <c r="AR31" s="184"/>
      <c r="AS31" s="184"/>
    </row>
    <row r="32" spans="2:45" x14ac:dyDescent="0.2">
      <c r="B32" s="191" t="s">
        <v>379</v>
      </c>
      <c r="C32" s="211" t="s">
        <v>380</v>
      </c>
      <c r="D32" s="225">
        <v>11.93</v>
      </c>
      <c r="E32" s="225">
        <v>0</v>
      </c>
      <c r="F32" s="225">
        <v>8.3000000000000001E-3</v>
      </c>
      <c r="G32" s="225">
        <v>0.1016</v>
      </c>
      <c r="H32" s="251"/>
      <c r="I32" s="251"/>
      <c r="J32" s="251"/>
      <c r="K32" s="251"/>
      <c r="L32" s="252"/>
      <c r="M32" s="252"/>
      <c r="N32" s="253"/>
      <c r="O32" s="253"/>
      <c r="P32" s="252"/>
      <c r="Q32" s="252"/>
      <c r="R32" s="184"/>
      <c r="S32" s="184"/>
      <c r="T32" s="184"/>
      <c r="U32" s="184"/>
      <c r="V32" s="184"/>
      <c r="W32" s="184"/>
      <c r="X32" s="184"/>
      <c r="Y32" s="184"/>
      <c r="Z32" s="184"/>
      <c r="AA32" s="184"/>
      <c r="AB32" s="184"/>
      <c r="AC32" s="184"/>
      <c r="AD32" s="184"/>
      <c r="AE32" s="184"/>
      <c r="AF32" s="184"/>
      <c r="AG32" s="184"/>
      <c r="AH32" s="184"/>
      <c r="AI32" s="184"/>
      <c r="AJ32" s="184"/>
      <c r="AK32" s="184"/>
      <c r="AL32" s="184"/>
      <c r="AM32" s="184"/>
      <c r="AN32" s="184"/>
      <c r="AO32" s="184"/>
      <c r="AP32" s="184"/>
      <c r="AQ32" s="184"/>
      <c r="AR32" s="184"/>
      <c r="AS32" s="184"/>
    </row>
    <row r="33" spans="2:45" x14ac:dyDescent="0.2">
      <c r="B33" s="191"/>
      <c r="C33" s="211"/>
      <c r="D33" s="225"/>
      <c r="E33" s="225"/>
      <c r="F33" s="225"/>
      <c r="G33" s="225"/>
      <c r="H33" s="251"/>
      <c r="I33" s="251"/>
      <c r="J33" s="251"/>
      <c r="K33" s="251"/>
      <c r="L33" s="252"/>
      <c r="M33" s="252"/>
      <c r="N33" s="253"/>
      <c r="O33" s="253"/>
      <c r="P33" s="252"/>
      <c r="Q33" s="252"/>
      <c r="R33" s="184"/>
      <c r="S33" s="184"/>
      <c r="T33" s="184"/>
      <c r="U33" s="184"/>
      <c r="V33" s="184"/>
      <c r="W33" s="184"/>
      <c r="X33" s="184"/>
      <c r="Y33" s="184"/>
      <c r="Z33" s="184"/>
      <c r="AA33" s="184"/>
      <c r="AB33" s="184"/>
      <c r="AC33" s="184"/>
      <c r="AD33" s="184"/>
      <c r="AE33" s="184"/>
      <c r="AF33" s="184"/>
      <c r="AG33" s="184"/>
      <c r="AH33" s="184"/>
      <c r="AI33" s="184"/>
      <c r="AJ33" s="184"/>
      <c r="AK33" s="184"/>
      <c r="AL33" s="184"/>
      <c r="AM33" s="184"/>
      <c r="AN33" s="184"/>
      <c r="AO33" s="184"/>
      <c r="AP33" s="184"/>
      <c r="AQ33" s="184"/>
      <c r="AR33" s="184"/>
      <c r="AS33" s="184"/>
    </row>
    <row r="34" spans="2:45" x14ac:dyDescent="0.2">
      <c r="B34" s="259"/>
      <c r="C34" s="217" t="s">
        <v>381</v>
      </c>
      <c r="D34" s="223">
        <f t="shared" ref="D34:F34" si="1">D15+SUM(D16:D32)</f>
        <v>11.93</v>
      </c>
      <c r="E34" s="223">
        <f t="shared" si="1"/>
        <v>9.6100000000000012</v>
      </c>
      <c r="F34" s="223">
        <f t="shared" si="1"/>
        <v>12.8461117</v>
      </c>
      <c r="G34" s="223">
        <f>G15+SUM(G16:G32)</f>
        <v>0.97229999999999994</v>
      </c>
      <c r="H34" s="260"/>
      <c r="I34" s="260"/>
      <c r="J34" s="260"/>
      <c r="K34" s="260"/>
      <c r="L34" s="252"/>
      <c r="M34" s="252"/>
      <c r="N34" s="253"/>
      <c r="O34" s="253"/>
      <c r="P34" s="252"/>
      <c r="Q34" s="252"/>
      <c r="R34" s="184"/>
      <c r="S34" s="184"/>
      <c r="T34" s="184"/>
      <c r="U34" s="184"/>
      <c r="V34" s="184"/>
      <c r="W34" s="184"/>
      <c r="X34" s="184"/>
      <c r="Y34" s="184"/>
      <c r="Z34" s="184"/>
      <c r="AA34" s="184"/>
      <c r="AB34" s="184"/>
      <c r="AC34" s="184"/>
      <c r="AD34" s="184"/>
      <c r="AE34" s="184"/>
      <c r="AF34" s="184"/>
      <c r="AG34" s="184"/>
      <c r="AH34" s="184"/>
      <c r="AI34" s="184"/>
      <c r="AJ34" s="184"/>
      <c r="AK34" s="184"/>
      <c r="AL34" s="184"/>
      <c r="AM34" s="184"/>
      <c r="AN34" s="184"/>
      <c r="AO34" s="184"/>
      <c r="AP34" s="184"/>
      <c r="AQ34" s="184"/>
      <c r="AR34" s="184"/>
      <c r="AS34" s="184"/>
    </row>
    <row r="35" spans="2:45" x14ac:dyDescent="0.2">
      <c r="B35" s="191"/>
      <c r="C35" s="261"/>
      <c r="D35" s="225"/>
      <c r="E35" s="225"/>
      <c r="F35" s="225"/>
      <c r="G35" s="225"/>
      <c r="H35" s="251"/>
      <c r="I35" s="251"/>
      <c r="J35" s="251"/>
      <c r="K35" s="251"/>
      <c r="L35" s="252"/>
      <c r="M35" s="252"/>
      <c r="N35" s="253"/>
      <c r="O35" s="253"/>
      <c r="P35" s="252"/>
      <c r="Q35" s="252"/>
      <c r="R35" s="184"/>
      <c r="S35" s="184"/>
      <c r="T35" s="184"/>
      <c r="U35" s="184"/>
      <c r="V35" s="184"/>
      <c r="W35" s="184"/>
      <c r="X35" s="184"/>
      <c r="Y35" s="184"/>
      <c r="Z35" s="184"/>
      <c r="AA35" s="184"/>
      <c r="AB35" s="184"/>
      <c r="AC35" s="184"/>
      <c r="AD35" s="184"/>
      <c r="AE35" s="184"/>
      <c r="AF35" s="184"/>
      <c r="AG35" s="184"/>
      <c r="AH35" s="184"/>
      <c r="AI35" s="184"/>
      <c r="AJ35" s="184"/>
      <c r="AK35" s="184"/>
      <c r="AL35" s="184"/>
      <c r="AM35" s="184"/>
      <c r="AN35" s="184"/>
      <c r="AO35" s="184"/>
      <c r="AP35" s="184"/>
      <c r="AQ35" s="184"/>
      <c r="AR35" s="184"/>
      <c r="AS35" s="184"/>
    </row>
    <row r="36" spans="2:45" x14ac:dyDescent="0.2">
      <c r="B36" s="244" t="s">
        <v>382</v>
      </c>
      <c r="C36" s="206" t="s">
        <v>383</v>
      </c>
      <c r="D36" s="225"/>
      <c r="E36" s="225"/>
      <c r="F36" s="225"/>
      <c r="G36" s="225"/>
      <c r="H36" s="251"/>
      <c r="I36" s="251"/>
      <c r="J36" s="251"/>
      <c r="K36" s="251"/>
      <c r="L36" s="252"/>
      <c r="M36" s="252"/>
      <c r="N36" s="253"/>
      <c r="O36" s="253"/>
      <c r="P36" s="252"/>
      <c r="Q36" s="252"/>
      <c r="R36" s="184"/>
      <c r="S36" s="184"/>
      <c r="T36" s="184"/>
      <c r="U36" s="184"/>
      <c r="V36" s="184"/>
      <c r="W36" s="184"/>
      <c r="X36" s="184"/>
      <c r="Y36" s="184"/>
      <c r="Z36" s="184"/>
      <c r="AA36" s="184"/>
      <c r="AB36" s="184"/>
      <c r="AC36" s="184"/>
      <c r="AD36" s="184"/>
      <c r="AE36" s="184"/>
      <c r="AF36" s="184"/>
      <c r="AG36" s="184"/>
      <c r="AH36" s="184"/>
      <c r="AI36" s="184"/>
      <c r="AJ36" s="184"/>
      <c r="AK36" s="184"/>
      <c r="AL36" s="184"/>
      <c r="AM36" s="184"/>
      <c r="AN36" s="184"/>
      <c r="AO36" s="184"/>
      <c r="AP36" s="184"/>
      <c r="AQ36" s="184"/>
      <c r="AR36" s="184"/>
      <c r="AS36" s="184"/>
    </row>
    <row r="37" spans="2:45" ht="12.75" customHeight="1" x14ac:dyDescent="0.2">
      <c r="B37" s="191" t="s">
        <v>345</v>
      </c>
      <c r="C37" s="211" t="s">
        <v>384</v>
      </c>
      <c r="D37" s="225">
        <v>0</v>
      </c>
      <c r="E37" s="225">
        <v>0</v>
      </c>
      <c r="F37" s="225">
        <v>0</v>
      </c>
      <c r="G37" s="225">
        <v>5.4999999999999997E-3</v>
      </c>
      <c r="H37" s="251"/>
      <c r="I37" s="251"/>
      <c r="J37" s="251"/>
      <c r="K37" s="251"/>
      <c r="L37" s="252"/>
      <c r="M37" s="252"/>
      <c r="N37" s="253"/>
      <c r="O37" s="253"/>
      <c r="P37" s="252"/>
      <c r="Q37" s="252"/>
      <c r="R37" s="184"/>
      <c r="S37" s="184"/>
      <c r="T37" s="184"/>
      <c r="U37" s="184"/>
      <c r="V37" s="184"/>
      <c r="W37" s="184"/>
      <c r="X37" s="184"/>
      <c r="Y37" s="184"/>
      <c r="Z37" s="184"/>
      <c r="AA37" s="184"/>
      <c r="AB37" s="184"/>
      <c r="AC37" s="184"/>
      <c r="AD37" s="184"/>
      <c r="AE37" s="184"/>
      <c r="AF37" s="184"/>
      <c r="AG37" s="184"/>
      <c r="AH37" s="184"/>
      <c r="AI37" s="184"/>
      <c r="AJ37" s="184"/>
      <c r="AK37" s="184"/>
      <c r="AL37" s="184"/>
      <c r="AM37" s="184"/>
      <c r="AN37" s="184"/>
      <c r="AO37" s="184"/>
      <c r="AP37" s="184"/>
      <c r="AQ37" s="184"/>
      <c r="AR37" s="184"/>
      <c r="AS37" s="184"/>
    </row>
    <row r="38" spans="2:45" ht="12.75" customHeight="1" x14ac:dyDescent="0.2">
      <c r="B38" s="191" t="s">
        <v>347</v>
      </c>
      <c r="C38" s="211" t="s">
        <v>385</v>
      </c>
      <c r="D38" s="225">
        <v>0</v>
      </c>
      <c r="E38" s="225">
        <v>0</v>
      </c>
      <c r="F38" s="225">
        <v>0</v>
      </c>
      <c r="G38" s="225">
        <v>0</v>
      </c>
      <c r="H38" s="251"/>
      <c r="I38" s="251"/>
      <c r="J38" s="251"/>
      <c r="K38" s="251"/>
      <c r="L38" s="252"/>
      <c r="M38" s="252"/>
      <c r="N38" s="253"/>
      <c r="O38" s="253"/>
      <c r="P38" s="252"/>
      <c r="Q38" s="252"/>
      <c r="R38" s="184"/>
      <c r="S38" s="184"/>
      <c r="T38" s="184"/>
      <c r="U38" s="184"/>
      <c r="V38" s="184"/>
      <c r="W38" s="184"/>
      <c r="X38" s="184"/>
      <c r="Y38" s="184"/>
      <c r="Z38" s="184"/>
      <c r="AA38" s="184"/>
      <c r="AB38" s="184"/>
      <c r="AC38" s="184"/>
      <c r="AD38" s="184"/>
      <c r="AE38" s="184"/>
      <c r="AF38" s="184"/>
      <c r="AG38" s="184"/>
      <c r="AH38" s="184"/>
      <c r="AI38" s="184"/>
      <c r="AJ38" s="184"/>
      <c r="AK38" s="184"/>
      <c r="AL38" s="184"/>
      <c r="AM38" s="184"/>
      <c r="AN38" s="184"/>
      <c r="AO38" s="184"/>
      <c r="AP38" s="184"/>
      <c r="AQ38" s="184"/>
      <c r="AR38" s="184"/>
      <c r="AS38" s="184"/>
    </row>
    <row r="39" spans="2:45" ht="25.5" x14ac:dyDescent="0.2">
      <c r="B39" s="191" t="s">
        <v>350</v>
      </c>
      <c r="C39" s="216" t="s">
        <v>386</v>
      </c>
      <c r="D39" s="225">
        <v>0</v>
      </c>
      <c r="E39" s="225">
        <v>0</v>
      </c>
      <c r="F39" s="225">
        <v>0</v>
      </c>
      <c r="G39" s="225">
        <v>8.0000000000000004E-4</v>
      </c>
      <c r="H39" s="251"/>
      <c r="I39" s="251"/>
      <c r="J39" s="251"/>
      <c r="K39" s="251"/>
      <c r="L39" s="252"/>
      <c r="M39" s="252"/>
      <c r="N39" s="253"/>
      <c r="O39" s="253"/>
      <c r="P39" s="252"/>
      <c r="Q39" s="252"/>
      <c r="R39" s="184"/>
      <c r="S39" s="184"/>
      <c r="T39" s="184"/>
      <c r="U39" s="184"/>
      <c r="V39" s="184"/>
      <c r="W39" s="184"/>
      <c r="X39" s="184"/>
      <c r="Y39" s="184"/>
      <c r="Z39" s="184"/>
      <c r="AA39" s="184"/>
      <c r="AB39" s="184"/>
      <c r="AC39" s="184"/>
      <c r="AD39" s="184"/>
      <c r="AE39" s="184"/>
      <c r="AF39" s="184"/>
      <c r="AG39" s="184"/>
      <c r="AH39" s="184"/>
      <c r="AI39" s="184"/>
      <c r="AJ39" s="184"/>
      <c r="AK39" s="184"/>
      <c r="AL39" s="184"/>
      <c r="AM39" s="184"/>
      <c r="AN39" s="184"/>
      <c r="AO39" s="184"/>
      <c r="AP39" s="184"/>
      <c r="AQ39" s="184"/>
      <c r="AR39" s="184"/>
      <c r="AS39" s="184"/>
    </row>
    <row r="40" spans="2:45" x14ac:dyDescent="0.2">
      <c r="B40" s="191" t="s">
        <v>352</v>
      </c>
      <c r="C40" s="216" t="s">
        <v>387</v>
      </c>
      <c r="D40" s="225">
        <v>0</v>
      </c>
      <c r="E40" s="225">
        <v>0</v>
      </c>
      <c r="F40" s="225">
        <v>0</v>
      </c>
      <c r="G40" s="225">
        <v>0</v>
      </c>
      <c r="H40" s="251"/>
      <c r="I40" s="251"/>
      <c r="J40" s="251"/>
      <c r="K40" s="251"/>
      <c r="L40" s="252"/>
      <c r="M40" s="252"/>
      <c r="N40" s="253"/>
      <c r="O40" s="253"/>
      <c r="P40" s="252"/>
      <c r="Q40" s="252"/>
      <c r="R40" s="184"/>
      <c r="S40" s="184"/>
      <c r="T40" s="184"/>
      <c r="U40" s="184"/>
      <c r="V40" s="184"/>
      <c r="W40" s="184"/>
      <c r="X40" s="184"/>
      <c r="Y40" s="184"/>
      <c r="Z40" s="184"/>
      <c r="AA40" s="184"/>
      <c r="AB40" s="184"/>
      <c r="AC40" s="184"/>
      <c r="AD40" s="184"/>
      <c r="AE40" s="184"/>
      <c r="AF40" s="184"/>
      <c r="AG40" s="184"/>
      <c r="AH40" s="184"/>
      <c r="AI40" s="184"/>
      <c r="AJ40" s="184"/>
      <c r="AK40" s="184"/>
      <c r="AL40" s="184"/>
      <c r="AM40" s="184"/>
      <c r="AN40" s="184"/>
      <c r="AO40" s="184"/>
      <c r="AP40" s="184"/>
      <c r="AQ40" s="184"/>
      <c r="AR40" s="184"/>
      <c r="AS40" s="184"/>
    </row>
    <row r="41" spans="2:45" ht="12.75" customHeight="1" x14ac:dyDescent="0.2">
      <c r="B41" s="191" t="s">
        <v>354</v>
      </c>
      <c r="C41" s="211" t="s">
        <v>388</v>
      </c>
      <c r="D41" s="225">
        <v>0</v>
      </c>
      <c r="E41" s="225">
        <v>0</v>
      </c>
      <c r="F41" s="225">
        <v>0</v>
      </c>
      <c r="G41" s="225">
        <v>3.0599999999999999E-2</v>
      </c>
      <c r="H41" s="251"/>
      <c r="I41" s="251"/>
      <c r="J41" s="251"/>
      <c r="K41" s="251"/>
      <c r="L41" s="252"/>
      <c r="M41" s="252"/>
      <c r="N41" s="253"/>
      <c r="O41" s="253"/>
      <c r="P41" s="252"/>
      <c r="Q41" s="252"/>
      <c r="R41" s="184"/>
      <c r="S41" s="184"/>
      <c r="T41" s="184"/>
      <c r="U41" s="184"/>
      <c r="V41" s="184"/>
      <c r="W41" s="184"/>
      <c r="X41" s="184"/>
      <c r="Y41" s="184"/>
      <c r="Z41" s="184"/>
      <c r="AA41" s="184"/>
      <c r="AB41" s="184"/>
      <c r="AC41" s="184"/>
      <c r="AD41" s="184"/>
      <c r="AE41" s="184"/>
      <c r="AF41" s="184"/>
      <c r="AG41" s="184"/>
      <c r="AH41" s="184"/>
      <c r="AI41" s="184"/>
      <c r="AJ41" s="184"/>
      <c r="AK41" s="184"/>
      <c r="AL41" s="184"/>
      <c r="AM41" s="184"/>
      <c r="AN41" s="184"/>
      <c r="AO41" s="184"/>
      <c r="AP41" s="184"/>
      <c r="AQ41" s="184"/>
      <c r="AR41" s="184"/>
      <c r="AS41" s="184"/>
    </row>
    <row r="42" spans="2:45" x14ac:dyDescent="0.2">
      <c r="B42" s="191" t="s">
        <v>356</v>
      </c>
      <c r="C42" s="211" t="s">
        <v>389</v>
      </c>
      <c r="D42" s="225">
        <v>0</v>
      </c>
      <c r="E42" s="225">
        <v>0</v>
      </c>
      <c r="F42" s="225">
        <v>0</v>
      </c>
      <c r="G42" s="225">
        <v>0</v>
      </c>
      <c r="H42" s="251"/>
      <c r="I42" s="251"/>
      <c r="J42" s="251"/>
      <c r="K42" s="251"/>
      <c r="L42" s="252"/>
      <c r="M42" s="252"/>
      <c r="N42" s="253"/>
      <c r="O42" s="253"/>
      <c r="P42" s="252"/>
      <c r="Q42" s="252"/>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c r="AQ42" s="184"/>
      <c r="AR42" s="184"/>
      <c r="AS42" s="184"/>
    </row>
    <row r="43" spans="2:45" ht="12.75" customHeight="1" x14ac:dyDescent="0.2">
      <c r="B43" s="191" t="s">
        <v>358</v>
      </c>
      <c r="C43" s="211" t="s">
        <v>390</v>
      </c>
      <c r="D43" s="225">
        <v>0</v>
      </c>
      <c r="E43" s="225">
        <v>0</v>
      </c>
      <c r="F43" s="225">
        <v>0</v>
      </c>
      <c r="G43" s="225">
        <v>0</v>
      </c>
      <c r="H43" s="251"/>
      <c r="I43" s="251"/>
      <c r="J43" s="251"/>
      <c r="K43" s="251"/>
      <c r="L43" s="252"/>
      <c r="M43" s="252"/>
      <c r="N43" s="253"/>
      <c r="O43" s="253"/>
      <c r="P43" s="252"/>
      <c r="Q43" s="252"/>
      <c r="R43" s="184"/>
      <c r="S43" s="184"/>
      <c r="T43" s="184"/>
      <c r="U43" s="184"/>
      <c r="V43" s="184"/>
      <c r="W43" s="184"/>
      <c r="X43" s="184"/>
      <c r="Y43" s="184"/>
      <c r="Z43" s="184"/>
      <c r="AA43" s="184"/>
      <c r="AB43" s="184"/>
      <c r="AC43" s="184"/>
      <c r="AD43" s="184"/>
      <c r="AE43" s="184"/>
      <c r="AF43" s="184"/>
      <c r="AG43" s="184"/>
      <c r="AH43" s="184"/>
      <c r="AI43" s="184"/>
      <c r="AJ43" s="184"/>
      <c r="AK43" s="184"/>
      <c r="AL43" s="184"/>
      <c r="AM43" s="184"/>
      <c r="AN43" s="184"/>
      <c r="AO43" s="184"/>
      <c r="AP43" s="184"/>
      <c r="AQ43" s="184"/>
      <c r="AR43" s="184"/>
      <c r="AS43" s="184"/>
    </row>
    <row r="44" spans="2:45" x14ac:dyDescent="0.2">
      <c r="B44" s="191" t="s">
        <v>360</v>
      </c>
      <c r="C44" s="211" t="s">
        <v>391</v>
      </c>
      <c r="D44" s="225">
        <v>0</v>
      </c>
      <c r="E44" s="225">
        <v>0.17</v>
      </c>
      <c r="F44" s="225">
        <v>0.10680000000000001</v>
      </c>
      <c r="G44" s="225">
        <v>0.12239999999999999</v>
      </c>
      <c r="H44" s="251"/>
      <c r="I44" s="251"/>
      <c r="J44" s="251"/>
      <c r="K44" s="251"/>
      <c r="L44" s="252"/>
      <c r="M44" s="252"/>
      <c r="N44" s="253"/>
      <c r="O44" s="253"/>
      <c r="P44" s="252"/>
      <c r="Q44" s="252"/>
      <c r="R44" s="184"/>
      <c r="S44" s="184"/>
      <c r="T44" s="184"/>
      <c r="U44" s="184"/>
      <c r="V44" s="184"/>
      <c r="W44" s="184"/>
      <c r="X44" s="184"/>
      <c r="Y44" s="184"/>
      <c r="Z44" s="184"/>
      <c r="AA44" s="184"/>
      <c r="AB44" s="184"/>
      <c r="AC44" s="184"/>
      <c r="AD44" s="184"/>
      <c r="AE44" s="184"/>
      <c r="AF44" s="184"/>
      <c r="AG44" s="184"/>
      <c r="AH44" s="184"/>
      <c r="AI44" s="184"/>
      <c r="AJ44" s="184"/>
      <c r="AK44" s="184"/>
      <c r="AL44" s="184"/>
      <c r="AM44" s="184"/>
      <c r="AN44" s="184"/>
      <c r="AO44" s="184"/>
      <c r="AP44" s="184"/>
      <c r="AQ44" s="184"/>
      <c r="AR44" s="184"/>
      <c r="AS44" s="184"/>
    </row>
    <row r="45" spans="2:45" x14ac:dyDescent="0.2">
      <c r="B45" s="191"/>
      <c r="C45" s="211"/>
      <c r="D45" s="225"/>
      <c r="E45" s="225"/>
      <c r="F45" s="225"/>
      <c r="G45" s="225"/>
      <c r="H45" s="251"/>
      <c r="I45" s="251"/>
      <c r="J45" s="251"/>
      <c r="K45" s="251"/>
      <c r="L45" s="252"/>
      <c r="M45" s="252"/>
      <c r="N45" s="253"/>
      <c r="O45" s="253"/>
      <c r="P45" s="252"/>
      <c r="Q45" s="252"/>
      <c r="R45" s="184"/>
      <c r="S45" s="184"/>
      <c r="T45" s="184"/>
      <c r="U45" s="184"/>
      <c r="V45" s="184"/>
      <c r="W45" s="184"/>
      <c r="X45" s="184"/>
      <c r="Y45" s="184"/>
      <c r="Z45" s="184"/>
      <c r="AA45" s="184"/>
      <c r="AB45" s="184"/>
      <c r="AC45" s="184"/>
      <c r="AD45" s="184"/>
      <c r="AE45" s="184"/>
      <c r="AF45" s="184"/>
      <c r="AG45" s="184"/>
      <c r="AH45" s="184"/>
      <c r="AI45" s="184"/>
      <c r="AJ45" s="184"/>
      <c r="AK45" s="184"/>
      <c r="AL45" s="184"/>
      <c r="AM45" s="184"/>
      <c r="AN45" s="184"/>
      <c r="AO45" s="184"/>
      <c r="AP45" s="184"/>
      <c r="AQ45" s="184"/>
      <c r="AR45" s="184"/>
      <c r="AS45" s="184"/>
    </row>
    <row r="46" spans="2:45" ht="12.75" customHeight="1" x14ac:dyDescent="0.2">
      <c r="B46" s="259"/>
      <c r="C46" s="217" t="s">
        <v>392</v>
      </c>
      <c r="D46" s="223">
        <f t="shared" ref="D46:G46" si="2">SUM(D37:D44)</f>
        <v>0</v>
      </c>
      <c r="E46" s="223">
        <f t="shared" si="2"/>
        <v>0.17</v>
      </c>
      <c r="F46" s="223">
        <f t="shared" si="2"/>
        <v>0.10680000000000001</v>
      </c>
      <c r="G46" s="223">
        <f t="shared" si="2"/>
        <v>0.1593</v>
      </c>
      <c r="H46" s="260"/>
      <c r="I46" s="260"/>
      <c r="J46" s="260"/>
      <c r="K46" s="260"/>
      <c r="L46" s="252"/>
      <c r="M46" s="252"/>
      <c r="N46" s="253"/>
      <c r="O46" s="253"/>
      <c r="P46" s="252"/>
      <c r="Q46" s="252"/>
      <c r="R46" s="184"/>
      <c r="S46" s="184"/>
      <c r="T46" s="184"/>
      <c r="U46" s="184"/>
      <c r="V46" s="184"/>
      <c r="W46" s="184"/>
      <c r="X46" s="184"/>
      <c r="Y46" s="184"/>
      <c r="Z46" s="184"/>
      <c r="AA46" s="184"/>
      <c r="AB46" s="184"/>
      <c r="AC46" s="184"/>
      <c r="AD46" s="184"/>
      <c r="AE46" s="184"/>
      <c r="AF46" s="184"/>
      <c r="AG46" s="184"/>
      <c r="AH46" s="184"/>
      <c r="AI46" s="184"/>
      <c r="AJ46" s="184"/>
      <c r="AK46" s="184"/>
      <c r="AL46" s="184"/>
      <c r="AM46" s="184"/>
      <c r="AN46" s="184"/>
      <c r="AO46" s="184"/>
      <c r="AP46" s="184"/>
      <c r="AQ46" s="184"/>
      <c r="AR46" s="184"/>
      <c r="AS46" s="184"/>
    </row>
    <row r="47" spans="2:45" s="243" customFormat="1" ht="12.75" customHeight="1" x14ac:dyDescent="0.2">
      <c r="B47" s="238"/>
      <c r="C47" s="261"/>
      <c r="D47" s="221"/>
      <c r="E47" s="221"/>
      <c r="F47" s="221"/>
      <c r="G47" s="221"/>
      <c r="H47" s="262"/>
      <c r="I47" s="262"/>
      <c r="J47" s="262"/>
      <c r="K47" s="262"/>
      <c r="L47" s="252"/>
      <c r="M47" s="252"/>
      <c r="N47" s="253"/>
      <c r="O47" s="253"/>
      <c r="P47" s="252"/>
      <c r="Q47" s="252"/>
      <c r="R47" s="242"/>
      <c r="S47" s="242"/>
      <c r="T47" s="242"/>
      <c r="U47" s="242"/>
      <c r="V47" s="242"/>
      <c r="W47" s="242"/>
      <c r="X47" s="242"/>
      <c r="Y47" s="242"/>
      <c r="Z47" s="242"/>
      <c r="AA47" s="242"/>
      <c r="AB47" s="242"/>
      <c r="AC47" s="242"/>
      <c r="AD47" s="242"/>
      <c r="AE47" s="242"/>
      <c r="AF47" s="242"/>
      <c r="AG47" s="242"/>
      <c r="AH47" s="242"/>
      <c r="AI47" s="242"/>
      <c r="AJ47" s="242"/>
      <c r="AK47" s="242"/>
      <c r="AL47" s="242"/>
      <c r="AM47" s="242"/>
      <c r="AN47" s="242"/>
      <c r="AO47" s="242"/>
      <c r="AP47" s="242"/>
      <c r="AQ47" s="242"/>
      <c r="AR47" s="242"/>
      <c r="AS47" s="242"/>
    </row>
    <row r="48" spans="2:45" x14ac:dyDescent="0.2">
      <c r="B48" s="263" t="s">
        <v>393</v>
      </c>
      <c r="C48" s="217" t="s">
        <v>394</v>
      </c>
      <c r="D48" s="264">
        <v>0</v>
      </c>
      <c r="E48" s="264">
        <v>1.4E-3</v>
      </c>
      <c r="F48" s="264">
        <v>1.4E-3</v>
      </c>
      <c r="G48" s="264">
        <v>1.4E-3</v>
      </c>
      <c r="H48" s="265"/>
      <c r="I48" s="265"/>
      <c r="J48" s="265"/>
      <c r="K48" s="265"/>
      <c r="L48" s="252"/>
      <c r="M48" s="252"/>
      <c r="N48" s="253"/>
      <c r="O48" s="253"/>
      <c r="P48" s="252"/>
      <c r="Q48" s="252"/>
      <c r="R48" s="184"/>
      <c r="S48" s="184"/>
      <c r="T48" s="184"/>
      <c r="U48" s="184"/>
      <c r="V48" s="184"/>
      <c r="W48" s="184"/>
      <c r="X48" s="184"/>
      <c r="Y48" s="184"/>
      <c r="Z48" s="184"/>
      <c r="AA48" s="184"/>
      <c r="AB48" s="184"/>
      <c r="AC48" s="184"/>
      <c r="AD48" s="184"/>
      <c r="AE48" s="184"/>
      <c r="AF48" s="184"/>
      <c r="AG48" s="184"/>
      <c r="AH48" s="184"/>
      <c r="AI48" s="184"/>
      <c r="AJ48" s="184"/>
      <c r="AK48" s="184"/>
      <c r="AL48" s="184"/>
      <c r="AM48" s="184"/>
      <c r="AN48" s="184"/>
      <c r="AO48" s="184"/>
      <c r="AP48" s="184"/>
      <c r="AQ48" s="184"/>
      <c r="AR48" s="184"/>
      <c r="AS48" s="184"/>
    </row>
    <row r="49" spans="2:45" x14ac:dyDescent="0.2">
      <c r="B49" s="240"/>
      <c r="C49" s="206"/>
      <c r="D49" s="225"/>
      <c r="E49" s="225"/>
      <c r="F49" s="225"/>
      <c r="G49" s="225"/>
      <c r="H49" s="251"/>
      <c r="I49" s="251"/>
      <c r="J49" s="251"/>
      <c r="K49" s="251"/>
      <c r="L49" s="252"/>
      <c r="M49" s="252"/>
      <c r="N49" s="253"/>
      <c r="O49" s="253"/>
      <c r="P49" s="252"/>
      <c r="Q49" s="252"/>
      <c r="R49" s="184"/>
      <c r="S49" s="184"/>
      <c r="T49" s="184"/>
      <c r="U49" s="184"/>
      <c r="V49" s="184"/>
      <c r="W49" s="184"/>
      <c r="X49" s="184"/>
      <c r="Y49" s="184"/>
      <c r="Z49" s="184"/>
      <c r="AA49" s="184"/>
      <c r="AB49" s="184"/>
      <c r="AC49" s="184"/>
      <c r="AD49" s="184"/>
      <c r="AE49" s="184"/>
      <c r="AF49" s="184"/>
      <c r="AG49" s="184"/>
      <c r="AH49" s="184"/>
      <c r="AI49" s="184"/>
      <c r="AJ49" s="184"/>
      <c r="AK49" s="184"/>
      <c r="AL49" s="184"/>
      <c r="AM49" s="184"/>
      <c r="AN49" s="184"/>
      <c r="AO49" s="184"/>
      <c r="AP49" s="184"/>
      <c r="AQ49" s="184"/>
      <c r="AR49" s="184"/>
      <c r="AS49" s="184"/>
    </row>
    <row r="50" spans="2:45" x14ac:dyDescent="0.2">
      <c r="B50" s="263" t="s">
        <v>395</v>
      </c>
      <c r="C50" s="217" t="s">
        <v>396</v>
      </c>
      <c r="D50" s="264">
        <v>0</v>
      </c>
      <c r="E50" s="264">
        <v>0</v>
      </c>
      <c r="F50" s="264">
        <v>0</v>
      </c>
      <c r="G50" s="264">
        <v>0</v>
      </c>
      <c r="H50" s="265"/>
      <c r="I50" s="265"/>
      <c r="J50" s="265"/>
      <c r="K50" s="265"/>
      <c r="L50" s="252"/>
      <c r="M50" s="252"/>
      <c r="N50" s="253"/>
      <c r="O50" s="253"/>
      <c r="P50" s="252"/>
      <c r="Q50" s="252"/>
      <c r="R50" s="184"/>
      <c r="S50" s="184"/>
      <c r="T50" s="184"/>
      <c r="U50" s="184"/>
      <c r="V50" s="184"/>
      <c r="W50" s="184"/>
      <c r="X50" s="184"/>
      <c r="Y50" s="184"/>
      <c r="Z50" s="184"/>
      <c r="AA50" s="184"/>
      <c r="AB50" s="184"/>
      <c r="AC50" s="184"/>
      <c r="AD50" s="184"/>
      <c r="AE50" s="184"/>
      <c r="AF50" s="184"/>
      <c r="AG50" s="184"/>
      <c r="AH50" s="184"/>
      <c r="AI50" s="184"/>
      <c r="AJ50" s="184"/>
      <c r="AK50" s="184"/>
      <c r="AL50" s="184"/>
      <c r="AM50" s="184"/>
      <c r="AN50" s="184"/>
      <c r="AO50" s="184"/>
      <c r="AP50" s="184"/>
      <c r="AQ50" s="184"/>
      <c r="AR50" s="184"/>
      <c r="AS50" s="184"/>
    </row>
    <row r="51" spans="2:45" x14ac:dyDescent="0.2">
      <c r="B51" s="191"/>
      <c r="C51" s="206"/>
      <c r="D51" s="225"/>
      <c r="E51" s="225"/>
      <c r="F51" s="225"/>
      <c r="G51" s="225"/>
      <c r="H51" s="251"/>
      <c r="I51" s="251"/>
      <c r="J51" s="251"/>
      <c r="K51" s="251"/>
      <c r="L51" s="252"/>
      <c r="M51" s="252"/>
      <c r="N51" s="253"/>
      <c r="O51" s="253"/>
      <c r="P51" s="252"/>
      <c r="Q51" s="252"/>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row>
    <row r="52" spans="2:45" x14ac:dyDescent="0.2">
      <c r="B52" s="244" t="s">
        <v>397</v>
      </c>
      <c r="C52" s="206" t="s">
        <v>398</v>
      </c>
      <c r="D52" s="225"/>
      <c r="E52" s="225"/>
      <c r="F52" s="225"/>
      <c r="G52" s="225"/>
      <c r="H52" s="251"/>
      <c r="I52" s="251"/>
      <c r="J52" s="251"/>
      <c r="K52" s="251"/>
      <c r="L52" s="252"/>
      <c r="M52" s="252"/>
      <c r="N52" s="253"/>
      <c r="O52" s="253"/>
      <c r="P52" s="252"/>
      <c r="Q52" s="252"/>
      <c r="R52" s="184"/>
      <c r="S52" s="184"/>
      <c r="T52" s="184"/>
      <c r="U52" s="184"/>
      <c r="V52" s="184"/>
      <c r="W52" s="184"/>
      <c r="X52" s="184"/>
      <c r="Y52" s="184"/>
      <c r="Z52" s="184"/>
      <c r="AA52" s="184"/>
      <c r="AB52" s="184"/>
      <c r="AC52" s="184"/>
      <c r="AD52" s="184"/>
      <c r="AE52" s="184"/>
      <c r="AF52" s="184"/>
      <c r="AG52" s="184"/>
      <c r="AH52" s="184"/>
      <c r="AI52" s="184"/>
      <c r="AJ52" s="184"/>
      <c r="AK52" s="184"/>
      <c r="AL52" s="184"/>
      <c r="AM52" s="184"/>
      <c r="AN52" s="184"/>
      <c r="AO52" s="184"/>
      <c r="AP52" s="184"/>
      <c r="AQ52" s="184"/>
      <c r="AR52" s="184"/>
      <c r="AS52" s="184"/>
    </row>
    <row r="53" spans="2:45" ht="12.75" customHeight="1" x14ac:dyDescent="0.2">
      <c r="B53" s="191" t="s">
        <v>345</v>
      </c>
      <c r="C53" s="211" t="s">
        <v>399</v>
      </c>
      <c r="D53" s="225">
        <v>0</v>
      </c>
      <c r="E53" s="225">
        <v>0</v>
      </c>
      <c r="F53" s="225">
        <v>0</v>
      </c>
      <c r="G53" s="225">
        <v>0</v>
      </c>
      <c r="H53" s="251"/>
      <c r="I53" s="251"/>
      <c r="J53" s="251"/>
      <c r="K53" s="251"/>
      <c r="L53" s="252"/>
      <c r="M53" s="252"/>
      <c r="N53" s="253"/>
      <c r="O53" s="253"/>
      <c r="P53" s="252"/>
      <c r="Q53" s="252"/>
      <c r="R53" s="184"/>
      <c r="S53" s="184"/>
      <c r="T53" s="184"/>
      <c r="U53" s="184"/>
      <c r="V53" s="184"/>
      <c r="W53" s="184"/>
      <c r="X53" s="184"/>
      <c r="Y53" s="184"/>
      <c r="Z53" s="184"/>
      <c r="AA53" s="184"/>
      <c r="AB53" s="184"/>
      <c r="AC53" s="184"/>
      <c r="AD53" s="184"/>
      <c r="AE53" s="184"/>
      <c r="AF53" s="184"/>
      <c r="AG53" s="184"/>
      <c r="AH53" s="184"/>
      <c r="AI53" s="184"/>
      <c r="AJ53" s="184"/>
      <c r="AK53" s="184"/>
      <c r="AL53" s="184"/>
      <c r="AM53" s="184"/>
      <c r="AN53" s="184"/>
      <c r="AO53" s="184"/>
      <c r="AP53" s="184"/>
      <c r="AQ53" s="184"/>
      <c r="AR53" s="184"/>
      <c r="AS53" s="184"/>
    </row>
    <row r="54" spans="2:45" ht="12.75" customHeight="1" x14ac:dyDescent="0.2">
      <c r="B54" s="191" t="s">
        <v>347</v>
      </c>
      <c r="C54" s="211" t="s">
        <v>400</v>
      </c>
      <c r="D54" s="225">
        <v>0</v>
      </c>
      <c r="E54" s="225">
        <v>0</v>
      </c>
      <c r="F54" s="225">
        <v>0</v>
      </c>
      <c r="G54" s="225">
        <v>0</v>
      </c>
      <c r="H54" s="251"/>
      <c r="I54" s="251"/>
      <c r="J54" s="251"/>
      <c r="K54" s="251"/>
      <c r="L54" s="252"/>
      <c r="M54" s="252"/>
      <c r="N54" s="253"/>
      <c r="O54" s="253"/>
      <c r="P54" s="252"/>
      <c r="Q54" s="252"/>
      <c r="R54" s="184"/>
      <c r="S54" s="184"/>
      <c r="T54" s="184"/>
      <c r="U54" s="184"/>
      <c r="V54" s="184"/>
      <c r="W54" s="184"/>
      <c r="X54" s="184"/>
      <c r="Y54" s="184"/>
      <c r="Z54" s="184"/>
      <c r="AA54" s="184"/>
      <c r="AB54" s="184"/>
      <c r="AC54" s="184"/>
      <c r="AD54" s="184"/>
      <c r="AE54" s="184"/>
      <c r="AF54" s="184"/>
      <c r="AG54" s="184"/>
      <c r="AH54" s="184"/>
      <c r="AI54" s="184"/>
      <c r="AJ54" s="184"/>
      <c r="AK54" s="184"/>
      <c r="AL54" s="184"/>
      <c r="AM54" s="184"/>
      <c r="AN54" s="184"/>
      <c r="AO54" s="184"/>
      <c r="AP54" s="184"/>
      <c r="AQ54" s="184"/>
      <c r="AR54" s="184"/>
      <c r="AS54" s="184"/>
    </row>
    <row r="55" spans="2:45" ht="12.75" customHeight="1" x14ac:dyDescent="0.2">
      <c r="B55" s="191" t="s">
        <v>350</v>
      </c>
      <c r="C55" s="211" t="s">
        <v>401</v>
      </c>
      <c r="D55" s="225">
        <v>0</v>
      </c>
      <c r="E55" s="225">
        <v>0</v>
      </c>
      <c r="F55" s="225">
        <v>0</v>
      </c>
      <c r="G55" s="225">
        <v>0</v>
      </c>
      <c r="H55" s="251"/>
      <c r="I55" s="251"/>
      <c r="J55" s="251"/>
      <c r="K55" s="251"/>
      <c r="L55" s="252"/>
      <c r="M55" s="252"/>
      <c r="N55" s="253"/>
      <c r="O55" s="253"/>
      <c r="P55" s="252"/>
      <c r="Q55" s="252"/>
      <c r="R55" s="184"/>
      <c r="S55" s="184"/>
      <c r="T55" s="184"/>
      <c r="U55" s="184"/>
      <c r="V55" s="184"/>
      <c r="W55" s="184"/>
      <c r="X55" s="184"/>
      <c r="Y55" s="184"/>
      <c r="Z55" s="184"/>
      <c r="AA55" s="184"/>
      <c r="AB55" s="184"/>
      <c r="AC55" s="184"/>
      <c r="AD55" s="184"/>
      <c r="AE55" s="184"/>
      <c r="AF55" s="184"/>
      <c r="AG55" s="184"/>
      <c r="AH55" s="184"/>
      <c r="AI55" s="184"/>
      <c r="AJ55" s="184"/>
      <c r="AK55" s="184"/>
      <c r="AL55" s="184"/>
      <c r="AM55" s="184"/>
      <c r="AN55" s="184"/>
      <c r="AO55" s="184"/>
      <c r="AP55" s="184"/>
      <c r="AQ55" s="184"/>
      <c r="AR55" s="184"/>
      <c r="AS55" s="184"/>
    </row>
    <row r="56" spans="2:45" ht="12.75" customHeight="1" x14ac:dyDescent="0.2">
      <c r="B56" s="191" t="s">
        <v>352</v>
      </c>
      <c r="C56" s="211" t="s">
        <v>402</v>
      </c>
      <c r="D56" s="225">
        <v>0</v>
      </c>
      <c r="E56" s="225">
        <v>0</v>
      </c>
      <c r="F56" s="225">
        <v>0</v>
      </c>
      <c r="G56" s="225">
        <v>0</v>
      </c>
      <c r="H56" s="251"/>
      <c r="I56" s="251"/>
      <c r="J56" s="251"/>
      <c r="K56" s="251"/>
      <c r="L56" s="252"/>
      <c r="M56" s="252"/>
      <c r="N56" s="253"/>
      <c r="O56" s="253"/>
      <c r="P56" s="252"/>
      <c r="Q56" s="252"/>
      <c r="R56" s="184"/>
      <c r="S56" s="184"/>
      <c r="T56" s="184"/>
      <c r="U56" s="184"/>
      <c r="V56" s="184"/>
      <c r="W56" s="184"/>
      <c r="X56" s="184"/>
      <c r="Y56" s="184"/>
      <c r="Z56" s="184"/>
      <c r="AA56" s="184"/>
      <c r="AB56" s="184"/>
      <c r="AC56" s="184"/>
      <c r="AD56" s="184"/>
      <c r="AE56" s="184"/>
      <c r="AF56" s="184"/>
      <c r="AG56" s="184"/>
      <c r="AH56" s="184"/>
      <c r="AI56" s="184"/>
      <c r="AJ56" s="184"/>
      <c r="AK56" s="184"/>
      <c r="AL56" s="184"/>
      <c r="AM56" s="184"/>
      <c r="AN56" s="184"/>
      <c r="AO56" s="184"/>
      <c r="AP56" s="184"/>
      <c r="AQ56" s="184"/>
      <c r="AR56" s="184"/>
      <c r="AS56" s="184"/>
    </row>
    <row r="57" spans="2:45" x14ac:dyDescent="0.2">
      <c r="B57" s="191" t="s">
        <v>354</v>
      </c>
      <c r="C57" s="211" t="s">
        <v>403</v>
      </c>
      <c r="D57" s="225">
        <v>0</v>
      </c>
      <c r="E57" s="225">
        <v>0</v>
      </c>
      <c r="F57" s="225">
        <v>0</v>
      </c>
      <c r="G57" s="225">
        <v>0</v>
      </c>
      <c r="H57" s="251"/>
      <c r="I57" s="251"/>
      <c r="J57" s="251"/>
      <c r="K57" s="251"/>
      <c r="L57" s="252"/>
      <c r="M57" s="252"/>
      <c r="N57" s="253"/>
      <c r="O57" s="253"/>
      <c r="P57" s="252"/>
      <c r="Q57" s="252"/>
      <c r="R57" s="184"/>
      <c r="S57" s="184"/>
      <c r="T57" s="184"/>
      <c r="U57" s="184"/>
      <c r="V57" s="184"/>
      <c r="W57" s="184"/>
      <c r="X57" s="184"/>
      <c r="Y57" s="184"/>
      <c r="Z57" s="184"/>
      <c r="AA57" s="184"/>
      <c r="AB57" s="184"/>
      <c r="AC57" s="184"/>
      <c r="AD57" s="184"/>
      <c r="AE57" s="184"/>
      <c r="AF57" s="184"/>
      <c r="AG57" s="184"/>
      <c r="AH57" s="184"/>
      <c r="AI57" s="184"/>
      <c r="AJ57" s="184"/>
      <c r="AK57" s="184"/>
      <c r="AL57" s="184"/>
      <c r="AM57" s="184"/>
      <c r="AN57" s="184"/>
      <c r="AO57" s="184"/>
      <c r="AP57" s="184"/>
      <c r="AQ57" s="184"/>
      <c r="AR57" s="184"/>
      <c r="AS57" s="184"/>
    </row>
    <row r="58" spans="2:45" x14ac:dyDescent="0.2">
      <c r="B58" s="191" t="s">
        <v>356</v>
      </c>
      <c r="C58" s="211" t="s">
        <v>404</v>
      </c>
      <c r="D58" s="225">
        <v>0</v>
      </c>
      <c r="E58" s="225">
        <v>0</v>
      </c>
      <c r="F58" s="225">
        <v>0</v>
      </c>
      <c r="G58" s="225">
        <v>0</v>
      </c>
      <c r="H58" s="251"/>
      <c r="I58" s="251"/>
      <c r="J58" s="251"/>
      <c r="K58" s="251"/>
      <c r="L58" s="252"/>
      <c r="M58" s="252"/>
      <c r="N58" s="253"/>
      <c r="O58" s="253"/>
      <c r="P58" s="252"/>
      <c r="Q58" s="252"/>
      <c r="R58" s="184"/>
      <c r="S58" s="184"/>
      <c r="T58" s="184"/>
      <c r="U58" s="184"/>
      <c r="V58" s="184"/>
      <c r="W58" s="184"/>
      <c r="X58" s="184"/>
      <c r="Y58" s="184"/>
      <c r="Z58" s="184"/>
      <c r="AA58" s="184"/>
      <c r="AB58" s="184"/>
      <c r="AC58" s="184"/>
      <c r="AD58" s="184"/>
      <c r="AE58" s="184"/>
      <c r="AF58" s="184"/>
      <c r="AG58" s="184"/>
      <c r="AH58" s="184"/>
      <c r="AI58" s="184"/>
      <c r="AJ58" s="184"/>
      <c r="AK58" s="184"/>
      <c r="AL58" s="184"/>
      <c r="AM58" s="184"/>
      <c r="AN58" s="184"/>
      <c r="AO58" s="184"/>
      <c r="AP58" s="184"/>
      <c r="AQ58" s="184"/>
      <c r="AR58" s="184"/>
      <c r="AS58" s="184"/>
    </row>
    <row r="59" spans="2:45" x14ac:dyDescent="0.2">
      <c r="B59" s="191" t="s">
        <v>358</v>
      </c>
      <c r="C59" s="211" t="s">
        <v>405</v>
      </c>
      <c r="D59" s="225">
        <v>0</v>
      </c>
      <c r="E59" s="225">
        <v>0</v>
      </c>
      <c r="F59" s="225">
        <v>0</v>
      </c>
      <c r="G59" s="225">
        <v>0</v>
      </c>
      <c r="H59" s="251"/>
      <c r="I59" s="251"/>
      <c r="J59" s="251"/>
      <c r="K59" s="251"/>
      <c r="L59" s="252"/>
      <c r="M59" s="252"/>
      <c r="N59" s="253"/>
      <c r="O59" s="253"/>
      <c r="P59" s="252"/>
      <c r="Q59" s="252"/>
      <c r="R59" s="184"/>
      <c r="S59" s="184"/>
      <c r="T59" s="184"/>
      <c r="U59" s="184"/>
      <c r="V59" s="184"/>
      <c r="W59" s="184"/>
      <c r="X59" s="184"/>
      <c r="Y59" s="184"/>
      <c r="Z59" s="184"/>
      <c r="AA59" s="184"/>
      <c r="AB59" s="184"/>
      <c r="AC59" s="184"/>
      <c r="AD59" s="184"/>
      <c r="AE59" s="184"/>
      <c r="AF59" s="184"/>
      <c r="AG59" s="184"/>
      <c r="AH59" s="184"/>
      <c r="AI59" s="184"/>
      <c r="AJ59" s="184"/>
      <c r="AK59" s="184"/>
      <c r="AL59" s="184"/>
      <c r="AM59" s="184"/>
      <c r="AN59" s="184"/>
      <c r="AO59" s="184"/>
      <c r="AP59" s="184"/>
      <c r="AQ59" s="184"/>
      <c r="AR59" s="184"/>
      <c r="AS59" s="184"/>
    </row>
    <row r="60" spans="2:45" ht="12.75" customHeight="1" x14ac:dyDescent="0.2">
      <c r="B60" s="191" t="s">
        <v>360</v>
      </c>
      <c r="C60" s="211" t="s">
        <v>406</v>
      </c>
      <c r="D60" s="225">
        <v>0</v>
      </c>
      <c r="E60" s="225">
        <v>0</v>
      </c>
      <c r="F60" s="225">
        <v>0</v>
      </c>
      <c r="G60" s="225">
        <v>0</v>
      </c>
      <c r="H60" s="251"/>
      <c r="I60" s="251"/>
      <c r="J60" s="251"/>
      <c r="K60" s="251"/>
      <c r="L60" s="252"/>
      <c r="M60" s="252"/>
      <c r="N60" s="253"/>
      <c r="O60" s="253"/>
      <c r="P60" s="252"/>
      <c r="Q60" s="252"/>
      <c r="R60" s="184"/>
      <c r="S60" s="184"/>
      <c r="T60" s="184"/>
      <c r="U60" s="184"/>
      <c r="V60" s="184"/>
      <c r="W60" s="184"/>
      <c r="X60" s="184"/>
      <c r="Y60" s="184"/>
      <c r="Z60" s="184"/>
      <c r="AA60" s="184"/>
      <c r="AB60" s="184"/>
      <c r="AC60" s="184"/>
      <c r="AD60" s="184"/>
      <c r="AE60" s="184"/>
      <c r="AF60" s="184"/>
      <c r="AG60" s="184"/>
      <c r="AH60" s="184"/>
      <c r="AI60" s="184"/>
      <c r="AJ60" s="184"/>
      <c r="AK60" s="184"/>
      <c r="AL60" s="184"/>
      <c r="AM60" s="184"/>
      <c r="AN60" s="184"/>
      <c r="AO60" s="184"/>
      <c r="AP60" s="184"/>
      <c r="AQ60" s="184"/>
      <c r="AR60" s="184"/>
      <c r="AS60" s="184"/>
    </row>
    <row r="61" spans="2:45" ht="12.75" customHeight="1" x14ac:dyDescent="0.2">
      <c r="B61" s="191" t="s">
        <v>362</v>
      </c>
      <c r="C61" s="211" t="s">
        <v>407</v>
      </c>
      <c r="D61" s="225">
        <v>0</v>
      </c>
      <c r="E61" s="225">
        <v>0</v>
      </c>
      <c r="F61" s="225">
        <v>0</v>
      </c>
      <c r="G61" s="225">
        <v>0</v>
      </c>
      <c r="H61" s="251"/>
      <c r="I61" s="251"/>
      <c r="J61" s="251"/>
      <c r="K61" s="251"/>
      <c r="L61" s="252"/>
      <c r="M61" s="252"/>
      <c r="N61" s="253"/>
      <c r="O61" s="253"/>
      <c r="P61" s="252"/>
      <c r="Q61" s="252"/>
      <c r="R61" s="184"/>
      <c r="S61" s="184"/>
      <c r="T61" s="184"/>
      <c r="U61" s="184"/>
      <c r="V61" s="184"/>
      <c r="W61" s="184"/>
      <c r="X61" s="184"/>
      <c r="Y61" s="184"/>
      <c r="Z61" s="184"/>
      <c r="AA61" s="184"/>
      <c r="AB61" s="184"/>
      <c r="AC61" s="184"/>
      <c r="AD61" s="184"/>
      <c r="AE61" s="184"/>
      <c r="AF61" s="184"/>
      <c r="AG61" s="184"/>
      <c r="AH61" s="184"/>
      <c r="AI61" s="184"/>
      <c r="AJ61" s="184"/>
      <c r="AK61" s="184"/>
      <c r="AL61" s="184"/>
      <c r="AM61" s="184"/>
      <c r="AN61" s="184"/>
      <c r="AO61" s="184"/>
      <c r="AP61" s="184"/>
      <c r="AQ61" s="184"/>
      <c r="AR61" s="184"/>
      <c r="AS61" s="184"/>
    </row>
    <row r="62" spans="2:45" ht="12.75" customHeight="1" x14ac:dyDescent="0.2">
      <c r="B62" s="191"/>
      <c r="C62" s="211"/>
      <c r="D62" s="225"/>
      <c r="E62" s="225"/>
      <c r="F62" s="225"/>
      <c r="G62" s="225"/>
      <c r="H62" s="251"/>
      <c r="I62" s="251"/>
      <c r="J62" s="251"/>
      <c r="K62" s="251"/>
      <c r="L62" s="252"/>
      <c r="M62" s="252"/>
      <c r="N62" s="253"/>
      <c r="O62" s="253"/>
      <c r="P62" s="252"/>
      <c r="Q62" s="252"/>
      <c r="R62" s="184"/>
      <c r="S62" s="184"/>
      <c r="T62" s="184"/>
      <c r="U62" s="184"/>
      <c r="V62" s="184"/>
      <c r="W62" s="184"/>
      <c r="X62" s="184"/>
      <c r="Y62" s="184"/>
      <c r="Z62" s="184"/>
      <c r="AA62" s="184"/>
      <c r="AB62" s="184"/>
      <c r="AC62" s="184"/>
      <c r="AD62" s="184"/>
      <c r="AE62" s="184"/>
      <c r="AF62" s="184"/>
      <c r="AG62" s="184"/>
      <c r="AH62" s="184"/>
      <c r="AI62" s="184"/>
      <c r="AJ62" s="184"/>
      <c r="AK62" s="184"/>
      <c r="AL62" s="184"/>
      <c r="AM62" s="184"/>
      <c r="AN62" s="184"/>
      <c r="AO62" s="184"/>
      <c r="AP62" s="184"/>
      <c r="AQ62" s="184"/>
      <c r="AR62" s="184"/>
      <c r="AS62" s="184"/>
    </row>
    <row r="63" spans="2:45" ht="12.75" hidden="1" customHeight="1" x14ac:dyDescent="0.2">
      <c r="B63" s="191"/>
      <c r="C63" s="211"/>
      <c r="D63" s="225"/>
      <c r="E63" s="225"/>
      <c r="F63" s="225"/>
      <c r="G63" s="225"/>
      <c r="H63" s="251"/>
      <c r="I63" s="251"/>
      <c r="J63" s="251"/>
      <c r="K63" s="251"/>
      <c r="L63" s="252"/>
      <c r="M63" s="252"/>
      <c r="N63" s="253"/>
      <c r="O63" s="253"/>
      <c r="P63" s="252"/>
      <c r="Q63" s="252"/>
      <c r="R63" s="184"/>
      <c r="S63" s="184"/>
      <c r="T63" s="184"/>
      <c r="U63" s="184"/>
      <c r="V63" s="184"/>
      <c r="W63" s="184"/>
      <c r="X63" s="184"/>
      <c r="Y63" s="184"/>
      <c r="Z63" s="184"/>
      <c r="AA63" s="184"/>
      <c r="AB63" s="184"/>
      <c r="AC63" s="184"/>
      <c r="AD63" s="184"/>
      <c r="AE63" s="184"/>
      <c r="AF63" s="184"/>
      <c r="AG63" s="184"/>
      <c r="AH63" s="184"/>
      <c r="AI63" s="184"/>
      <c r="AJ63" s="184"/>
      <c r="AK63" s="184"/>
      <c r="AL63" s="184"/>
      <c r="AM63" s="184"/>
      <c r="AN63" s="184"/>
      <c r="AO63" s="184"/>
      <c r="AP63" s="184"/>
      <c r="AQ63" s="184"/>
      <c r="AR63" s="184"/>
      <c r="AS63" s="184"/>
    </row>
    <row r="64" spans="2:45" ht="12.75" customHeight="1" x14ac:dyDescent="0.2">
      <c r="B64" s="259"/>
      <c r="C64" s="217" t="s">
        <v>408</v>
      </c>
      <c r="D64" s="223">
        <f t="shared" ref="D64:G64" si="3">SUM(D53:D61)</f>
        <v>0</v>
      </c>
      <c r="E64" s="223">
        <f t="shared" si="3"/>
        <v>0</v>
      </c>
      <c r="F64" s="223">
        <f t="shared" si="3"/>
        <v>0</v>
      </c>
      <c r="G64" s="223">
        <f t="shared" si="3"/>
        <v>0</v>
      </c>
      <c r="H64" s="260"/>
      <c r="I64" s="260"/>
      <c r="J64" s="260"/>
      <c r="K64" s="260"/>
      <c r="L64" s="252"/>
      <c r="M64" s="252"/>
      <c r="N64" s="253"/>
      <c r="O64" s="253"/>
      <c r="P64" s="252"/>
      <c r="Q64" s="252"/>
      <c r="R64" s="184"/>
      <c r="S64" s="184"/>
      <c r="T64" s="184"/>
      <c r="U64" s="184"/>
      <c r="V64" s="184"/>
      <c r="W64" s="184"/>
      <c r="X64" s="184"/>
      <c r="Y64" s="184"/>
      <c r="Z64" s="184"/>
      <c r="AA64" s="184"/>
      <c r="AB64" s="184"/>
      <c r="AC64" s="184"/>
      <c r="AD64" s="184"/>
      <c r="AE64" s="184"/>
      <c r="AF64" s="184"/>
      <c r="AG64" s="184"/>
      <c r="AH64" s="184"/>
      <c r="AI64" s="184"/>
      <c r="AJ64" s="184"/>
      <c r="AK64" s="184"/>
      <c r="AL64" s="184"/>
      <c r="AM64" s="184"/>
      <c r="AN64" s="184"/>
      <c r="AO64" s="184"/>
      <c r="AP64" s="184"/>
      <c r="AQ64" s="184"/>
      <c r="AR64" s="184"/>
      <c r="AS64" s="184"/>
    </row>
    <row r="65" spans="2:45" s="243" customFormat="1" ht="12.75" customHeight="1" x14ac:dyDescent="0.2">
      <c r="B65" s="238"/>
      <c r="C65" s="261"/>
      <c r="D65" s="221"/>
      <c r="E65" s="221"/>
      <c r="F65" s="221"/>
      <c r="G65" s="221"/>
      <c r="H65" s="262"/>
      <c r="I65" s="262"/>
      <c r="J65" s="262"/>
      <c r="K65" s="262"/>
      <c r="L65" s="252"/>
      <c r="M65" s="252"/>
      <c r="N65" s="253"/>
      <c r="O65" s="253"/>
      <c r="P65" s="252"/>
      <c r="Q65" s="252"/>
      <c r="R65" s="242"/>
      <c r="S65" s="242"/>
      <c r="T65" s="242"/>
      <c r="U65" s="242"/>
      <c r="V65" s="242"/>
      <c r="W65" s="242"/>
      <c r="X65" s="242"/>
      <c r="Y65" s="242"/>
      <c r="Z65" s="242"/>
      <c r="AA65" s="242"/>
      <c r="AB65" s="242"/>
      <c r="AC65" s="242"/>
      <c r="AD65" s="242"/>
      <c r="AE65" s="242"/>
      <c r="AF65" s="242"/>
      <c r="AG65" s="242"/>
      <c r="AH65" s="242"/>
      <c r="AI65" s="242"/>
      <c r="AJ65" s="242"/>
      <c r="AK65" s="242"/>
      <c r="AL65" s="242"/>
      <c r="AM65" s="242"/>
      <c r="AN65" s="242"/>
      <c r="AO65" s="242"/>
      <c r="AP65" s="242"/>
      <c r="AQ65" s="242"/>
      <c r="AR65" s="242"/>
      <c r="AS65" s="242"/>
    </row>
    <row r="66" spans="2:45" ht="12.75" customHeight="1" x14ac:dyDescent="0.2">
      <c r="B66" s="244" t="s">
        <v>409</v>
      </c>
      <c r="C66" s="266" t="s">
        <v>410</v>
      </c>
      <c r="D66" s="267"/>
      <c r="E66" s="267"/>
      <c r="F66" s="267"/>
      <c r="G66" s="267"/>
      <c r="H66" s="268"/>
      <c r="I66" s="268"/>
      <c r="J66" s="268"/>
      <c r="K66" s="268"/>
      <c r="L66" s="252"/>
      <c r="M66" s="252"/>
      <c r="N66" s="253"/>
      <c r="O66" s="253"/>
      <c r="P66" s="252"/>
      <c r="Q66" s="252"/>
      <c r="R66" s="184"/>
      <c r="S66" s="184"/>
      <c r="T66" s="184"/>
      <c r="U66" s="184"/>
      <c r="V66" s="184"/>
      <c r="W66" s="184"/>
      <c r="X66" s="184"/>
      <c r="Y66" s="184"/>
      <c r="Z66" s="184"/>
      <c r="AA66" s="184"/>
      <c r="AB66" s="184"/>
      <c r="AC66" s="184"/>
      <c r="AD66" s="184"/>
      <c r="AE66" s="184"/>
      <c r="AF66" s="184"/>
      <c r="AG66" s="184"/>
      <c r="AH66" s="184"/>
      <c r="AI66" s="184"/>
      <c r="AJ66" s="184"/>
      <c r="AK66" s="184"/>
      <c r="AL66" s="184"/>
      <c r="AM66" s="184"/>
      <c r="AN66" s="184"/>
      <c r="AO66" s="184"/>
      <c r="AP66" s="184"/>
      <c r="AQ66" s="184"/>
      <c r="AR66" s="184"/>
      <c r="AS66" s="184"/>
    </row>
    <row r="67" spans="2:45" ht="12.75" customHeight="1" x14ac:dyDescent="0.2">
      <c r="B67" s="191" t="s">
        <v>345</v>
      </c>
      <c r="C67" s="211" t="s">
        <v>411</v>
      </c>
      <c r="D67" s="225">
        <v>0</v>
      </c>
      <c r="E67" s="225">
        <v>0</v>
      </c>
      <c r="F67" s="225">
        <v>0</v>
      </c>
      <c r="G67" s="225">
        <v>0</v>
      </c>
      <c r="H67" s="251"/>
      <c r="I67" s="251"/>
      <c r="J67" s="251"/>
      <c r="K67" s="251"/>
      <c r="L67" s="252"/>
      <c r="M67" s="252"/>
      <c r="N67" s="253"/>
      <c r="O67" s="253"/>
      <c r="P67" s="252"/>
      <c r="Q67" s="252"/>
      <c r="R67" s="184"/>
      <c r="S67" s="184"/>
      <c r="T67" s="184"/>
      <c r="U67" s="184"/>
      <c r="V67" s="184"/>
      <c r="W67" s="184"/>
      <c r="X67" s="184"/>
      <c r="Y67" s="184"/>
      <c r="Z67" s="184"/>
      <c r="AA67" s="184"/>
      <c r="AB67" s="184"/>
      <c r="AC67" s="184"/>
      <c r="AD67" s="184"/>
      <c r="AE67" s="184"/>
      <c r="AF67" s="184"/>
      <c r="AG67" s="184"/>
      <c r="AH67" s="184"/>
      <c r="AI67" s="184"/>
      <c r="AJ67" s="184"/>
      <c r="AK67" s="184"/>
      <c r="AL67" s="184"/>
      <c r="AM67" s="184"/>
      <c r="AN67" s="184"/>
      <c r="AO67" s="184"/>
      <c r="AP67" s="184"/>
      <c r="AQ67" s="184"/>
      <c r="AR67" s="184"/>
      <c r="AS67" s="184"/>
    </row>
    <row r="68" spans="2:45" ht="12.75" customHeight="1" x14ac:dyDescent="0.2">
      <c r="B68" s="191" t="s">
        <v>347</v>
      </c>
      <c r="C68" s="211" t="s">
        <v>412</v>
      </c>
      <c r="D68" s="225">
        <v>0</v>
      </c>
      <c r="E68" s="225">
        <v>0</v>
      </c>
      <c r="F68" s="225">
        <v>0</v>
      </c>
      <c r="G68" s="225">
        <v>0</v>
      </c>
      <c r="H68" s="251"/>
      <c r="I68" s="251"/>
      <c r="J68" s="251"/>
      <c r="K68" s="251"/>
      <c r="L68" s="252"/>
      <c r="M68" s="252"/>
      <c r="N68" s="253"/>
      <c r="O68" s="253"/>
      <c r="P68" s="252"/>
      <c r="Q68" s="252"/>
      <c r="R68" s="184"/>
      <c r="S68" s="184"/>
      <c r="T68" s="184"/>
      <c r="U68" s="184"/>
      <c r="V68" s="184"/>
      <c r="W68" s="184"/>
      <c r="X68" s="184"/>
      <c r="Y68" s="184"/>
      <c r="Z68" s="184"/>
      <c r="AA68" s="184"/>
      <c r="AB68" s="184"/>
      <c r="AC68" s="184"/>
      <c r="AD68" s="184"/>
      <c r="AE68" s="184"/>
      <c r="AF68" s="184"/>
      <c r="AG68" s="184"/>
      <c r="AH68" s="184"/>
      <c r="AI68" s="184"/>
      <c r="AJ68" s="184"/>
      <c r="AK68" s="184"/>
      <c r="AL68" s="184"/>
      <c r="AM68" s="184"/>
      <c r="AN68" s="184"/>
      <c r="AO68" s="184"/>
      <c r="AP68" s="184"/>
      <c r="AQ68" s="184"/>
      <c r="AR68" s="184"/>
      <c r="AS68" s="184"/>
    </row>
    <row r="69" spans="2:45" ht="12.75" customHeight="1" x14ac:dyDescent="0.2">
      <c r="B69" s="259"/>
      <c r="C69" s="217" t="s">
        <v>413</v>
      </c>
      <c r="D69" s="223">
        <f>SUM(D67:D68)</f>
        <v>0</v>
      </c>
      <c r="E69" s="223">
        <f>SUM(E60:E67)</f>
        <v>0</v>
      </c>
      <c r="F69" s="223">
        <f>SUM(F60:F67)</f>
        <v>0</v>
      </c>
      <c r="G69" s="223">
        <f>SUM(G67:G68)</f>
        <v>0</v>
      </c>
      <c r="H69" s="269"/>
      <c r="I69" s="269"/>
      <c r="J69" s="269"/>
      <c r="K69" s="269"/>
      <c r="L69" s="270"/>
      <c r="M69" s="270"/>
      <c r="N69" s="271"/>
      <c r="O69" s="271"/>
      <c r="P69" s="270"/>
      <c r="Q69" s="270"/>
      <c r="R69" s="184"/>
      <c r="S69" s="184"/>
      <c r="T69" s="184"/>
      <c r="U69" s="184"/>
      <c r="V69" s="184"/>
      <c r="W69" s="184"/>
      <c r="X69" s="184"/>
      <c r="Y69" s="184"/>
      <c r="Z69" s="184"/>
      <c r="AA69" s="184"/>
      <c r="AB69" s="184"/>
      <c r="AC69" s="184"/>
      <c r="AD69" s="184"/>
      <c r="AE69" s="184"/>
      <c r="AF69" s="184"/>
      <c r="AG69" s="184"/>
      <c r="AH69" s="184"/>
      <c r="AI69" s="184"/>
      <c r="AJ69" s="184"/>
      <c r="AK69" s="184"/>
      <c r="AL69" s="184"/>
      <c r="AM69" s="184"/>
      <c r="AN69" s="184"/>
      <c r="AO69" s="184"/>
      <c r="AP69" s="184"/>
      <c r="AQ69" s="184"/>
      <c r="AR69" s="184"/>
      <c r="AS69" s="184"/>
    </row>
    <row r="70" spans="2:45" x14ac:dyDescent="0.2">
      <c r="B70" s="240"/>
      <c r="C70" s="206"/>
      <c r="D70" s="267"/>
      <c r="E70" s="267"/>
      <c r="F70" s="267"/>
      <c r="G70" s="267"/>
      <c r="H70" s="267"/>
      <c r="I70" s="267"/>
      <c r="J70" s="267"/>
      <c r="K70" s="267"/>
      <c r="L70" s="267"/>
      <c r="M70" s="191"/>
      <c r="N70" s="191"/>
      <c r="O70" s="191"/>
      <c r="P70" s="191"/>
      <c r="Q70" s="191"/>
      <c r="R70" s="184"/>
      <c r="S70" s="184"/>
      <c r="T70" s="184"/>
      <c r="U70" s="184"/>
      <c r="V70" s="184"/>
      <c r="W70" s="184"/>
      <c r="X70" s="184"/>
      <c r="Y70" s="184"/>
      <c r="Z70" s="184"/>
      <c r="AA70" s="184"/>
      <c r="AB70" s="184"/>
      <c r="AC70" s="184"/>
      <c r="AD70" s="184"/>
      <c r="AE70" s="184"/>
      <c r="AF70" s="184"/>
      <c r="AG70" s="184"/>
      <c r="AH70" s="184"/>
      <c r="AI70" s="184"/>
      <c r="AJ70" s="184"/>
      <c r="AK70" s="184"/>
      <c r="AL70" s="184"/>
      <c r="AM70" s="184"/>
      <c r="AN70" s="184"/>
      <c r="AO70" s="184"/>
      <c r="AP70" s="184"/>
      <c r="AQ70" s="184"/>
      <c r="AR70" s="184"/>
      <c r="AS70" s="184"/>
    </row>
    <row r="71" spans="2:45" x14ac:dyDescent="0.2">
      <c r="B71" s="263" t="s">
        <v>414</v>
      </c>
      <c r="C71" s="217" t="s">
        <v>415</v>
      </c>
      <c r="D71" s="223">
        <f>D34+D46+D48+D50+D64+D69</f>
        <v>11.93</v>
      </c>
      <c r="E71" s="223">
        <f t="shared" ref="E71:F71" si="4">E34+E46+E48+E50+E64+E69</f>
        <v>9.7814000000000014</v>
      </c>
      <c r="F71" s="223">
        <f t="shared" si="4"/>
        <v>12.9543117</v>
      </c>
      <c r="G71" s="223">
        <f>G34+G46+G48+G50+G64+G69</f>
        <v>1.133</v>
      </c>
      <c r="H71" s="223">
        <v>14.39</v>
      </c>
      <c r="I71" s="223"/>
      <c r="J71" s="223"/>
      <c r="K71" s="223"/>
      <c r="L71" s="223"/>
      <c r="M71" s="223"/>
      <c r="N71" s="223"/>
      <c r="O71" s="223"/>
      <c r="P71" s="223"/>
      <c r="Q71" s="223"/>
      <c r="R71" s="184"/>
      <c r="S71" s="184"/>
      <c r="T71" s="184"/>
      <c r="U71" s="184"/>
      <c r="V71" s="184"/>
      <c r="W71" s="184"/>
      <c r="X71" s="184"/>
      <c r="Y71" s="184"/>
      <c r="Z71" s="184"/>
      <c r="AA71" s="184"/>
      <c r="AB71" s="184"/>
      <c r="AC71" s="184"/>
      <c r="AD71" s="184"/>
      <c r="AE71" s="184"/>
      <c r="AF71" s="184"/>
      <c r="AG71" s="184"/>
      <c r="AH71" s="184"/>
      <c r="AI71" s="184"/>
      <c r="AJ71" s="184"/>
      <c r="AK71" s="184"/>
      <c r="AL71" s="184"/>
      <c r="AM71" s="184"/>
      <c r="AN71" s="184"/>
      <c r="AO71" s="184"/>
      <c r="AP71" s="184"/>
      <c r="AQ71" s="184"/>
      <c r="AR71" s="184"/>
      <c r="AS71" s="184"/>
    </row>
    <row r="72" spans="2:45" s="243" customFormat="1" x14ac:dyDescent="0.2">
      <c r="B72" s="238"/>
      <c r="C72" s="261"/>
      <c r="D72" s="221"/>
      <c r="E72" s="221"/>
      <c r="F72" s="221"/>
      <c r="G72" s="221"/>
      <c r="H72" s="221"/>
      <c r="I72" s="221"/>
      <c r="J72" s="221"/>
      <c r="K72" s="221"/>
      <c r="L72" s="221"/>
      <c r="M72" s="191"/>
      <c r="N72" s="191"/>
      <c r="O72" s="191"/>
      <c r="P72" s="191"/>
      <c r="Q72" s="191"/>
      <c r="R72" s="242"/>
      <c r="S72" s="242"/>
      <c r="T72" s="242"/>
      <c r="U72" s="242"/>
      <c r="V72" s="242"/>
      <c r="W72" s="242"/>
      <c r="X72" s="242"/>
      <c r="Y72" s="242"/>
      <c r="Z72" s="242"/>
      <c r="AA72" s="242"/>
      <c r="AB72" s="242"/>
      <c r="AC72" s="242"/>
      <c r="AD72" s="242"/>
      <c r="AE72" s="242"/>
      <c r="AF72" s="242"/>
      <c r="AG72" s="242"/>
      <c r="AH72" s="242"/>
      <c r="AI72" s="242"/>
      <c r="AJ72" s="242"/>
      <c r="AK72" s="242"/>
      <c r="AL72" s="242"/>
      <c r="AM72" s="242"/>
      <c r="AN72" s="242"/>
      <c r="AO72" s="242"/>
      <c r="AP72" s="242"/>
      <c r="AQ72" s="242"/>
      <c r="AR72" s="242"/>
      <c r="AS72" s="242"/>
    </row>
    <row r="73" spans="2:45" ht="12.75" customHeight="1" x14ac:dyDescent="0.2">
      <c r="B73" s="263" t="s">
        <v>416</v>
      </c>
      <c r="C73" s="217" t="s">
        <v>417</v>
      </c>
      <c r="D73" s="264">
        <v>0</v>
      </c>
      <c r="E73" s="264">
        <v>0</v>
      </c>
      <c r="F73" s="264">
        <v>0</v>
      </c>
      <c r="G73" s="264">
        <v>0</v>
      </c>
      <c r="H73" s="264"/>
      <c r="I73" s="264"/>
      <c r="J73" s="264"/>
      <c r="K73" s="264"/>
      <c r="L73" s="264"/>
      <c r="M73" s="264"/>
      <c r="N73" s="264"/>
      <c r="O73" s="264"/>
      <c r="P73" s="264"/>
      <c r="Q73" s="264"/>
      <c r="R73" s="184"/>
      <c r="S73" s="184"/>
      <c r="T73" s="184"/>
      <c r="U73" s="184"/>
      <c r="V73" s="184"/>
      <c r="W73" s="184"/>
      <c r="X73" s="184"/>
      <c r="Y73" s="184"/>
      <c r="Z73" s="184"/>
      <c r="AA73" s="184"/>
      <c r="AB73" s="184"/>
      <c r="AC73" s="184"/>
      <c r="AD73" s="184"/>
      <c r="AE73" s="184"/>
      <c r="AF73" s="184"/>
      <c r="AG73" s="184"/>
      <c r="AH73" s="184"/>
      <c r="AI73" s="184"/>
      <c r="AJ73" s="184"/>
      <c r="AK73" s="184"/>
      <c r="AL73" s="184"/>
      <c r="AM73" s="184"/>
      <c r="AN73" s="184"/>
      <c r="AO73" s="184"/>
      <c r="AP73" s="184"/>
      <c r="AQ73" s="184"/>
      <c r="AR73" s="184"/>
      <c r="AS73" s="184"/>
    </row>
    <row r="74" spans="2:45" ht="12.75" customHeight="1" x14ac:dyDescent="0.2">
      <c r="B74" s="191"/>
      <c r="C74" s="212"/>
      <c r="D74" s="225"/>
      <c r="E74" s="225"/>
      <c r="F74" s="225"/>
      <c r="G74" s="225"/>
      <c r="H74" s="225"/>
      <c r="I74" s="225"/>
      <c r="J74" s="225"/>
      <c r="K74" s="225"/>
      <c r="L74" s="225"/>
      <c r="M74" s="191"/>
      <c r="N74" s="191"/>
      <c r="O74" s="191"/>
      <c r="P74" s="191"/>
      <c r="Q74" s="191"/>
      <c r="R74" s="184"/>
      <c r="S74" s="184"/>
      <c r="T74" s="184"/>
      <c r="U74" s="184"/>
      <c r="V74" s="184"/>
      <c r="W74" s="184"/>
      <c r="X74" s="184"/>
      <c r="Y74" s="184"/>
      <c r="Z74" s="184"/>
      <c r="AA74" s="184"/>
      <c r="AB74" s="184"/>
      <c r="AC74" s="184"/>
      <c r="AD74" s="184"/>
      <c r="AE74" s="184"/>
      <c r="AF74" s="184"/>
      <c r="AG74" s="184"/>
      <c r="AH74" s="184"/>
      <c r="AI74" s="184"/>
      <c r="AJ74" s="184"/>
      <c r="AK74" s="184"/>
      <c r="AL74" s="184"/>
      <c r="AM74" s="184"/>
      <c r="AN74" s="184"/>
      <c r="AO74" s="184"/>
      <c r="AP74" s="184"/>
      <c r="AQ74" s="184"/>
      <c r="AR74" s="184"/>
      <c r="AS74" s="184"/>
    </row>
    <row r="75" spans="2:45" x14ac:dyDescent="0.2">
      <c r="B75" s="263" t="s">
        <v>418</v>
      </c>
      <c r="C75" s="217" t="s">
        <v>419</v>
      </c>
      <c r="D75" s="223">
        <f t="shared" ref="D75:H75" si="5">D71-D73</f>
        <v>11.93</v>
      </c>
      <c r="E75" s="223">
        <f t="shared" si="5"/>
        <v>9.7814000000000014</v>
      </c>
      <c r="F75" s="223">
        <f t="shared" si="5"/>
        <v>12.9543117</v>
      </c>
      <c r="G75" s="223">
        <f t="shared" si="5"/>
        <v>1.133</v>
      </c>
      <c r="H75" s="223">
        <f t="shared" si="5"/>
        <v>14.39</v>
      </c>
      <c r="I75" s="223">
        <f>[24]Workings!I102</f>
        <v>15.54</v>
      </c>
      <c r="J75" s="223">
        <f>[24]Workings!J102</f>
        <v>16.79</v>
      </c>
      <c r="K75" s="223">
        <f>[24]Workings!K102</f>
        <v>18.149999999999999</v>
      </c>
      <c r="L75" s="223">
        <f>[24]Workings!L102</f>
        <v>18.694499999999998</v>
      </c>
      <c r="M75" s="223">
        <f>[24]Workings!M102</f>
        <v>19.255334999999999</v>
      </c>
      <c r="N75" s="223">
        <f>[24]Workings!N102</f>
        <v>19.832995050000001</v>
      </c>
      <c r="O75" s="223">
        <f>[24]Workings!O102</f>
        <v>20.4279849015</v>
      </c>
      <c r="P75" s="223">
        <f>[24]Workings!P102</f>
        <v>21.040824448545003</v>
      </c>
      <c r="Q75" s="223">
        <f>[24]Workings!Q102</f>
        <v>21.672049182001352</v>
      </c>
      <c r="R75" s="184"/>
      <c r="S75" s="184"/>
      <c r="T75" s="184"/>
      <c r="U75" s="184"/>
      <c r="V75" s="184"/>
      <c r="W75" s="184"/>
      <c r="X75" s="184"/>
      <c r="Y75" s="184"/>
      <c r="Z75" s="184"/>
      <c r="AA75" s="184"/>
      <c r="AB75" s="184"/>
      <c r="AC75" s="184"/>
      <c r="AD75" s="184"/>
      <c r="AE75" s="184"/>
      <c r="AF75" s="184"/>
      <c r="AG75" s="184"/>
      <c r="AH75" s="184"/>
      <c r="AI75" s="184"/>
      <c r="AJ75" s="184"/>
      <c r="AK75" s="184"/>
      <c r="AL75" s="184"/>
      <c r="AM75" s="184"/>
      <c r="AN75" s="184"/>
      <c r="AO75" s="184"/>
      <c r="AP75" s="184"/>
      <c r="AQ75" s="184"/>
      <c r="AR75" s="184"/>
      <c r="AS75" s="184"/>
    </row>
    <row r="76" spans="2:45" x14ac:dyDescent="0.2">
      <c r="C76" s="201"/>
      <c r="D76" s="184"/>
      <c r="E76" s="184"/>
      <c r="F76" s="184"/>
      <c r="G76" s="184"/>
      <c r="H76" s="184"/>
      <c r="I76" s="184"/>
      <c r="J76" s="184"/>
      <c r="K76" s="184"/>
      <c r="L76" s="184"/>
      <c r="M76" s="184"/>
      <c r="N76" s="184"/>
      <c r="O76" s="184"/>
      <c r="P76" s="184"/>
      <c r="Q76" s="184"/>
      <c r="R76" s="184"/>
      <c r="S76" s="184"/>
      <c r="T76" s="184"/>
      <c r="U76" s="184"/>
      <c r="V76" s="184"/>
      <c r="W76" s="184"/>
      <c r="X76" s="184"/>
      <c r="Y76" s="184"/>
      <c r="Z76" s="184"/>
      <c r="AA76" s="184"/>
      <c r="AB76" s="184"/>
      <c r="AC76" s="184"/>
      <c r="AD76" s="184"/>
      <c r="AE76" s="184"/>
      <c r="AF76" s="184"/>
      <c r="AG76" s="184"/>
      <c r="AH76" s="184"/>
      <c r="AI76" s="184"/>
      <c r="AJ76" s="184"/>
      <c r="AK76" s="184"/>
      <c r="AL76" s="184"/>
      <c r="AM76" s="184"/>
      <c r="AN76" s="184"/>
      <c r="AO76" s="184"/>
      <c r="AP76" s="184"/>
      <c r="AQ76" s="184"/>
      <c r="AR76" s="184"/>
      <c r="AS76" s="184"/>
    </row>
    <row r="77" spans="2:45" hidden="1" x14ac:dyDescent="0.2">
      <c r="C77" s="201" t="s">
        <v>420</v>
      </c>
      <c r="D77" s="184">
        <v>11.99</v>
      </c>
      <c r="E77" s="184">
        <v>12.55</v>
      </c>
      <c r="F77" s="184">
        <v>13.14</v>
      </c>
      <c r="G77" s="184">
        <v>13.75</v>
      </c>
      <c r="H77" s="184"/>
      <c r="I77" s="184"/>
      <c r="J77" s="184"/>
      <c r="K77" s="184"/>
      <c r="L77" s="184">
        <v>14.39</v>
      </c>
      <c r="M77" s="184"/>
      <c r="N77" s="184"/>
      <c r="O77" s="184"/>
      <c r="P77" s="184"/>
      <c r="Q77" s="184"/>
      <c r="R77" s="184"/>
      <c r="S77" s="184"/>
      <c r="T77" s="184"/>
      <c r="U77" s="184"/>
      <c r="V77" s="184"/>
      <c r="W77" s="184"/>
      <c r="X77" s="184"/>
      <c r="Y77" s="184"/>
      <c r="Z77" s="184"/>
      <c r="AA77" s="184"/>
      <c r="AB77" s="184"/>
      <c r="AC77" s="184"/>
      <c r="AD77" s="184"/>
      <c r="AE77" s="184"/>
      <c r="AF77" s="184"/>
      <c r="AG77" s="184"/>
      <c r="AH77" s="184"/>
      <c r="AI77" s="184"/>
      <c r="AJ77" s="184"/>
      <c r="AK77" s="184"/>
      <c r="AL77" s="184"/>
      <c r="AM77" s="184"/>
      <c r="AN77" s="184"/>
      <c r="AO77" s="184"/>
      <c r="AP77" s="184"/>
      <c r="AQ77" s="184"/>
      <c r="AR77" s="184"/>
      <c r="AS77" s="184"/>
    </row>
    <row r="78" spans="2:45" x14ac:dyDescent="0.2">
      <c r="E78" s="226"/>
      <c r="F78" s="226"/>
      <c r="G78" s="226"/>
      <c r="H78" s="226"/>
      <c r="I78" s="226"/>
      <c r="J78" s="226"/>
      <c r="K78" s="226"/>
    </row>
    <row r="79" spans="2:45" x14ac:dyDescent="0.2">
      <c r="E79" s="226"/>
      <c r="F79" s="226"/>
      <c r="G79" s="226"/>
      <c r="H79" s="226"/>
      <c r="I79" s="226"/>
      <c r="J79" s="226"/>
      <c r="K79" s="226"/>
    </row>
    <row r="80" spans="2:45" x14ac:dyDescent="0.2">
      <c r="E80" s="226"/>
      <c r="F80" s="226"/>
      <c r="G80" s="226"/>
      <c r="H80" s="226"/>
      <c r="I80" s="226"/>
      <c r="J80" s="226"/>
      <c r="K80" s="226"/>
    </row>
    <row r="81" spans="5:11" x14ac:dyDescent="0.2">
      <c r="E81" s="226"/>
      <c r="F81" s="226"/>
      <c r="G81" s="226"/>
      <c r="H81" s="226"/>
      <c r="I81" s="226"/>
      <c r="J81" s="226"/>
      <c r="K81" s="226"/>
    </row>
  </sheetData>
  <mergeCells count="1">
    <mergeCell ref="M8:Q8"/>
  </mergeCells>
  <pageMargins left="0.7" right="0.7" top="0.75" bottom="0.75" header="0.3" footer="0.3"/>
  <pageSetup paperSize="9" scale="80"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25"/>
  <sheetViews>
    <sheetView workbookViewId="0">
      <pane xSplit="2" ySplit="5" topLeftCell="C15" activePane="bottomRight" state="frozen"/>
      <selection pane="topRight" activeCell="C1" sqref="C1"/>
      <selection pane="bottomLeft" activeCell="A6" sqref="A6"/>
      <selection pane="bottomRight" activeCell="B1" sqref="B1"/>
    </sheetView>
  </sheetViews>
  <sheetFormatPr defaultRowHeight="15" x14ac:dyDescent="0.25"/>
  <cols>
    <col min="2" max="2" width="55.140625" customWidth="1"/>
    <col min="23" max="23" width="10.42578125" customWidth="1"/>
  </cols>
  <sheetData>
    <row r="1" spans="1:110" x14ac:dyDescent="0.25">
      <c r="B1" s="9" t="s">
        <v>0</v>
      </c>
    </row>
    <row r="2" spans="1:110" s="275" customFormat="1" ht="21" x14ac:dyDescent="0.35">
      <c r="B2" s="275" t="s">
        <v>436</v>
      </c>
      <c r="C2" s="875" t="s">
        <v>450</v>
      </c>
      <c r="D2" s="875"/>
      <c r="E2" s="875"/>
      <c r="F2" s="875"/>
      <c r="G2" s="875"/>
      <c r="H2" s="875"/>
      <c r="I2" s="875"/>
      <c r="J2" s="875"/>
      <c r="K2" s="875"/>
      <c r="L2" s="875"/>
      <c r="M2" s="875"/>
      <c r="N2" s="875"/>
      <c r="O2" s="875"/>
      <c r="P2" s="875"/>
      <c r="Q2" s="875"/>
      <c r="R2" s="875"/>
      <c r="S2" s="875"/>
      <c r="T2" s="875"/>
      <c r="U2" s="875"/>
      <c r="V2" s="875"/>
      <c r="W2" s="875"/>
      <c r="X2" s="875"/>
      <c r="Y2" s="875"/>
      <c r="Z2" s="875"/>
      <c r="AA2" s="875"/>
      <c r="AB2" s="875"/>
      <c r="AC2" s="875"/>
      <c r="AD2" s="875"/>
      <c r="AE2" s="875"/>
      <c r="AF2" s="875"/>
      <c r="AG2" s="875"/>
      <c r="AH2" s="875"/>
      <c r="AI2" s="875"/>
      <c r="AJ2" s="875"/>
      <c r="AK2" s="875"/>
      <c r="AL2" s="875"/>
      <c r="AM2" s="875"/>
      <c r="AN2" s="875"/>
      <c r="AO2" s="875"/>
      <c r="AP2" s="875"/>
      <c r="AQ2" s="875"/>
      <c r="AR2" s="875"/>
      <c r="AS2" s="875"/>
      <c r="AT2" s="875"/>
      <c r="AU2" s="875"/>
      <c r="AV2" s="875"/>
      <c r="AW2" s="875"/>
      <c r="AX2" s="875"/>
      <c r="AY2" s="875"/>
      <c r="AZ2" s="875"/>
      <c r="BA2" s="875"/>
      <c r="BB2" s="875"/>
      <c r="BC2" s="875"/>
      <c r="BD2" s="875"/>
      <c r="BE2" s="874" t="s">
        <v>449</v>
      </c>
      <c r="BF2" s="874"/>
      <c r="BG2" s="874"/>
      <c r="BH2" s="874"/>
      <c r="BI2" s="874"/>
      <c r="BJ2" s="874"/>
      <c r="BK2" s="874"/>
      <c r="BL2" s="874"/>
      <c r="BM2" s="874"/>
      <c r="BN2" s="873" t="s">
        <v>448</v>
      </c>
      <c r="BO2" s="873"/>
      <c r="BP2" s="873"/>
      <c r="BQ2" s="873"/>
      <c r="BR2" s="873"/>
      <c r="BS2" s="873"/>
      <c r="BT2" s="873"/>
      <c r="BU2" s="873"/>
      <c r="BV2" s="873"/>
      <c r="BW2" s="873"/>
      <c r="BX2" s="873"/>
      <c r="BY2" s="873"/>
      <c r="BZ2" s="873"/>
      <c r="CA2" s="873"/>
      <c r="CB2" s="873"/>
      <c r="CC2" s="873"/>
      <c r="CD2" s="873"/>
      <c r="CE2" s="873"/>
      <c r="CF2" s="873"/>
      <c r="CG2" s="873"/>
      <c r="CH2" s="873"/>
      <c r="CI2" s="873"/>
      <c r="CJ2" s="873"/>
      <c r="CK2" s="873"/>
      <c r="CL2" s="873"/>
      <c r="CM2" s="873"/>
      <c r="CN2" s="873"/>
      <c r="CO2" s="873"/>
      <c r="CP2" s="873"/>
      <c r="CQ2" s="873"/>
      <c r="CR2" s="873"/>
      <c r="CS2" s="873"/>
      <c r="CT2" s="873"/>
      <c r="CU2" s="873"/>
      <c r="CV2" s="873"/>
      <c r="CW2" s="873"/>
      <c r="CX2" s="873"/>
      <c r="CY2" s="873"/>
      <c r="CZ2" s="873"/>
      <c r="DA2" s="873"/>
      <c r="DB2" s="873"/>
      <c r="DC2" s="873"/>
      <c r="DD2" s="873"/>
      <c r="DE2" s="873"/>
      <c r="DF2" s="873"/>
    </row>
    <row r="3" spans="1:110" x14ac:dyDescent="0.25">
      <c r="B3" s="276" t="s">
        <v>263</v>
      </c>
      <c r="C3" s="876" t="s">
        <v>443</v>
      </c>
      <c r="D3" s="876"/>
      <c r="E3" s="876"/>
      <c r="F3" s="876"/>
      <c r="G3" s="876"/>
      <c r="H3" s="876"/>
      <c r="I3" s="876"/>
      <c r="J3" s="876"/>
      <c r="K3" s="876"/>
      <c r="L3" s="876" t="s">
        <v>444</v>
      </c>
      <c r="M3" s="876"/>
      <c r="N3" s="876"/>
      <c r="O3" s="876"/>
      <c r="P3" s="876"/>
      <c r="Q3" s="876"/>
      <c r="R3" s="876"/>
      <c r="S3" s="876"/>
      <c r="T3" s="876"/>
      <c r="U3" s="876" t="s">
        <v>445</v>
      </c>
      <c r="V3" s="876"/>
      <c r="W3" s="876"/>
      <c r="X3" s="876"/>
      <c r="Y3" s="876"/>
      <c r="Z3" s="876"/>
      <c r="AA3" s="876"/>
      <c r="AB3" s="876"/>
      <c r="AC3" s="876"/>
      <c r="AD3" s="876" t="s">
        <v>446</v>
      </c>
      <c r="AE3" s="876"/>
      <c r="AF3" s="876"/>
      <c r="AG3" s="876"/>
      <c r="AH3" s="876"/>
      <c r="AI3" s="876"/>
      <c r="AJ3" s="876"/>
      <c r="AK3" s="876"/>
      <c r="AL3" s="876"/>
      <c r="AM3" s="876" t="s">
        <v>447</v>
      </c>
      <c r="AN3" s="876"/>
      <c r="AO3" s="876"/>
      <c r="AP3" s="876"/>
      <c r="AQ3" s="876"/>
      <c r="AR3" s="876"/>
      <c r="AS3" s="876"/>
      <c r="AT3" s="876"/>
      <c r="AU3" s="876"/>
      <c r="AV3" s="876" t="s">
        <v>257</v>
      </c>
      <c r="AW3" s="876"/>
      <c r="AX3" s="876"/>
      <c r="AY3" s="876"/>
      <c r="AZ3" s="876"/>
      <c r="BA3" s="876"/>
      <c r="BB3" s="876"/>
      <c r="BC3" s="876"/>
      <c r="BD3" s="876"/>
      <c r="BE3" s="876" t="s">
        <v>203</v>
      </c>
      <c r="BF3" s="876"/>
      <c r="BG3" s="876"/>
      <c r="BH3" s="876"/>
      <c r="BI3" s="876"/>
      <c r="BJ3" s="876"/>
      <c r="BK3" s="876"/>
      <c r="BL3" s="876"/>
      <c r="BM3" s="876"/>
      <c r="BN3" s="876" t="s">
        <v>204</v>
      </c>
      <c r="BO3" s="876"/>
      <c r="BP3" s="876"/>
      <c r="BQ3" s="876"/>
      <c r="BR3" s="876"/>
      <c r="BS3" s="876"/>
      <c r="BT3" s="876"/>
      <c r="BU3" s="876"/>
      <c r="BV3" s="876"/>
      <c r="BW3" s="876" t="s">
        <v>205</v>
      </c>
      <c r="BX3" s="876"/>
      <c r="BY3" s="876"/>
      <c r="BZ3" s="876"/>
      <c r="CA3" s="876"/>
      <c r="CB3" s="876"/>
      <c r="CC3" s="876"/>
      <c r="CD3" s="876"/>
      <c r="CE3" s="876"/>
      <c r="CF3" s="876" t="s">
        <v>206</v>
      </c>
      <c r="CG3" s="876"/>
      <c r="CH3" s="876"/>
      <c r="CI3" s="876"/>
      <c r="CJ3" s="876"/>
      <c r="CK3" s="876"/>
      <c r="CL3" s="876"/>
      <c r="CM3" s="876"/>
      <c r="CN3" s="876"/>
      <c r="CO3" s="876" t="s">
        <v>207</v>
      </c>
      <c r="CP3" s="876"/>
      <c r="CQ3" s="876"/>
      <c r="CR3" s="876"/>
      <c r="CS3" s="876"/>
      <c r="CT3" s="876"/>
      <c r="CU3" s="876"/>
      <c r="CV3" s="876"/>
      <c r="CW3" s="876"/>
      <c r="CX3" s="876" t="s">
        <v>208</v>
      </c>
      <c r="CY3" s="876"/>
      <c r="CZ3" s="876"/>
      <c r="DA3" s="876"/>
      <c r="DB3" s="876"/>
      <c r="DC3" s="876"/>
      <c r="DD3" s="876"/>
      <c r="DE3" s="876"/>
      <c r="DF3" s="876"/>
    </row>
    <row r="4" spans="1:110" x14ac:dyDescent="0.25">
      <c r="B4" s="276"/>
      <c r="C4" s="876" t="s">
        <v>440</v>
      </c>
      <c r="D4" s="876"/>
      <c r="E4" s="876"/>
      <c r="F4" s="876" t="s">
        <v>441</v>
      </c>
      <c r="G4" s="876"/>
      <c r="H4" s="876"/>
      <c r="I4" s="876" t="s">
        <v>442</v>
      </c>
      <c r="J4" s="876"/>
      <c r="K4" s="876"/>
      <c r="L4" s="876" t="s">
        <v>440</v>
      </c>
      <c r="M4" s="876"/>
      <c r="N4" s="876"/>
      <c r="O4" s="876" t="s">
        <v>441</v>
      </c>
      <c r="P4" s="876"/>
      <c r="Q4" s="876"/>
      <c r="R4" s="876" t="s">
        <v>442</v>
      </c>
      <c r="S4" s="876"/>
      <c r="T4" s="876"/>
      <c r="U4" s="876" t="s">
        <v>440</v>
      </c>
      <c r="V4" s="876"/>
      <c r="W4" s="876"/>
      <c r="X4" s="876" t="s">
        <v>441</v>
      </c>
      <c r="Y4" s="876"/>
      <c r="Z4" s="876"/>
      <c r="AA4" s="876" t="s">
        <v>442</v>
      </c>
      <c r="AB4" s="876"/>
      <c r="AC4" s="876"/>
      <c r="AD4" s="876" t="s">
        <v>440</v>
      </c>
      <c r="AE4" s="876"/>
      <c r="AF4" s="876"/>
      <c r="AG4" s="876" t="s">
        <v>441</v>
      </c>
      <c r="AH4" s="876"/>
      <c r="AI4" s="876"/>
      <c r="AJ4" s="876" t="s">
        <v>442</v>
      </c>
      <c r="AK4" s="876"/>
      <c r="AL4" s="876"/>
      <c r="AM4" s="876" t="s">
        <v>440</v>
      </c>
      <c r="AN4" s="876"/>
      <c r="AO4" s="876"/>
      <c r="AP4" s="876" t="s">
        <v>441</v>
      </c>
      <c r="AQ4" s="876"/>
      <c r="AR4" s="876"/>
      <c r="AS4" s="876" t="s">
        <v>442</v>
      </c>
      <c r="AT4" s="876"/>
      <c r="AU4" s="876"/>
      <c r="AV4" s="876" t="s">
        <v>440</v>
      </c>
      <c r="AW4" s="876"/>
      <c r="AX4" s="876"/>
      <c r="AY4" s="876" t="s">
        <v>441</v>
      </c>
      <c r="AZ4" s="876"/>
      <c r="BA4" s="876"/>
      <c r="BB4" s="876" t="s">
        <v>442</v>
      </c>
      <c r="BC4" s="876"/>
      <c r="BD4" s="876"/>
      <c r="BE4" s="876" t="s">
        <v>440</v>
      </c>
      <c r="BF4" s="876"/>
      <c r="BG4" s="876"/>
      <c r="BH4" s="876" t="s">
        <v>441</v>
      </c>
      <c r="BI4" s="876"/>
      <c r="BJ4" s="876"/>
      <c r="BK4" s="876" t="s">
        <v>442</v>
      </c>
      <c r="BL4" s="876"/>
      <c r="BM4" s="876"/>
      <c r="BN4" s="876" t="s">
        <v>440</v>
      </c>
      <c r="BO4" s="876"/>
      <c r="BP4" s="876"/>
      <c r="BQ4" s="876" t="s">
        <v>441</v>
      </c>
      <c r="BR4" s="876"/>
      <c r="BS4" s="876"/>
      <c r="BT4" s="876" t="s">
        <v>442</v>
      </c>
      <c r="BU4" s="876"/>
      <c r="BV4" s="876"/>
      <c r="BW4" s="876" t="s">
        <v>440</v>
      </c>
      <c r="BX4" s="876"/>
      <c r="BY4" s="876"/>
      <c r="BZ4" s="876" t="s">
        <v>441</v>
      </c>
      <c r="CA4" s="876"/>
      <c r="CB4" s="876"/>
      <c r="CC4" s="876" t="s">
        <v>442</v>
      </c>
      <c r="CD4" s="876"/>
      <c r="CE4" s="876"/>
      <c r="CF4" s="876" t="s">
        <v>440</v>
      </c>
      <c r="CG4" s="876"/>
      <c r="CH4" s="876"/>
      <c r="CI4" s="876" t="s">
        <v>441</v>
      </c>
      <c r="CJ4" s="876"/>
      <c r="CK4" s="876"/>
      <c r="CL4" s="876" t="s">
        <v>442</v>
      </c>
      <c r="CM4" s="876"/>
      <c r="CN4" s="876"/>
      <c r="CO4" s="876" t="s">
        <v>440</v>
      </c>
      <c r="CP4" s="876"/>
      <c r="CQ4" s="876"/>
      <c r="CR4" s="876" t="s">
        <v>441</v>
      </c>
      <c r="CS4" s="876"/>
      <c r="CT4" s="876"/>
      <c r="CU4" s="876" t="s">
        <v>442</v>
      </c>
      <c r="CV4" s="876"/>
      <c r="CW4" s="876"/>
      <c r="CX4" s="876" t="s">
        <v>440</v>
      </c>
      <c r="CY4" s="876"/>
      <c r="CZ4" s="876"/>
      <c r="DA4" s="876" t="s">
        <v>441</v>
      </c>
      <c r="DB4" s="876"/>
      <c r="DC4" s="876"/>
      <c r="DD4" s="876" t="s">
        <v>442</v>
      </c>
      <c r="DE4" s="876"/>
      <c r="DF4" s="876"/>
    </row>
    <row r="5" spans="1:110" x14ac:dyDescent="0.25">
      <c r="B5" s="276"/>
      <c r="C5" s="277" t="s">
        <v>437</v>
      </c>
      <c r="D5" s="277" t="s">
        <v>438</v>
      </c>
      <c r="E5" s="277" t="s">
        <v>439</v>
      </c>
      <c r="F5" s="277" t="s">
        <v>437</v>
      </c>
      <c r="G5" s="277" t="s">
        <v>438</v>
      </c>
      <c r="H5" s="277" t="s">
        <v>439</v>
      </c>
      <c r="I5" s="277" t="s">
        <v>437</v>
      </c>
      <c r="J5" s="277" t="s">
        <v>438</v>
      </c>
      <c r="K5" s="277" t="s">
        <v>439</v>
      </c>
      <c r="L5" s="277" t="s">
        <v>437</v>
      </c>
      <c r="M5" s="277" t="s">
        <v>438</v>
      </c>
      <c r="N5" s="277" t="s">
        <v>439</v>
      </c>
      <c r="O5" s="277" t="s">
        <v>437</v>
      </c>
      <c r="P5" s="277" t="s">
        <v>438</v>
      </c>
      <c r="Q5" s="277" t="s">
        <v>439</v>
      </c>
      <c r="R5" s="277" t="s">
        <v>437</v>
      </c>
      <c r="S5" s="277" t="s">
        <v>438</v>
      </c>
      <c r="T5" s="277" t="s">
        <v>439</v>
      </c>
      <c r="U5" s="277" t="s">
        <v>437</v>
      </c>
      <c r="V5" s="277" t="s">
        <v>438</v>
      </c>
      <c r="W5" s="277" t="s">
        <v>439</v>
      </c>
      <c r="X5" s="277" t="s">
        <v>437</v>
      </c>
      <c r="Y5" s="277" t="s">
        <v>438</v>
      </c>
      <c r="Z5" s="277" t="s">
        <v>439</v>
      </c>
      <c r="AA5" s="277" t="s">
        <v>437</v>
      </c>
      <c r="AB5" s="277" t="s">
        <v>438</v>
      </c>
      <c r="AC5" s="277" t="s">
        <v>439</v>
      </c>
      <c r="AD5" s="277" t="s">
        <v>437</v>
      </c>
      <c r="AE5" s="277" t="s">
        <v>438</v>
      </c>
      <c r="AF5" s="277" t="s">
        <v>439</v>
      </c>
      <c r="AG5" s="277" t="s">
        <v>437</v>
      </c>
      <c r="AH5" s="277" t="s">
        <v>438</v>
      </c>
      <c r="AI5" s="277" t="s">
        <v>439</v>
      </c>
      <c r="AJ5" s="277" t="s">
        <v>437</v>
      </c>
      <c r="AK5" s="277" t="s">
        <v>438</v>
      </c>
      <c r="AL5" s="277" t="s">
        <v>439</v>
      </c>
      <c r="AM5" s="277" t="s">
        <v>437</v>
      </c>
      <c r="AN5" s="277" t="s">
        <v>438</v>
      </c>
      <c r="AO5" s="277" t="s">
        <v>439</v>
      </c>
      <c r="AP5" s="277" t="s">
        <v>437</v>
      </c>
      <c r="AQ5" s="277" t="s">
        <v>438</v>
      </c>
      <c r="AR5" s="277" t="s">
        <v>439</v>
      </c>
      <c r="AS5" s="277" t="s">
        <v>437</v>
      </c>
      <c r="AT5" s="277" t="s">
        <v>438</v>
      </c>
      <c r="AU5" s="277" t="s">
        <v>439</v>
      </c>
      <c r="AV5" s="277" t="s">
        <v>437</v>
      </c>
      <c r="AW5" s="277" t="s">
        <v>438</v>
      </c>
      <c r="AX5" s="277" t="s">
        <v>439</v>
      </c>
      <c r="AY5" s="277" t="s">
        <v>437</v>
      </c>
      <c r="AZ5" s="277" t="s">
        <v>438</v>
      </c>
      <c r="BA5" s="277" t="s">
        <v>439</v>
      </c>
      <c r="BB5" s="277" t="s">
        <v>437</v>
      </c>
      <c r="BC5" s="277" t="s">
        <v>438</v>
      </c>
      <c r="BD5" s="277" t="s">
        <v>439</v>
      </c>
      <c r="BE5" s="277" t="s">
        <v>437</v>
      </c>
      <c r="BF5" s="277" t="s">
        <v>438</v>
      </c>
      <c r="BG5" s="277" t="s">
        <v>439</v>
      </c>
      <c r="BH5" s="277" t="s">
        <v>437</v>
      </c>
      <c r="BI5" s="277" t="s">
        <v>438</v>
      </c>
      <c r="BJ5" s="277" t="s">
        <v>439</v>
      </c>
      <c r="BK5" s="277" t="s">
        <v>437</v>
      </c>
      <c r="BL5" s="277" t="s">
        <v>438</v>
      </c>
      <c r="BM5" s="277" t="s">
        <v>439</v>
      </c>
      <c r="BN5" s="277" t="s">
        <v>437</v>
      </c>
      <c r="BO5" s="277" t="s">
        <v>438</v>
      </c>
      <c r="BP5" s="277" t="s">
        <v>439</v>
      </c>
      <c r="BQ5" s="277" t="s">
        <v>437</v>
      </c>
      <c r="BR5" s="277" t="s">
        <v>438</v>
      </c>
      <c r="BS5" s="277" t="s">
        <v>439</v>
      </c>
      <c r="BT5" s="277" t="s">
        <v>437</v>
      </c>
      <c r="BU5" s="277" t="s">
        <v>438</v>
      </c>
      <c r="BV5" s="277" t="s">
        <v>439</v>
      </c>
      <c r="BW5" s="277" t="s">
        <v>437</v>
      </c>
      <c r="BX5" s="277" t="s">
        <v>438</v>
      </c>
      <c r="BY5" s="277" t="s">
        <v>439</v>
      </c>
      <c r="BZ5" s="277" t="s">
        <v>437</v>
      </c>
      <c r="CA5" s="277" t="s">
        <v>438</v>
      </c>
      <c r="CB5" s="277" t="s">
        <v>439</v>
      </c>
      <c r="CC5" s="277" t="s">
        <v>437</v>
      </c>
      <c r="CD5" s="277" t="s">
        <v>438</v>
      </c>
      <c r="CE5" s="277" t="s">
        <v>439</v>
      </c>
      <c r="CF5" s="277" t="s">
        <v>437</v>
      </c>
      <c r="CG5" s="277" t="s">
        <v>438</v>
      </c>
      <c r="CH5" s="277" t="s">
        <v>439</v>
      </c>
      <c r="CI5" s="277" t="s">
        <v>437</v>
      </c>
      <c r="CJ5" s="277" t="s">
        <v>438</v>
      </c>
      <c r="CK5" s="277" t="s">
        <v>439</v>
      </c>
      <c r="CL5" s="277" t="s">
        <v>437</v>
      </c>
      <c r="CM5" s="277" t="s">
        <v>438</v>
      </c>
      <c r="CN5" s="277" t="s">
        <v>439</v>
      </c>
      <c r="CO5" s="277" t="s">
        <v>437</v>
      </c>
      <c r="CP5" s="277" t="s">
        <v>438</v>
      </c>
      <c r="CQ5" s="277" t="s">
        <v>439</v>
      </c>
      <c r="CR5" s="277" t="s">
        <v>437</v>
      </c>
      <c r="CS5" s="277" t="s">
        <v>438</v>
      </c>
      <c r="CT5" s="277" t="s">
        <v>439</v>
      </c>
      <c r="CU5" s="277" t="s">
        <v>437</v>
      </c>
      <c r="CV5" s="277" t="s">
        <v>438</v>
      </c>
      <c r="CW5" s="277" t="s">
        <v>439</v>
      </c>
      <c r="CX5" s="277" t="s">
        <v>437</v>
      </c>
      <c r="CY5" s="277" t="s">
        <v>438</v>
      </c>
      <c r="CZ5" s="277" t="s">
        <v>439</v>
      </c>
      <c r="DA5" s="277" t="s">
        <v>437</v>
      </c>
      <c r="DB5" s="277" t="s">
        <v>438</v>
      </c>
      <c r="DC5" s="277" t="s">
        <v>439</v>
      </c>
      <c r="DD5" s="277" t="s">
        <v>437</v>
      </c>
      <c r="DE5" s="277" t="s">
        <v>438</v>
      </c>
      <c r="DF5" s="277" t="s">
        <v>439</v>
      </c>
    </row>
    <row r="6" spans="1:110" x14ac:dyDescent="0.25">
      <c r="A6">
        <v>1</v>
      </c>
      <c r="B6" s="175" t="s">
        <v>421</v>
      </c>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5"/>
      <c r="AY6" s="175"/>
      <c r="AZ6" s="175"/>
      <c r="BA6" s="175"/>
      <c r="BB6" s="175"/>
      <c r="BC6" s="175"/>
      <c r="BD6" s="175"/>
      <c r="BE6" s="175"/>
      <c r="BF6" s="175"/>
      <c r="BG6" s="175"/>
      <c r="BH6" s="175"/>
      <c r="BI6" s="175"/>
      <c r="BJ6" s="175"/>
      <c r="BK6" s="175"/>
      <c r="BL6" s="175"/>
      <c r="BM6" s="175"/>
      <c r="BN6" s="175"/>
      <c r="BO6" s="175"/>
      <c r="BP6" s="175"/>
      <c r="BQ6" s="175"/>
      <c r="BR6" s="175"/>
      <c r="BS6" s="175"/>
      <c r="BT6" s="175"/>
      <c r="BU6" s="175"/>
      <c r="BV6" s="175"/>
      <c r="BW6" s="175"/>
      <c r="BX6" s="175"/>
      <c r="BY6" s="175"/>
      <c r="BZ6" s="175"/>
      <c r="CA6" s="175"/>
      <c r="CB6" s="175"/>
      <c r="CC6" s="175"/>
      <c r="CD6" s="175"/>
      <c r="CE6" s="175"/>
      <c r="CF6" s="175"/>
      <c r="CG6" s="175"/>
      <c r="CH6" s="175"/>
      <c r="CI6" s="175"/>
      <c r="CJ6" s="175"/>
      <c r="CK6" s="175"/>
      <c r="CL6" s="175"/>
      <c r="CM6" s="175"/>
      <c r="CN6" s="175"/>
      <c r="CO6" s="175"/>
      <c r="CP6" s="175"/>
      <c r="CQ6" s="175"/>
      <c r="CR6" s="175"/>
      <c r="CS6" s="175"/>
      <c r="CT6" s="175"/>
      <c r="CU6" s="175"/>
      <c r="CV6" s="175"/>
      <c r="CW6" s="175"/>
      <c r="CX6" s="175"/>
      <c r="CY6" s="175"/>
      <c r="CZ6" s="175"/>
      <c r="DA6" s="175"/>
      <c r="DB6" s="175"/>
      <c r="DC6" s="175"/>
      <c r="DD6" s="175"/>
      <c r="DE6" s="175"/>
      <c r="DF6" s="175"/>
    </row>
    <row r="7" spans="1:110" x14ac:dyDescent="0.25">
      <c r="A7">
        <v>2</v>
      </c>
      <c r="B7" s="175" t="s">
        <v>422</v>
      </c>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row>
    <row r="8" spans="1:110" x14ac:dyDescent="0.25">
      <c r="B8" s="278" t="s">
        <v>423</v>
      </c>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row>
    <row r="9" spans="1:110" x14ac:dyDescent="0.25">
      <c r="B9" s="278" t="s">
        <v>424</v>
      </c>
      <c r="C9" s="175"/>
      <c r="D9" s="175"/>
      <c r="E9" s="175"/>
      <c r="F9" s="175"/>
      <c r="G9" s="175"/>
      <c r="H9" s="175"/>
      <c r="I9" s="175"/>
      <c r="J9" s="175"/>
      <c r="K9" s="175"/>
      <c r="L9" s="175"/>
      <c r="M9" s="175"/>
      <c r="N9" s="175"/>
      <c r="O9" s="175"/>
      <c r="P9" s="175"/>
      <c r="Q9" s="175"/>
      <c r="R9" s="175"/>
      <c r="S9" s="175"/>
      <c r="T9" s="175"/>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row>
    <row r="10" spans="1:110" x14ac:dyDescent="0.25">
      <c r="B10" s="278" t="s">
        <v>425</v>
      </c>
      <c r="C10" s="175"/>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c r="AT10" s="175"/>
      <c r="AU10" s="175"/>
      <c r="AV10" s="175"/>
      <c r="AW10" s="175"/>
      <c r="AX10" s="175"/>
      <c r="AY10" s="175"/>
      <c r="AZ10" s="175"/>
      <c r="BA10" s="175"/>
      <c r="BB10" s="175"/>
      <c r="BC10" s="175"/>
      <c r="BD10" s="175"/>
      <c r="BE10" s="175"/>
      <c r="BF10" s="175"/>
      <c r="BG10" s="175"/>
      <c r="BH10" s="175"/>
      <c r="BI10" s="175"/>
      <c r="BJ10" s="175"/>
      <c r="BK10" s="175"/>
      <c r="BL10" s="175"/>
      <c r="BM10" s="175"/>
      <c r="BN10" s="175"/>
      <c r="BO10" s="175"/>
      <c r="BP10" s="175"/>
      <c r="BQ10" s="175"/>
      <c r="BR10" s="175"/>
      <c r="BS10" s="175"/>
      <c r="BT10" s="175"/>
      <c r="BU10" s="175"/>
      <c r="BV10" s="175"/>
      <c r="BW10" s="175"/>
      <c r="BX10" s="175"/>
      <c r="BY10" s="175"/>
      <c r="BZ10" s="175"/>
      <c r="CA10" s="175"/>
      <c r="CB10" s="175"/>
      <c r="CC10" s="175"/>
      <c r="CD10" s="175"/>
      <c r="CE10" s="175"/>
      <c r="CF10" s="175"/>
      <c r="CG10" s="175"/>
      <c r="CH10" s="175"/>
      <c r="CI10" s="175"/>
      <c r="CJ10" s="175"/>
      <c r="CK10" s="175"/>
      <c r="CL10" s="175"/>
      <c r="CM10" s="175"/>
      <c r="CN10" s="175"/>
      <c r="CO10" s="175"/>
      <c r="CP10" s="175"/>
      <c r="CQ10" s="175"/>
      <c r="CR10" s="175"/>
      <c r="CS10" s="175"/>
      <c r="CT10" s="175"/>
      <c r="CU10" s="175"/>
      <c r="CV10" s="175"/>
      <c r="CW10" s="175"/>
      <c r="CX10" s="175"/>
      <c r="CY10" s="175"/>
      <c r="CZ10" s="175"/>
      <c r="DA10" s="175"/>
      <c r="DB10" s="175"/>
      <c r="DC10" s="175"/>
      <c r="DD10" s="175"/>
      <c r="DE10" s="175"/>
      <c r="DF10" s="175"/>
    </row>
    <row r="11" spans="1:110" x14ac:dyDescent="0.25">
      <c r="B11" s="278" t="s">
        <v>271</v>
      </c>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c r="AT11" s="175"/>
      <c r="AU11" s="175"/>
      <c r="AV11" s="175"/>
      <c r="AW11" s="175"/>
      <c r="AX11" s="175"/>
      <c r="AY11" s="175"/>
      <c r="AZ11" s="175"/>
      <c r="BA11" s="175"/>
      <c r="BB11" s="175"/>
      <c r="BC11" s="175"/>
      <c r="BD11" s="175"/>
      <c r="BE11" s="175"/>
      <c r="BF11" s="175"/>
      <c r="BG11" s="175"/>
      <c r="BH11" s="175"/>
      <c r="BI11" s="175"/>
      <c r="BJ11" s="175"/>
      <c r="BK11" s="175"/>
      <c r="BL11" s="175"/>
      <c r="BM11" s="175"/>
      <c r="BN11" s="175"/>
      <c r="BO11" s="175"/>
      <c r="BP11" s="175"/>
      <c r="BQ11" s="175"/>
      <c r="BR11" s="175"/>
      <c r="BS11" s="175"/>
      <c r="BT11" s="175"/>
      <c r="BU11" s="175"/>
      <c r="BV11" s="175"/>
      <c r="BW11" s="175"/>
      <c r="BX11" s="175"/>
      <c r="BY11" s="175"/>
      <c r="BZ11" s="175"/>
      <c r="CA11" s="175"/>
      <c r="CB11" s="175"/>
      <c r="CC11" s="175"/>
      <c r="CD11" s="175"/>
      <c r="CE11" s="175"/>
      <c r="CF11" s="175"/>
      <c r="CG11" s="175"/>
      <c r="CH11" s="175"/>
      <c r="CI11" s="175"/>
      <c r="CJ11" s="175"/>
      <c r="CK11" s="175"/>
      <c r="CL11" s="175"/>
      <c r="CM11" s="175"/>
      <c r="CN11" s="175"/>
      <c r="CO11" s="175"/>
      <c r="CP11" s="175"/>
      <c r="CQ11" s="175"/>
      <c r="CR11" s="175"/>
      <c r="CS11" s="175"/>
      <c r="CT11" s="175"/>
      <c r="CU11" s="175"/>
      <c r="CV11" s="175"/>
      <c r="CW11" s="175"/>
      <c r="CX11" s="175"/>
      <c r="CY11" s="175"/>
      <c r="CZ11" s="175"/>
      <c r="DA11" s="175"/>
      <c r="DB11" s="175"/>
      <c r="DC11" s="175"/>
      <c r="DD11" s="175"/>
      <c r="DE11" s="175"/>
      <c r="DF11" s="175"/>
    </row>
    <row r="12" spans="1:110" x14ac:dyDescent="0.25">
      <c r="A12">
        <v>3</v>
      </c>
      <c r="B12" s="175" t="s">
        <v>426</v>
      </c>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c r="AT12" s="175"/>
      <c r="AU12" s="175"/>
      <c r="AV12" s="175"/>
      <c r="AW12" s="175"/>
      <c r="AX12" s="175"/>
      <c r="AY12" s="175"/>
      <c r="AZ12" s="175"/>
      <c r="BA12" s="175"/>
      <c r="BB12" s="175"/>
      <c r="BC12" s="175"/>
      <c r="BD12" s="175"/>
      <c r="BE12" s="175"/>
      <c r="BF12" s="175"/>
      <c r="BG12" s="175"/>
      <c r="BH12" s="175"/>
      <c r="BI12" s="175"/>
      <c r="BJ12" s="175"/>
      <c r="BK12" s="175"/>
      <c r="BL12" s="175"/>
      <c r="BM12" s="175"/>
      <c r="BN12" s="175"/>
      <c r="BO12" s="175"/>
      <c r="BP12" s="175"/>
      <c r="BQ12" s="175"/>
      <c r="BR12" s="175"/>
      <c r="BS12" s="175"/>
      <c r="BT12" s="175"/>
      <c r="BU12" s="175"/>
      <c r="BV12" s="175"/>
      <c r="BW12" s="175"/>
      <c r="BX12" s="175"/>
      <c r="BY12" s="175"/>
      <c r="BZ12" s="175"/>
      <c r="CA12" s="175"/>
      <c r="CB12" s="175"/>
      <c r="CC12" s="175"/>
      <c r="CD12" s="175"/>
      <c r="CE12" s="175"/>
      <c r="CF12" s="175"/>
      <c r="CG12" s="175"/>
      <c r="CH12" s="175"/>
      <c r="CI12" s="175"/>
      <c r="CJ12" s="175"/>
      <c r="CK12" s="175"/>
      <c r="CL12" s="175"/>
      <c r="CM12" s="175"/>
      <c r="CN12" s="175"/>
      <c r="CO12" s="175"/>
      <c r="CP12" s="175"/>
      <c r="CQ12" s="175"/>
      <c r="CR12" s="175"/>
      <c r="CS12" s="175"/>
      <c r="CT12" s="175"/>
      <c r="CU12" s="175"/>
      <c r="CV12" s="175"/>
      <c r="CW12" s="175"/>
      <c r="CX12" s="175"/>
      <c r="CY12" s="175"/>
      <c r="CZ12" s="175"/>
      <c r="DA12" s="175"/>
      <c r="DB12" s="175"/>
      <c r="DC12" s="175"/>
      <c r="DD12" s="175"/>
      <c r="DE12" s="175"/>
      <c r="DF12" s="175"/>
    </row>
    <row r="13" spans="1:110" x14ac:dyDescent="0.25">
      <c r="B13" s="278" t="s">
        <v>427</v>
      </c>
      <c r="C13" s="175"/>
      <c r="D13" s="175"/>
      <c r="E13" s="175"/>
      <c r="F13" s="175"/>
      <c r="G13" s="175"/>
      <c r="H13" s="175"/>
      <c r="I13" s="175"/>
      <c r="J13" s="175"/>
      <c r="K13" s="175"/>
      <c r="L13" s="175"/>
      <c r="M13" s="175"/>
      <c r="N13" s="175"/>
      <c r="O13" s="175"/>
      <c r="P13" s="175"/>
      <c r="Q13" s="175"/>
      <c r="R13" s="175"/>
      <c r="S13" s="175"/>
      <c r="T13" s="175"/>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c r="AT13" s="175"/>
      <c r="AU13" s="175"/>
      <c r="AV13" s="175"/>
      <c r="AW13" s="175"/>
      <c r="AX13" s="175"/>
      <c r="AY13" s="175"/>
      <c r="AZ13" s="175"/>
      <c r="BA13" s="175"/>
      <c r="BB13" s="175"/>
      <c r="BC13" s="175"/>
      <c r="BD13" s="175"/>
      <c r="BE13" s="175"/>
      <c r="BF13" s="175"/>
      <c r="BG13" s="175"/>
      <c r="BH13" s="175"/>
      <c r="BI13" s="175"/>
      <c r="BJ13" s="175"/>
      <c r="BK13" s="175"/>
      <c r="BL13" s="175"/>
      <c r="BM13" s="175"/>
      <c r="BN13" s="175"/>
      <c r="BO13" s="175"/>
      <c r="BP13" s="175"/>
      <c r="BQ13" s="175"/>
      <c r="BR13" s="175"/>
      <c r="BS13" s="175"/>
      <c r="BT13" s="175"/>
      <c r="BU13" s="175"/>
      <c r="BV13" s="175"/>
      <c r="BW13" s="175"/>
      <c r="BX13" s="175"/>
      <c r="BY13" s="175"/>
      <c r="BZ13" s="175"/>
      <c r="CA13" s="175"/>
      <c r="CB13" s="175"/>
      <c r="CC13" s="175"/>
      <c r="CD13" s="175"/>
      <c r="CE13" s="175"/>
      <c r="CF13" s="175"/>
      <c r="CG13" s="175"/>
      <c r="CH13" s="175"/>
      <c r="CI13" s="175"/>
      <c r="CJ13" s="175"/>
      <c r="CK13" s="175"/>
      <c r="CL13" s="175"/>
      <c r="CM13" s="175"/>
      <c r="CN13" s="175"/>
      <c r="CO13" s="175"/>
      <c r="CP13" s="175"/>
      <c r="CQ13" s="175"/>
      <c r="CR13" s="175"/>
      <c r="CS13" s="175"/>
      <c r="CT13" s="175"/>
      <c r="CU13" s="175"/>
      <c r="CV13" s="175"/>
      <c r="CW13" s="175"/>
      <c r="CX13" s="175"/>
      <c r="CY13" s="175"/>
      <c r="CZ13" s="175"/>
      <c r="DA13" s="175"/>
      <c r="DB13" s="175"/>
      <c r="DC13" s="175"/>
      <c r="DD13" s="175"/>
      <c r="DE13" s="175"/>
      <c r="DF13" s="175"/>
    </row>
    <row r="14" spans="1:110" x14ac:dyDescent="0.25">
      <c r="B14" s="278" t="s">
        <v>428</v>
      </c>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c r="AT14" s="175"/>
      <c r="AU14" s="175"/>
      <c r="AV14" s="175"/>
      <c r="AW14" s="175"/>
      <c r="AX14" s="175"/>
      <c r="AY14" s="175"/>
      <c r="AZ14" s="175"/>
      <c r="BA14" s="175"/>
      <c r="BB14" s="175"/>
      <c r="BC14" s="175"/>
      <c r="BD14" s="175"/>
      <c r="BE14" s="175"/>
      <c r="BF14" s="175"/>
      <c r="BG14" s="175"/>
      <c r="BH14" s="175"/>
      <c r="BI14" s="175"/>
      <c r="BJ14" s="175"/>
      <c r="BK14" s="175"/>
      <c r="BL14" s="175"/>
      <c r="BM14" s="175"/>
      <c r="BN14" s="175"/>
      <c r="BO14" s="175"/>
      <c r="BP14" s="175"/>
      <c r="BQ14" s="175"/>
      <c r="BR14" s="175"/>
      <c r="BS14" s="175"/>
      <c r="BT14" s="175"/>
      <c r="BU14" s="175"/>
      <c r="BV14" s="175"/>
      <c r="BW14" s="175"/>
      <c r="BX14" s="175"/>
      <c r="BY14" s="175"/>
      <c r="BZ14" s="175"/>
      <c r="CA14" s="175"/>
      <c r="CB14" s="175"/>
      <c r="CC14" s="175"/>
      <c r="CD14" s="175"/>
      <c r="CE14" s="175"/>
      <c r="CF14" s="175"/>
      <c r="CG14" s="175"/>
      <c r="CH14" s="175"/>
      <c r="CI14" s="175"/>
      <c r="CJ14" s="175"/>
      <c r="CK14" s="175"/>
      <c r="CL14" s="175"/>
      <c r="CM14" s="175"/>
      <c r="CN14" s="175"/>
      <c r="CO14" s="175"/>
      <c r="CP14" s="175"/>
      <c r="CQ14" s="175"/>
      <c r="CR14" s="175"/>
      <c r="CS14" s="175"/>
      <c r="CT14" s="175"/>
      <c r="CU14" s="175"/>
      <c r="CV14" s="175"/>
      <c r="CW14" s="175"/>
      <c r="CX14" s="175"/>
      <c r="CY14" s="175"/>
      <c r="CZ14" s="175"/>
      <c r="DA14" s="175"/>
      <c r="DB14" s="175"/>
      <c r="DC14" s="175"/>
      <c r="DD14" s="175"/>
      <c r="DE14" s="175"/>
      <c r="DF14" s="175"/>
    </row>
    <row r="15" spans="1:110" x14ac:dyDescent="0.25">
      <c r="B15" s="278" t="s">
        <v>429</v>
      </c>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c r="AT15" s="175"/>
      <c r="AU15" s="175"/>
      <c r="AV15" s="175"/>
      <c r="AW15" s="175"/>
      <c r="AX15" s="175"/>
      <c r="AY15" s="175"/>
      <c r="AZ15" s="175"/>
      <c r="BA15" s="175"/>
      <c r="BB15" s="175"/>
      <c r="BC15" s="175"/>
      <c r="BD15" s="175"/>
      <c r="BE15" s="175"/>
      <c r="BF15" s="175"/>
      <c r="BG15" s="175"/>
      <c r="BH15" s="175"/>
      <c r="BI15" s="175"/>
      <c r="BJ15" s="175"/>
      <c r="BK15" s="175"/>
      <c r="BL15" s="175"/>
      <c r="BM15" s="175"/>
      <c r="BN15" s="175"/>
      <c r="BO15" s="175"/>
      <c r="BP15" s="175"/>
      <c r="BQ15" s="175"/>
      <c r="BR15" s="175"/>
      <c r="BS15" s="175"/>
      <c r="BT15" s="175"/>
      <c r="BU15" s="175"/>
      <c r="BV15" s="175"/>
      <c r="BW15" s="175"/>
      <c r="BX15" s="175"/>
      <c r="BY15" s="175"/>
      <c r="BZ15" s="175"/>
      <c r="CA15" s="175"/>
      <c r="CB15" s="175"/>
      <c r="CC15" s="175"/>
      <c r="CD15" s="175"/>
      <c r="CE15" s="175"/>
      <c r="CF15" s="175"/>
      <c r="CG15" s="175"/>
      <c r="CH15" s="175"/>
      <c r="CI15" s="175"/>
      <c r="CJ15" s="175"/>
      <c r="CK15" s="175"/>
      <c r="CL15" s="175"/>
      <c r="CM15" s="175"/>
      <c r="CN15" s="175"/>
      <c r="CO15" s="175"/>
      <c r="CP15" s="175"/>
      <c r="CQ15" s="175"/>
      <c r="CR15" s="175"/>
      <c r="CS15" s="175"/>
      <c r="CT15" s="175"/>
      <c r="CU15" s="175"/>
      <c r="CV15" s="175"/>
      <c r="CW15" s="175"/>
      <c r="CX15" s="175"/>
      <c r="CY15" s="175"/>
      <c r="CZ15" s="175"/>
      <c r="DA15" s="175"/>
      <c r="DB15" s="175"/>
      <c r="DC15" s="175"/>
      <c r="DD15" s="175"/>
      <c r="DE15" s="175"/>
      <c r="DF15" s="175"/>
    </row>
    <row r="16" spans="1:110" x14ac:dyDescent="0.25">
      <c r="B16" s="278" t="s">
        <v>430</v>
      </c>
      <c r="C16" s="175"/>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c r="AT16" s="175"/>
      <c r="AU16" s="175"/>
      <c r="AV16" s="175"/>
      <c r="AW16" s="175"/>
      <c r="AX16" s="175"/>
      <c r="AY16" s="175"/>
      <c r="AZ16" s="175"/>
      <c r="BA16" s="175"/>
      <c r="BB16" s="175"/>
      <c r="BC16" s="175"/>
      <c r="BD16" s="175"/>
      <c r="BE16" s="175"/>
      <c r="BF16" s="175"/>
      <c r="BG16" s="175"/>
      <c r="BH16" s="175"/>
      <c r="BI16" s="175"/>
      <c r="BJ16" s="175"/>
      <c r="BK16" s="175"/>
      <c r="BL16" s="175"/>
      <c r="BM16" s="175"/>
      <c r="BN16" s="175"/>
      <c r="BO16" s="175"/>
      <c r="BP16" s="175"/>
      <c r="BQ16" s="175"/>
      <c r="BR16" s="175"/>
      <c r="BS16" s="175"/>
      <c r="BT16" s="175"/>
      <c r="BU16" s="175"/>
      <c r="BV16" s="175"/>
      <c r="BW16" s="175"/>
      <c r="BX16" s="175"/>
      <c r="BY16" s="175"/>
      <c r="BZ16" s="175"/>
      <c r="CA16" s="175"/>
      <c r="CB16" s="175"/>
      <c r="CC16" s="175"/>
      <c r="CD16" s="175"/>
      <c r="CE16" s="175"/>
      <c r="CF16" s="175"/>
      <c r="CG16" s="175"/>
      <c r="CH16" s="175"/>
      <c r="CI16" s="175"/>
      <c r="CJ16" s="175"/>
      <c r="CK16" s="175"/>
      <c r="CL16" s="175"/>
      <c r="CM16" s="175"/>
      <c r="CN16" s="175"/>
      <c r="CO16" s="175"/>
      <c r="CP16" s="175"/>
      <c r="CQ16" s="175"/>
      <c r="CR16" s="175"/>
      <c r="CS16" s="175"/>
      <c r="CT16" s="175"/>
      <c r="CU16" s="175"/>
      <c r="CV16" s="175"/>
      <c r="CW16" s="175"/>
      <c r="CX16" s="175"/>
      <c r="CY16" s="175"/>
      <c r="CZ16" s="175"/>
      <c r="DA16" s="175"/>
      <c r="DB16" s="175"/>
      <c r="DC16" s="175"/>
      <c r="DD16" s="175"/>
      <c r="DE16" s="175"/>
      <c r="DF16" s="175"/>
    </row>
    <row r="17" spans="1:110" x14ac:dyDescent="0.25">
      <c r="B17" s="278" t="s">
        <v>244</v>
      </c>
      <c r="C17" s="175"/>
      <c r="D17" s="175"/>
      <c r="E17" s="175"/>
      <c r="F17" s="175"/>
      <c r="G17" s="175"/>
      <c r="H17" s="175"/>
      <c r="I17" s="175"/>
      <c r="J17" s="175"/>
      <c r="K17" s="175"/>
      <c r="L17" s="175"/>
      <c r="M17" s="175"/>
      <c r="N17" s="175"/>
      <c r="O17" s="175"/>
      <c r="P17" s="175"/>
      <c r="Q17" s="175"/>
      <c r="R17" s="175"/>
      <c r="S17" s="175"/>
      <c r="T17" s="175"/>
      <c r="U17" s="175"/>
      <c r="V17" s="175"/>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c r="AS17" s="175"/>
      <c r="AT17" s="175"/>
      <c r="AU17" s="175"/>
      <c r="AV17" s="175"/>
      <c r="AW17" s="175"/>
      <c r="AX17" s="175"/>
      <c r="AY17" s="175"/>
      <c r="AZ17" s="175"/>
      <c r="BA17" s="175"/>
      <c r="BB17" s="175"/>
      <c r="BC17" s="175"/>
      <c r="BD17" s="175"/>
      <c r="BE17" s="175"/>
      <c r="BF17" s="175"/>
      <c r="BG17" s="175"/>
      <c r="BH17" s="175"/>
      <c r="BI17" s="175"/>
      <c r="BJ17" s="175"/>
      <c r="BK17" s="175"/>
      <c r="BL17" s="175"/>
      <c r="BM17" s="175"/>
      <c r="BN17" s="175"/>
      <c r="BO17" s="175"/>
      <c r="BP17" s="175"/>
      <c r="BQ17" s="175"/>
      <c r="BR17" s="175"/>
      <c r="BS17" s="175"/>
      <c r="BT17" s="175"/>
      <c r="BU17" s="175"/>
      <c r="BV17" s="175"/>
      <c r="BW17" s="175"/>
      <c r="BX17" s="175"/>
      <c r="BY17" s="175"/>
      <c r="BZ17" s="175"/>
      <c r="CA17" s="175"/>
      <c r="CB17" s="175"/>
      <c r="CC17" s="175"/>
      <c r="CD17" s="175"/>
      <c r="CE17" s="175"/>
      <c r="CF17" s="175"/>
      <c r="CG17" s="175"/>
      <c r="CH17" s="175"/>
      <c r="CI17" s="175"/>
      <c r="CJ17" s="175"/>
      <c r="CK17" s="175"/>
      <c r="CL17" s="175"/>
      <c r="CM17" s="175"/>
      <c r="CN17" s="175"/>
      <c r="CO17" s="175"/>
      <c r="CP17" s="175"/>
      <c r="CQ17" s="175"/>
      <c r="CR17" s="175"/>
      <c r="CS17" s="175"/>
      <c r="CT17" s="175"/>
      <c r="CU17" s="175"/>
      <c r="CV17" s="175"/>
      <c r="CW17" s="175"/>
      <c r="CX17" s="175"/>
      <c r="CY17" s="175"/>
      <c r="CZ17" s="175"/>
      <c r="DA17" s="175"/>
      <c r="DB17" s="175"/>
      <c r="DC17" s="175"/>
      <c r="DD17" s="175"/>
      <c r="DE17" s="175"/>
      <c r="DF17" s="175"/>
    </row>
    <row r="18" spans="1:110" x14ac:dyDescent="0.25">
      <c r="A18">
        <v>4</v>
      </c>
      <c r="B18" s="175" t="s">
        <v>431</v>
      </c>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c r="AS18" s="175"/>
      <c r="AT18" s="175"/>
      <c r="AU18" s="175"/>
      <c r="AV18" s="175"/>
      <c r="AW18" s="175"/>
      <c r="AX18" s="175"/>
      <c r="AY18" s="175"/>
      <c r="AZ18" s="175"/>
      <c r="BA18" s="175"/>
      <c r="BB18" s="175"/>
      <c r="BC18" s="175"/>
      <c r="BD18" s="175"/>
      <c r="BE18" s="175"/>
      <c r="BF18" s="175"/>
      <c r="BG18" s="175"/>
      <c r="BH18" s="175"/>
      <c r="BI18" s="175"/>
      <c r="BJ18" s="175"/>
      <c r="BK18" s="175"/>
      <c r="BL18" s="175"/>
      <c r="BM18" s="175"/>
      <c r="BN18" s="175"/>
      <c r="BO18" s="175"/>
      <c r="BP18" s="175"/>
      <c r="BQ18" s="175"/>
      <c r="BR18" s="175"/>
      <c r="BS18" s="175"/>
      <c r="BT18" s="175"/>
      <c r="BU18" s="175"/>
      <c r="BV18" s="175"/>
      <c r="BW18" s="175"/>
      <c r="BX18" s="175"/>
      <c r="BY18" s="175"/>
      <c r="BZ18" s="175"/>
      <c r="CA18" s="175"/>
      <c r="CB18" s="175"/>
      <c r="CC18" s="175"/>
      <c r="CD18" s="175"/>
      <c r="CE18" s="175"/>
      <c r="CF18" s="175"/>
      <c r="CG18" s="175"/>
      <c r="CH18" s="175"/>
      <c r="CI18" s="175"/>
      <c r="CJ18" s="175"/>
      <c r="CK18" s="175"/>
      <c r="CL18" s="175"/>
      <c r="CM18" s="175"/>
      <c r="CN18" s="175"/>
      <c r="CO18" s="175"/>
      <c r="CP18" s="175"/>
      <c r="CQ18" s="175"/>
      <c r="CR18" s="175"/>
      <c r="CS18" s="175"/>
      <c r="CT18" s="175"/>
      <c r="CU18" s="175"/>
      <c r="CV18" s="175"/>
      <c r="CW18" s="175"/>
      <c r="CX18" s="175"/>
      <c r="CY18" s="175"/>
      <c r="CZ18" s="175"/>
      <c r="DA18" s="175"/>
      <c r="DB18" s="175"/>
      <c r="DC18" s="175"/>
      <c r="DD18" s="175"/>
      <c r="DE18" s="175"/>
      <c r="DF18" s="175"/>
    </row>
    <row r="19" spans="1:110" x14ac:dyDescent="0.25">
      <c r="A19">
        <v>5</v>
      </c>
      <c r="B19" s="175" t="s">
        <v>432</v>
      </c>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5"/>
      <c r="AP19" s="175"/>
      <c r="AQ19" s="175"/>
      <c r="AR19" s="175"/>
      <c r="AS19" s="175"/>
      <c r="AT19" s="175"/>
      <c r="AU19" s="175"/>
      <c r="AV19" s="175"/>
      <c r="AW19" s="175"/>
      <c r="AX19" s="175"/>
      <c r="AY19" s="175"/>
      <c r="AZ19" s="175"/>
      <c r="BA19" s="175"/>
      <c r="BB19" s="175"/>
      <c r="BC19" s="175"/>
      <c r="BD19" s="175"/>
      <c r="BE19" s="175"/>
      <c r="BF19" s="175"/>
      <c r="BG19" s="175"/>
      <c r="BH19" s="175"/>
      <c r="BI19" s="175"/>
      <c r="BJ19" s="175"/>
      <c r="BK19" s="175"/>
      <c r="BL19" s="175"/>
      <c r="BM19" s="175"/>
      <c r="BN19" s="175"/>
      <c r="BO19" s="175"/>
      <c r="BP19" s="175"/>
      <c r="BQ19" s="175"/>
      <c r="BR19" s="175"/>
      <c r="BS19" s="175"/>
      <c r="BT19" s="175"/>
      <c r="BU19" s="175"/>
      <c r="BV19" s="175"/>
      <c r="BW19" s="175"/>
      <c r="BX19" s="175"/>
      <c r="BY19" s="175"/>
      <c r="BZ19" s="175"/>
      <c r="CA19" s="175"/>
      <c r="CB19" s="175"/>
      <c r="CC19" s="175"/>
      <c r="CD19" s="175"/>
      <c r="CE19" s="175"/>
      <c r="CF19" s="175"/>
      <c r="CG19" s="175"/>
      <c r="CH19" s="175"/>
      <c r="CI19" s="175"/>
      <c r="CJ19" s="175"/>
      <c r="CK19" s="175"/>
      <c r="CL19" s="175"/>
      <c r="CM19" s="175"/>
      <c r="CN19" s="175"/>
      <c r="CO19" s="175"/>
      <c r="CP19" s="175"/>
      <c r="CQ19" s="175"/>
      <c r="CR19" s="175"/>
      <c r="CS19" s="175"/>
      <c r="CT19" s="175"/>
      <c r="CU19" s="175"/>
      <c r="CV19" s="175"/>
      <c r="CW19" s="175"/>
      <c r="CX19" s="175"/>
      <c r="CY19" s="175"/>
      <c r="CZ19" s="175"/>
      <c r="DA19" s="175"/>
      <c r="DB19" s="175"/>
      <c r="DC19" s="175"/>
      <c r="DD19" s="175"/>
      <c r="DE19" s="175"/>
      <c r="DF19" s="175"/>
    </row>
    <row r="20" spans="1:110" x14ac:dyDescent="0.25">
      <c r="A20">
        <v>6</v>
      </c>
      <c r="B20" s="175" t="s">
        <v>298</v>
      </c>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5"/>
      <c r="AP20" s="175"/>
      <c r="AQ20" s="175"/>
      <c r="AR20" s="175"/>
      <c r="AS20" s="175"/>
      <c r="AT20" s="175"/>
      <c r="AU20" s="175"/>
      <c r="AV20" s="175"/>
      <c r="AW20" s="175"/>
      <c r="AX20" s="175"/>
      <c r="AY20" s="175"/>
      <c r="AZ20" s="175"/>
      <c r="BA20" s="175"/>
      <c r="BB20" s="175"/>
      <c r="BC20" s="175"/>
      <c r="BD20" s="175"/>
      <c r="BE20" s="175"/>
      <c r="BF20" s="175"/>
      <c r="BG20" s="175"/>
      <c r="BH20" s="175"/>
      <c r="BI20" s="175"/>
      <c r="BJ20" s="175"/>
      <c r="BK20" s="175"/>
      <c r="BL20" s="175"/>
      <c r="BM20" s="175"/>
      <c r="BN20" s="175"/>
      <c r="BO20" s="175"/>
      <c r="BP20" s="175"/>
      <c r="BQ20" s="175"/>
      <c r="BR20" s="175"/>
      <c r="BS20" s="175"/>
      <c r="BT20" s="175"/>
      <c r="BU20" s="175"/>
      <c r="BV20" s="175"/>
      <c r="BW20" s="175"/>
      <c r="BX20" s="175"/>
      <c r="BY20" s="175"/>
      <c r="BZ20" s="175"/>
      <c r="CA20" s="175"/>
      <c r="CB20" s="175"/>
      <c r="CC20" s="175"/>
      <c r="CD20" s="175"/>
      <c r="CE20" s="175"/>
      <c r="CF20" s="175"/>
      <c r="CG20" s="175"/>
      <c r="CH20" s="175"/>
      <c r="CI20" s="175"/>
      <c r="CJ20" s="175"/>
      <c r="CK20" s="175"/>
      <c r="CL20" s="175"/>
      <c r="CM20" s="175"/>
      <c r="CN20" s="175"/>
      <c r="CO20" s="175"/>
      <c r="CP20" s="175"/>
      <c r="CQ20" s="175"/>
      <c r="CR20" s="175"/>
      <c r="CS20" s="175"/>
      <c r="CT20" s="175"/>
      <c r="CU20" s="175"/>
      <c r="CV20" s="175"/>
      <c r="CW20" s="175"/>
      <c r="CX20" s="175"/>
      <c r="CY20" s="175"/>
      <c r="CZ20" s="175"/>
      <c r="DA20" s="175"/>
      <c r="DB20" s="175"/>
      <c r="DC20" s="175"/>
      <c r="DD20" s="175"/>
      <c r="DE20" s="175"/>
      <c r="DF20" s="175"/>
    </row>
    <row r="21" spans="1:110" x14ac:dyDescent="0.25">
      <c r="A21">
        <v>7</v>
      </c>
      <c r="B21" s="175" t="s">
        <v>433</v>
      </c>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5"/>
      <c r="AP21" s="175"/>
      <c r="AQ21" s="175"/>
      <c r="AR21" s="175"/>
      <c r="AS21" s="175"/>
      <c r="AT21" s="175"/>
      <c r="AU21" s="175"/>
      <c r="AV21" s="175"/>
      <c r="AW21" s="175"/>
      <c r="AX21" s="175"/>
      <c r="AY21" s="175"/>
      <c r="AZ21" s="175"/>
      <c r="BA21" s="175"/>
      <c r="BB21" s="175"/>
      <c r="BC21" s="175"/>
      <c r="BD21" s="175"/>
      <c r="BE21" s="175"/>
      <c r="BF21" s="175"/>
      <c r="BG21" s="175"/>
      <c r="BH21" s="175"/>
      <c r="BI21" s="175"/>
      <c r="BJ21" s="175"/>
      <c r="BK21" s="175"/>
      <c r="BL21" s="175"/>
      <c r="BM21" s="175"/>
      <c r="BN21" s="175"/>
      <c r="BO21" s="175"/>
      <c r="BP21" s="175"/>
      <c r="BQ21" s="175"/>
      <c r="BR21" s="175"/>
      <c r="BS21" s="175"/>
      <c r="BT21" s="175"/>
      <c r="BU21" s="175"/>
      <c r="BV21" s="175"/>
      <c r="BW21" s="175"/>
      <c r="BX21" s="175"/>
      <c r="BY21" s="175"/>
      <c r="BZ21" s="175"/>
      <c r="CA21" s="175"/>
      <c r="CB21" s="175"/>
      <c r="CC21" s="175"/>
      <c r="CD21" s="175"/>
      <c r="CE21" s="175"/>
      <c r="CF21" s="175"/>
      <c r="CG21" s="175"/>
      <c r="CH21" s="175"/>
      <c r="CI21" s="175"/>
      <c r="CJ21" s="175"/>
      <c r="CK21" s="175"/>
      <c r="CL21" s="175"/>
      <c r="CM21" s="175"/>
      <c r="CN21" s="175"/>
      <c r="CO21" s="175"/>
      <c r="CP21" s="175"/>
      <c r="CQ21" s="175"/>
      <c r="CR21" s="175"/>
      <c r="CS21" s="175"/>
      <c r="CT21" s="175"/>
      <c r="CU21" s="175"/>
      <c r="CV21" s="175"/>
      <c r="CW21" s="175"/>
      <c r="CX21" s="175"/>
      <c r="CY21" s="175"/>
      <c r="CZ21" s="175"/>
      <c r="DA21" s="175"/>
      <c r="DB21" s="175"/>
      <c r="DC21" s="175"/>
      <c r="DD21" s="175"/>
      <c r="DE21" s="175"/>
      <c r="DF21" s="175"/>
    </row>
    <row r="22" spans="1:110" x14ac:dyDescent="0.25">
      <c r="A22">
        <v>8</v>
      </c>
      <c r="B22" s="175" t="s">
        <v>300</v>
      </c>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175"/>
      <c r="AD22" s="175"/>
      <c r="AE22" s="175"/>
      <c r="AF22" s="175"/>
      <c r="AG22" s="175"/>
      <c r="AH22" s="175"/>
      <c r="AI22" s="175"/>
      <c r="AJ22" s="175"/>
      <c r="AK22" s="175"/>
      <c r="AL22" s="175"/>
      <c r="AM22" s="175"/>
      <c r="AN22" s="175"/>
      <c r="AO22" s="175"/>
      <c r="AP22" s="175"/>
      <c r="AQ22" s="175"/>
      <c r="AR22" s="175"/>
      <c r="AS22" s="175"/>
      <c r="AT22" s="175"/>
      <c r="AU22" s="175"/>
      <c r="AV22" s="175"/>
      <c r="AW22" s="175"/>
      <c r="AX22" s="175"/>
      <c r="AY22" s="175"/>
      <c r="AZ22" s="175"/>
      <c r="BA22" s="175"/>
      <c r="BB22" s="175"/>
      <c r="BC22" s="175"/>
      <c r="BD22" s="175"/>
      <c r="BE22" s="175"/>
      <c r="BF22" s="175"/>
      <c r="BG22" s="175"/>
      <c r="BH22" s="175"/>
      <c r="BI22" s="175"/>
      <c r="BJ22" s="175"/>
      <c r="BK22" s="175"/>
      <c r="BL22" s="175"/>
      <c r="BM22" s="175"/>
      <c r="BN22" s="175"/>
      <c r="BO22" s="175"/>
      <c r="BP22" s="175"/>
      <c r="BQ22" s="175"/>
      <c r="BR22" s="175"/>
      <c r="BS22" s="175"/>
      <c r="BT22" s="175"/>
      <c r="BU22" s="175"/>
      <c r="BV22" s="175"/>
      <c r="BW22" s="175"/>
      <c r="BX22" s="175"/>
      <c r="BY22" s="175"/>
      <c r="BZ22" s="175"/>
      <c r="CA22" s="175"/>
      <c r="CB22" s="175"/>
      <c r="CC22" s="175"/>
      <c r="CD22" s="175"/>
      <c r="CE22" s="175"/>
      <c r="CF22" s="175"/>
      <c r="CG22" s="175"/>
      <c r="CH22" s="175"/>
      <c r="CI22" s="175"/>
      <c r="CJ22" s="175"/>
      <c r="CK22" s="175"/>
      <c r="CL22" s="175"/>
      <c r="CM22" s="175"/>
      <c r="CN22" s="175"/>
      <c r="CO22" s="175"/>
      <c r="CP22" s="175"/>
      <c r="CQ22" s="175"/>
      <c r="CR22" s="175"/>
      <c r="CS22" s="175"/>
      <c r="CT22" s="175"/>
      <c r="CU22" s="175"/>
      <c r="CV22" s="175"/>
      <c r="CW22" s="175"/>
      <c r="CX22" s="175"/>
      <c r="CY22" s="175"/>
      <c r="CZ22" s="175"/>
      <c r="DA22" s="175"/>
      <c r="DB22" s="175"/>
      <c r="DC22" s="175"/>
      <c r="DD22" s="175"/>
      <c r="DE22" s="175"/>
      <c r="DF22" s="175"/>
    </row>
    <row r="23" spans="1:110" x14ac:dyDescent="0.25">
      <c r="A23">
        <v>9</v>
      </c>
      <c r="B23" s="175" t="s">
        <v>434</v>
      </c>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c r="AT23" s="175"/>
      <c r="AU23" s="175"/>
      <c r="AV23" s="175"/>
      <c r="AW23" s="175"/>
      <c r="AX23" s="175"/>
      <c r="AY23" s="175"/>
      <c r="AZ23" s="175"/>
      <c r="BA23" s="175"/>
      <c r="BB23" s="175"/>
      <c r="BC23" s="175"/>
      <c r="BD23" s="175"/>
      <c r="BE23" s="175"/>
      <c r="BF23" s="175"/>
      <c r="BG23" s="175"/>
      <c r="BH23" s="175"/>
      <c r="BI23" s="175"/>
      <c r="BJ23" s="175"/>
      <c r="BK23" s="175"/>
      <c r="BL23" s="175"/>
      <c r="BM23" s="175"/>
      <c r="BN23" s="175"/>
      <c r="BO23" s="175"/>
      <c r="BP23" s="175"/>
      <c r="BQ23" s="175"/>
      <c r="BR23" s="175"/>
      <c r="BS23" s="175"/>
      <c r="BT23" s="175"/>
      <c r="BU23" s="175"/>
      <c r="BV23" s="175"/>
      <c r="BW23" s="175"/>
      <c r="BX23" s="175"/>
      <c r="BY23" s="175"/>
      <c r="BZ23" s="175"/>
      <c r="CA23" s="175"/>
      <c r="CB23" s="175"/>
      <c r="CC23" s="175"/>
      <c r="CD23" s="175"/>
      <c r="CE23" s="175"/>
      <c r="CF23" s="175"/>
      <c r="CG23" s="175"/>
      <c r="CH23" s="175"/>
      <c r="CI23" s="175"/>
      <c r="CJ23" s="175"/>
      <c r="CK23" s="175"/>
      <c r="CL23" s="175"/>
      <c r="CM23" s="175"/>
      <c r="CN23" s="175"/>
      <c r="CO23" s="175"/>
      <c r="CP23" s="175"/>
      <c r="CQ23" s="175"/>
      <c r="CR23" s="175"/>
      <c r="CS23" s="175"/>
      <c r="CT23" s="175"/>
      <c r="CU23" s="175"/>
      <c r="CV23" s="175"/>
      <c r="CW23" s="175"/>
      <c r="CX23" s="175"/>
      <c r="CY23" s="175"/>
      <c r="CZ23" s="175"/>
      <c r="DA23" s="175"/>
      <c r="DB23" s="175"/>
      <c r="DC23" s="175"/>
      <c r="DD23" s="175"/>
      <c r="DE23" s="175"/>
      <c r="DF23" s="175"/>
    </row>
    <row r="24" spans="1:110" x14ac:dyDescent="0.25">
      <c r="A24">
        <v>10</v>
      </c>
      <c r="B24" s="175" t="s">
        <v>302</v>
      </c>
      <c r="C24" s="279">
        <f>[24]Workings!$F$75</f>
        <v>653.37</v>
      </c>
      <c r="D24" s="175">
        <f>[24]Workings!$F$76</f>
        <v>174.88</v>
      </c>
      <c r="E24" s="279">
        <f>[24]Workings!$F$77</f>
        <v>828.25</v>
      </c>
      <c r="F24" s="282">
        <f>[24]Workings!$F$192</f>
        <v>270.17150799999996</v>
      </c>
      <c r="G24" s="282">
        <f>[24]Workings!$F$197</f>
        <v>23.849639999999997</v>
      </c>
      <c r="H24" s="282">
        <f>F24+G24</f>
        <v>294.02114799999998</v>
      </c>
      <c r="I24" s="279">
        <f>C24-F24</f>
        <v>383.19849200000004</v>
      </c>
      <c r="J24" s="279">
        <f>K24-I24</f>
        <v>151.03035999999992</v>
      </c>
      <c r="K24" s="279">
        <f>E24-H24</f>
        <v>534.22885199999996</v>
      </c>
      <c r="L24" s="282">
        <f>[24]Workings!$G$190</f>
        <v>828.25</v>
      </c>
      <c r="M24" s="282">
        <f>[24]Workings!$G$196</f>
        <v>109.82</v>
      </c>
      <c r="N24" s="282">
        <f>L24+M24</f>
        <v>938.06999999999994</v>
      </c>
      <c r="O24" s="282">
        <f>[24]Workings!$G$192</f>
        <v>294.02114799999998</v>
      </c>
      <c r="P24" s="282">
        <f>[24]Workings!$G$197</f>
        <v>30.434920199999997</v>
      </c>
      <c r="Q24" s="282">
        <f>O24+P24</f>
        <v>324.4560682</v>
      </c>
      <c r="R24" s="279">
        <f>L24-O24</f>
        <v>534.22885199999996</v>
      </c>
      <c r="S24" s="279">
        <f>T24-R24</f>
        <v>79.385079799999971</v>
      </c>
      <c r="T24" s="279">
        <f>N24-Q24</f>
        <v>613.61393179999993</v>
      </c>
      <c r="U24" s="282">
        <f>[24]Workings!$H$190</f>
        <v>938.06999999999994</v>
      </c>
      <c r="V24" s="282">
        <f>[24]Workings!$H$196</f>
        <v>112.5</v>
      </c>
      <c r="W24" s="282">
        <f>U24+V24</f>
        <v>1050.57</v>
      </c>
      <c r="X24" s="282">
        <f>[24]Workings!$H$192</f>
        <v>324.4560682</v>
      </c>
      <c r="Y24" s="282">
        <f>[24]Workings!$H$197</f>
        <v>35.795519999999996</v>
      </c>
      <c r="Z24" s="282">
        <f>X24+Y24</f>
        <v>360.25158820000001</v>
      </c>
      <c r="AA24" s="279">
        <f>U24-X24</f>
        <v>613.61393179999993</v>
      </c>
      <c r="AB24" s="279">
        <f>AC24-AA24</f>
        <v>76.70447999999999</v>
      </c>
      <c r="AC24" s="279">
        <f>W24-Z24</f>
        <v>690.31841179999992</v>
      </c>
      <c r="AD24" s="282">
        <f>[24]Workings!$I$190</f>
        <v>1050.57</v>
      </c>
      <c r="AE24" s="282">
        <f>[24]Workings!$I$196</f>
        <v>68.7</v>
      </c>
      <c r="AF24" s="282">
        <f>AD24+AE24</f>
        <v>1119.27</v>
      </c>
      <c r="AG24" s="282">
        <f>[24]Workings!$I$192</f>
        <v>358.69</v>
      </c>
      <c r="AH24" s="282">
        <f>[24]Workings!$I$197</f>
        <v>39.009779999999999</v>
      </c>
      <c r="AI24" s="282">
        <f>AG24+AH24</f>
        <v>397.69977999999998</v>
      </c>
      <c r="AJ24" s="279">
        <f>AD24-AG24</f>
        <v>691.87999999999988</v>
      </c>
      <c r="AK24" s="279">
        <f>AL24-AJ24</f>
        <v>29.690220000000181</v>
      </c>
      <c r="AL24" s="279">
        <f>AF24-AI24</f>
        <v>721.57022000000006</v>
      </c>
      <c r="AM24" s="282">
        <f>[24]Workings!$J$190</f>
        <v>1119.27</v>
      </c>
      <c r="AN24" s="282">
        <f>[24]Workings!$J$196</f>
        <v>9.6</v>
      </c>
      <c r="AO24" s="282">
        <f>AM24+AN24</f>
        <v>1128.8699999999999</v>
      </c>
      <c r="AP24" s="282">
        <f>[24]Workings!$J$192</f>
        <v>399.77</v>
      </c>
      <c r="AQ24" s="282">
        <f>[24]Workings!$J$197</f>
        <v>40.221719999999998</v>
      </c>
      <c r="AR24" s="282">
        <f>AP24+AQ24</f>
        <v>439.99171999999999</v>
      </c>
      <c r="AS24" s="279">
        <f>AM24-AP24</f>
        <v>719.5</v>
      </c>
      <c r="AT24" s="279">
        <f>AU24-AS24</f>
        <v>-30.621720000000096</v>
      </c>
      <c r="AU24" s="279">
        <f>AO24-AR24</f>
        <v>688.8782799999999</v>
      </c>
      <c r="AV24" s="282">
        <f>[24]Workings!$K$190</f>
        <v>853.70049429999995</v>
      </c>
      <c r="AW24" s="282">
        <f>[24]Workings!$K$196</f>
        <v>25.474955881</v>
      </c>
      <c r="AX24" s="282">
        <f>AW24+AV24</f>
        <v>879.17545018099997</v>
      </c>
      <c r="AY24" s="282">
        <f>[24]Workings!$K$192</f>
        <v>439.99171999999999</v>
      </c>
      <c r="AZ24" s="282">
        <f>[24]Workings!$K$197</f>
        <v>30.703759511057996</v>
      </c>
      <c r="BA24" s="282">
        <f>AZ24+AY24</f>
        <v>470.69547951105801</v>
      </c>
      <c r="BB24" s="279">
        <f>AV24-AY24</f>
        <v>413.70877429999996</v>
      </c>
      <c r="BC24" s="279">
        <f>BD24-BB24</f>
        <v>-5.2288036300579961</v>
      </c>
      <c r="BD24" s="279">
        <f>AX24-BA24</f>
        <v>408.47997066994196</v>
      </c>
      <c r="BE24" s="282">
        <f>[24]Workings!$L$190</f>
        <v>879.17545018099997</v>
      </c>
      <c r="BF24" s="282">
        <f>[24]Workings!$L$196</f>
        <v>43.471551978999997</v>
      </c>
      <c r="BG24" s="282">
        <f>BF24+BE24</f>
        <v>922.64700215999994</v>
      </c>
      <c r="BH24" s="282">
        <f>[24]Workings!$L$192</f>
        <v>470.69547951105801</v>
      </c>
      <c r="BI24" s="282">
        <f>[24]Workings!$L$197</f>
        <v>31.851709162937993</v>
      </c>
      <c r="BJ24" s="282">
        <f>BI24+BH24</f>
        <v>502.547188673996</v>
      </c>
      <c r="BK24" s="279">
        <f>BE24-BH24</f>
        <v>408.47997066994196</v>
      </c>
      <c r="BL24" s="279">
        <f>BM24-BK24</f>
        <v>11.619842816061976</v>
      </c>
      <c r="BM24" s="279">
        <f>BG24-BJ24</f>
        <v>420.09981348600394</v>
      </c>
      <c r="BN24" s="282">
        <f>[24]Workings!$M$190</f>
        <v>922.64700215999994</v>
      </c>
      <c r="BO24" s="282">
        <f>[24]Workings!$M$196</f>
        <v>92.830572600000011</v>
      </c>
      <c r="BP24" s="282">
        <f>BO24+BN24</f>
        <v>1015.4775747599999</v>
      </c>
      <c r="BQ24" s="282">
        <f>[24]Workings!$M$192</f>
        <v>502.547188673996</v>
      </c>
      <c r="BR24" s="282">
        <f>[24]Workings!$M$197</f>
        <v>34.305147405359989</v>
      </c>
      <c r="BS24" s="282">
        <f>BR24+BQ24</f>
        <v>536.85233607935595</v>
      </c>
      <c r="BT24" s="279">
        <f>BN24-BQ24</f>
        <v>420.09981348600394</v>
      </c>
      <c r="BU24" s="279">
        <f>BV24-BT24</f>
        <v>58.525425194640036</v>
      </c>
      <c r="BV24" s="279">
        <f>BP24-BS24</f>
        <v>478.62523868064397</v>
      </c>
      <c r="BW24" s="282">
        <f>[24]Workings!$N$190</f>
        <v>1015.4775747599999</v>
      </c>
      <c r="BX24" s="282">
        <f>[24]Workings!$N$196</f>
        <v>152.08456000000001</v>
      </c>
      <c r="BY24" s="282">
        <f>BX24+BW24</f>
        <v>1167.5621347599999</v>
      </c>
      <c r="BZ24" s="282">
        <f>[24]Workings!$N$192</f>
        <v>536.85233607935595</v>
      </c>
      <c r="CA24" s="282">
        <f>[24]Workings!$N$197</f>
        <v>38.713619792159996</v>
      </c>
      <c r="CB24" s="282">
        <f>CA24+BZ24</f>
        <v>575.56595587151594</v>
      </c>
      <c r="CC24" s="279">
        <f>BW24-BZ24</f>
        <v>478.62523868064397</v>
      </c>
      <c r="CD24" s="279">
        <f>CE24-CC24</f>
        <v>113.37094020784002</v>
      </c>
      <c r="CE24" s="279">
        <f>BY24-CB24</f>
        <v>591.996178888484</v>
      </c>
      <c r="CF24" s="282">
        <f>[24]Workings!$O$190</f>
        <v>1167.5621347599999</v>
      </c>
      <c r="CG24" s="282">
        <f>[24]Workings!$O$196</f>
        <v>124.73965099999999</v>
      </c>
      <c r="CH24" s="282">
        <f>CG24+CF24</f>
        <v>1292.30178576</v>
      </c>
      <c r="CI24" s="282">
        <f>[24]Workings!$O$192</f>
        <v>575.56595587151594</v>
      </c>
      <c r="CJ24" s="282">
        <f>[24]Workings!$O$197</f>
        <v>43.696455590159992</v>
      </c>
      <c r="CK24" s="282">
        <f>CJ24+CI24</f>
        <v>619.26241146167592</v>
      </c>
      <c r="CL24" s="279">
        <f>CF24-CI24</f>
        <v>591.996178888484</v>
      </c>
      <c r="CM24" s="279">
        <f>CN24-CL24</f>
        <v>81.043195409840109</v>
      </c>
      <c r="CN24" s="279">
        <f>CH24-CK24</f>
        <v>673.03937429832411</v>
      </c>
      <c r="CO24" s="282">
        <f>[24]Workings!$P$190</f>
        <v>1292.30178576</v>
      </c>
      <c r="CP24" s="282">
        <f>[24]Workings!$P$196</f>
        <v>74.218131</v>
      </c>
      <c r="CQ24" s="282">
        <f>CP24+CO24</f>
        <v>1366.5199167600001</v>
      </c>
      <c r="CR24" s="282">
        <f>[24]Workings!$P$192</f>
        <v>619.26241146167592</v>
      </c>
      <c r="CS24" s="282">
        <f>[24]Workings!$P$197</f>
        <v>47.27769566616</v>
      </c>
      <c r="CT24" s="282">
        <f>CS24+CR24</f>
        <v>666.54010712783588</v>
      </c>
      <c r="CU24" s="279">
        <f>CO24-CR24</f>
        <v>673.03937429832411</v>
      </c>
      <c r="CV24" s="279">
        <f>CW24-CU24</f>
        <v>26.940435333840128</v>
      </c>
      <c r="CW24" s="279">
        <f>CQ24-CT24</f>
        <v>699.97980963216423</v>
      </c>
      <c r="CX24" s="282">
        <f>[24]Workings!$Q$190</f>
        <v>1366.5199167600001</v>
      </c>
      <c r="CY24" s="282">
        <f>[24]Workings!$Q$196</f>
        <v>50.551519999999996</v>
      </c>
      <c r="CZ24" s="282">
        <f>CY24+CX24</f>
        <v>1417.0714367600001</v>
      </c>
      <c r="DA24" s="282">
        <f>[24]Workings!$Q$192</f>
        <v>666.54010712783588</v>
      </c>
      <c r="DB24" s="282">
        <f>[24]Workings!$Q$197</f>
        <v>49.523549384160006</v>
      </c>
      <c r="DC24" s="282">
        <f>DB24+DA24</f>
        <v>716.06365651199587</v>
      </c>
      <c r="DD24" s="279">
        <f>CX24-DA24</f>
        <v>699.97980963216423</v>
      </c>
      <c r="DE24" s="279">
        <f>DF24-DD24</f>
        <v>1.0279706158399904</v>
      </c>
      <c r="DF24" s="279">
        <f>CZ24-DC24</f>
        <v>701.00778024800422</v>
      </c>
    </row>
    <row r="25" spans="1:110" s="272" customFormat="1" x14ac:dyDescent="0.25">
      <c r="B25" s="280" t="s">
        <v>435</v>
      </c>
      <c r="C25" s="281">
        <f>SUM(C6:C24)</f>
        <v>653.37</v>
      </c>
      <c r="D25" s="281">
        <f t="shared" ref="D25:BO25" si="0">SUM(D6:D24)</f>
        <v>174.88</v>
      </c>
      <c r="E25" s="281">
        <f t="shared" si="0"/>
        <v>828.25</v>
      </c>
      <c r="F25" s="281">
        <f t="shared" si="0"/>
        <v>270.17150799999996</v>
      </c>
      <c r="G25" s="281">
        <f t="shared" si="0"/>
        <v>23.849639999999997</v>
      </c>
      <c r="H25" s="281">
        <f t="shared" si="0"/>
        <v>294.02114799999998</v>
      </c>
      <c r="I25" s="281">
        <f t="shared" si="0"/>
        <v>383.19849200000004</v>
      </c>
      <c r="J25" s="281">
        <f t="shared" si="0"/>
        <v>151.03035999999992</v>
      </c>
      <c r="K25" s="281">
        <f t="shared" si="0"/>
        <v>534.22885199999996</v>
      </c>
      <c r="L25" s="281">
        <f t="shared" si="0"/>
        <v>828.25</v>
      </c>
      <c r="M25" s="281">
        <f t="shared" si="0"/>
        <v>109.82</v>
      </c>
      <c r="N25" s="281">
        <f t="shared" si="0"/>
        <v>938.06999999999994</v>
      </c>
      <c r="O25" s="281">
        <f t="shared" si="0"/>
        <v>294.02114799999998</v>
      </c>
      <c r="P25" s="281">
        <f t="shared" si="0"/>
        <v>30.434920199999997</v>
      </c>
      <c r="Q25" s="281">
        <f t="shared" si="0"/>
        <v>324.4560682</v>
      </c>
      <c r="R25" s="281">
        <f t="shared" si="0"/>
        <v>534.22885199999996</v>
      </c>
      <c r="S25" s="281">
        <f t="shared" si="0"/>
        <v>79.385079799999971</v>
      </c>
      <c r="T25" s="281">
        <f t="shared" si="0"/>
        <v>613.61393179999993</v>
      </c>
      <c r="U25" s="281">
        <f t="shared" si="0"/>
        <v>938.06999999999994</v>
      </c>
      <c r="V25" s="281">
        <f t="shared" si="0"/>
        <v>112.5</v>
      </c>
      <c r="W25" s="281">
        <f t="shared" si="0"/>
        <v>1050.57</v>
      </c>
      <c r="X25" s="281">
        <f t="shared" si="0"/>
        <v>324.4560682</v>
      </c>
      <c r="Y25" s="281">
        <f t="shared" si="0"/>
        <v>35.795519999999996</v>
      </c>
      <c r="Z25" s="281">
        <f t="shared" si="0"/>
        <v>360.25158820000001</v>
      </c>
      <c r="AA25" s="281">
        <f t="shared" si="0"/>
        <v>613.61393179999993</v>
      </c>
      <c r="AB25" s="281">
        <f t="shared" si="0"/>
        <v>76.70447999999999</v>
      </c>
      <c r="AC25" s="281">
        <f t="shared" si="0"/>
        <v>690.31841179999992</v>
      </c>
      <c r="AD25" s="281">
        <f t="shared" si="0"/>
        <v>1050.57</v>
      </c>
      <c r="AE25" s="281">
        <f t="shared" si="0"/>
        <v>68.7</v>
      </c>
      <c r="AF25" s="281">
        <f t="shared" si="0"/>
        <v>1119.27</v>
      </c>
      <c r="AG25" s="281">
        <f t="shared" si="0"/>
        <v>358.69</v>
      </c>
      <c r="AH25" s="281">
        <f t="shared" si="0"/>
        <v>39.009779999999999</v>
      </c>
      <c r="AI25" s="281">
        <f t="shared" si="0"/>
        <v>397.69977999999998</v>
      </c>
      <c r="AJ25" s="281">
        <f t="shared" si="0"/>
        <v>691.87999999999988</v>
      </c>
      <c r="AK25" s="281">
        <f t="shared" si="0"/>
        <v>29.690220000000181</v>
      </c>
      <c r="AL25" s="281">
        <f t="shared" si="0"/>
        <v>721.57022000000006</v>
      </c>
      <c r="AM25" s="281">
        <f t="shared" si="0"/>
        <v>1119.27</v>
      </c>
      <c r="AN25" s="281">
        <f t="shared" si="0"/>
        <v>9.6</v>
      </c>
      <c r="AO25" s="281">
        <f t="shared" si="0"/>
        <v>1128.8699999999999</v>
      </c>
      <c r="AP25" s="281">
        <f t="shared" si="0"/>
        <v>399.77</v>
      </c>
      <c r="AQ25" s="281">
        <f t="shared" si="0"/>
        <v>40.221719999999998</v>
      </c>
      <c r="AR25" s="281">
        <f t="shared" si="0"/>
        <v>439.99171999999999</v>
      </c>
      <c r="AS25" s="281">
        <f t="shared" si="0"/>
        <v>719.5</v>
      </c>
      <c r="AT25" s="281">
        <f t="shared" si="0"/>
        <v>-30.621720000000096</v>
      </c>
      <c r="AU25" s="281">
        <f t="shared" si="0"/>
        <v>688.8782799999999</v>
      </c>
      <c r="AV25" s="281">
        <f t="shared" si="0"/>
        <v>853.70049429999995</v>
      </c>
      <c r="AW25" s="281">
        <f t="shared" si="0"/>
        <v>25.474955881</v>
      </c>
      <c r="AX25" s="281">
        <f t="shared" si="0"/>
        <v>879.17545018099997</v>
      </c>
      <c r="AY25" s="281">
        <f t="shared" si="0"/>
        <v>439.99171999999999</v>
      </c>
      <c r="AZ25" s="281">
        <f t="shared" si="0"/>
        <v>30.703759511057996</v>
      </c>
      <c r="BA25" s="281">
        <f t="shared" si="0"/>
        <v>470.69547951105801</v>
      </c>
      <c r="BB25" s="281">
        <f t="shared" si="0"/>
        <v>413.70877429999996</v>
      </c>
      <c r="BC25" s="281">
        <f t="shared" si="0"/>
        <v>-5.2288036300579961</v>
      </c>
      <c r="BD25" s="281">
        <f t="shared" si="0"/>
        <v>408.47997066994196</v>
      </c>
      <c r="BE25" s="281">
        <f t="shared" si="0"/>
        <v>879.17545018099997</v>
      </c>
      <c r="BF25" s="281">
        <f t="shared" si="0"/>
        <v>43.471551978999997</v>
      </c>
      <c r="BG25" s="281">
        <f t="shared" si="0"/>
        <v>922.64700215999994</v>
      </c>
      <c r="BH25" s="281">
        <f t="shared" si="0"/>
        <v>470.69547951105801</v>
      </c>
      <c r="BI25" s="281">
        <f t="shared" si="0"/>
        <v>31.851709162937993</v>
      </c>
      <c r="BJ25" s="281">
        <f t="shared" si="0"/>
        <v>502.547188673996</v>
      </c>
      <c r="BK25" s="281">
        <f t="shared" si="0"/>
        <v>408.47997066994196</v>
      </c>
      <c r="BL25" s="281">
        <f t="shared" si="0"/>
        <v>11.619842816061976</v>
      </c>
      <c r="BM25" s="281">
        <f t="shared" si="0"/>
        <v>420.09981348600394</v>
      </c>
      <c r="BN25" s="281">
        <f t="shared" si="0"/>
        <v>922.64700215999994</v>
      </c>
      <c r="BO25" s="281">
        <f t="shared" si="0"/>
        <v>92.830572600000011</v>
      </c>
      <c r="BP25" s="281">
        <f t="shared" ref="BP25:DF25" si="1">SUM(BP6:BP24)</f>
        <v>1015.4775747599999</v>
      </c>
      <c r="BQ25" s="281">
        <f t="shared" si="1"/>
        <v>502.547188673996</v>
      </c>
      <c r="BR25" s="281">
        <f t="shared" si="1"/>
        <v>34.305147405359989</v>
      </c>
      <c r="BS25" s="281">
        <f t="shared" si="1"/>
        <v>536.85233607935595</v>
      </c>
      <c r="BT25" s="281">
        <f t="shared" si="1"/>
        <v>420.09981348600394</v>
      </c>
      <c r="BU25" s="281">
        <f t="shared" si="1"/>
        <v>58.525425194640036</v>
      </c>
      <c r="BV25" s="281">
        <f t="shared" si="1"/>
        <v>478.62523868064397</v>
      </c>
      <c r="BW25" s="281">
        <f t="shared" si="1"/>
        <v>1015.4775747599999</v>
      </c>
      <c r="BX25" s="281">
        <f t="shared" si="1"/>
        <v>152.08456000000001</v>
      </c>
      <c r="BY25" s="281">
        <f t="shared" si="1"/>
        <v>1167.5621347599999</v>
      </c>
      <c r="BZ25" s="281">
        <f t="shared" si="1"/>
        <v>536.85233607935595</v>
      </c>
      <c r="CA25" s="281">
        <f t="shared" si="1"/>
        <v>38.713619792159996</v>
      </c>
      <c r="CB25" s="281">
        <f t="shared" si="1"/>
        <v>575.56595587151594</v>
      </c>
      <c r="CC25" s="281">
        <f t="shared" si="1"/>
        <v>478.62523868064397</v>
      </c>
      <c r="CD25" s="281">
        <f t="shared" si="1"/>
        <v>113.37094020784002</v>
      </c>
      <c r="CE25" s="281">
        <f t="shared" si="1"/>
        <v>591.996178888484</v>
      </c>
      <c r="CF25" s="281">
        <f t="shared" si="1"/>
        <v>1167.5621347599999</v>
      </c>
      <c r="CG25" s="281">
        <f t="shared" si="1"/>
        <v>124.73965099999999</v>
      </c>
      <c r="CH25" s="281">
        <f t="shared" si="1"/>
        <v>1292.30178576</v>
      </c>
      <c r="CI25" s="281">
        <f t="shared" si="1"/>
        <v>575.56595587151594</v>
      </c>
      <c r="CJ25" s="281">
        <f t="shared" si="1"/>
        <v>43.696455590159992</v>
      </c>
      <c r="CK25" s="281">
        <f t="shared" si="1"/>
        <v>619.26241146167592</v>
      </c>
      <c r="CL25" s="281">
        <f t="shared" si="1"/>
        <v>591.996178888484</v>
      </c>
      <c r="CM25" s="281">
        <f t="shared" si="1"/>
        <v>81.043195409840109</v>
      </c>
      <c r="CN25" s="281">
        <f t="shared" si="1"/>
        <v>673.03937429832411</v>
      </c>
      <c r="CO25" s="281">
        <f t="shared" si="1"/>
        <v>1292.30178576</v>
      </c>
      <c r="CP25" s="281">
        <f t="shared" si="1"/>
        <v>74.218131</v>
      </c>
      <c r="CQ25" s="281">
        <f t="shared" si="1"/>
        <v>1366.5199167600001</v>
      </c>
      <c r="CR25" s="281">
        <f t="shared" si="1"/>
        <v>619.26241146167592</v>
      </c>
      <c r="CS25" s="281">
        <f t="shared" si="1"/>
        <v>47.27769566616</v>
      </c>
      <c r="CT25" s="281">
        <f t="shared" si="1"/>
        <v>666.54010712783588</v>
      </c>
      <c r="CU25" s="281">
        <f t="shared" si="1"/>
        <v>673.03937429832411</v>
      </c>
      <c r="CV25" s="281">
        <f t="shared" si="1"/>
        <v>26.940435333840128</v>
      </c>
      <c r="CW25" s="281">
        <f t="shared" si="1"/>
        <v>699.97980963216423</v>
      </c>
      <c r="CX25" s="281">
        <f t="shared" si="1"/>
        <v>1366.5199167600001</v>
      </c>
      <c r="CY25" s="281">
        <f t="shared" si="1"/>
        <v>50.551519999999996</v>
      </c>
      <c r="CZ25" s="281">
        <f t="shared" si="1"/>
        <v>1417.0714367600001</v>
      </c>
      <c r="DA25" s="281">
        <f t="shared" si="1"/>
        <v>666.54010712783588</v>
      </c>
      <c r="DB25" s="281">
        <f t="shared" si="1"/>
        <v>49.523549384160006</v>
      </c>
      <c r="DC25" s="281">
        <f t="shared" si="1"/>
        <v>716.06365651199587</v>
      </c>
      <c r="DD25" s="281">
        <f t="shared" si="1"/>
        <v>699.97980963216423</v>
      </c>
      <c r="DE25" s="281">
        <f t="shared" si="1"/>
        <v>1.0279706158399904</v>
      </c>
      <c r="DF25" s="281">
        <f t="shared" si="1"/>
        <v>701.00778024800422</v>
      </c>
    </row>
  </sheetData>
  <mergeCells count="51">
    <mergeCell ref="C4:E4"/>
    <mergeCell ref="F4:H4"/>
    <mergeCell ref="I4:K4"/>
    <mergeCell ref="C3:K3"/>
    <mergeCell ref="L3:T3"/>
    <mergeCell ref="L4:N4"/>
    <mergeCell ref="O4:Q4"/>
    <mergeCell ref="R4:T4"/>
    <mergeCell ref="U3:AC3"/>
    <mergeCell ref="U4:W4"/>
    <mergeCell ref="X4:Z4"/>
    <mergeCell ref="AA4:AC4"/>
    <mergeCell ref="AD3:AL3"/>
    <mergeCell ref="AD4:AF4"/>
    <mergeCell ref="AG4:AI4"/>
    <mergeCell ref="AJ4:AL4"/>
    <mergeCell ref="AM3:AU3"/>
    <mergeCell ref="AM4:AO4"/>
    <mergeCell ref="AP4:AR4"/>
    <mergeCell ref="AS4:AU4"/>
    <mergeCell ref="AV3:BD3"/>
    <mergeCell ref="AV4:AX4"/>
    <mergeCell ref="AY4:BA4"/>
    <mergeCell ref="BB4:BD4"/>
    <mergeCell ref="CF4:CH4"/>
    <mergeCell ref="CI4:CK4"/>
    <mergeCell ref="CL4:CN4"/>
    <mergeCell ref="BE3:BM3"/>
    <mergeCell ref="BE4:BG4"/>
    <mergeCell ref="BH4:BJ4"/>
    <mergeCell ref="BK4:BM4"/>
    <mergeCell ref="BN3:BV3"/>
    <mergeCell ref="BN4:BP4"/>
    <mergeCell ref="BQ4:BS4"/>
    <mergeCell ref="BT4:BV4"/>
    <mergeCell ref="BN2:DF2"/>
    <mergeCell ref="BE2:BM2"/>
    <mergeCell ref="C2:BD2"/>
    <mergeCell ref="CO3:CW3"/>
    <mergeCell ref="CO4:CQ4"/>
    <mergeCell ref="CR4:CT4"/>
    <mergeCell ref="CU4:CW4"/>
    <mergeCell ref="CX3:DF3"/>
    <mergeCell ref="CX4:CZ4"/>
    <mergeCell ref="DA4:DC4"/>
    <mergeCell ref="DD4:DF4"/>
    <mergeCell ref="BW3:CE3"/>
    <mergeCell ref="BW4:BY4"/>
    <mergeCell ref="BZ4:CB4"/>
    <mergeCell ref="CC4:CE4"/>
    <mergeCell ref="CF3:CN3"/>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4"/>
  <sheetViews>
    <sheetView workbookViewId="0">
      <selection activeCell="D2" sqref="D2"/>
    </sheetView>
  </sheetViews>
  <sheetFormatPr defaultRowHeight="15" x14ac:dyDescent="0.25"/>
  <cols>
    <col min="2" max="2" width="54.28515625" customWidth="1"/>
    <col min="3" max="3" width="12.42578125" customWidth="1"/>
  </cols>
  <sheetData>
    <row r="2" spans="1:13" s="284" customFormat="1" ht="21" x14ac:dyDescent="0.35">
      <c r="B2" s="283" t="s">
        <v>462</v>
      </c>
      <c r="D2" s="283" t="s">
        <v>0</v>
      </c>
    </row>
    <row r="3" spans="1:13" s="289" customFormat="1" ht="30" x14ac:dyDescent="0.25">
      <c r="A3" s="288" t="s">
        <v>340</v>
      </c>
      <c r="B3" s="288" t="s">
        <v>452</v>
      </c>
      <c r="C3" s="288" t="s">
        <v>461</v>
      </c>
      <c r="D3" s="877" t="s">
        <v>463</v>
      </c>
      <c r="E3" s="878"/>
      <c r="F3" s="878"/>
      <c r="G3" s="878"/>
      <c r="H3" s="879"/>
      <c r="I3" s="877" t="s">
        <v>460</v>
      </c>
      <c r="J3" s="878"/>
      <c r="K3" s="878"/>
      <c r="L3" s="878"/>
      <c r="M3" s="879"/>
    </row>
    <row r="4" spans="1:13" s="286" customFormat="1" x14ac:dyDescent="0.25">
      <c r="D4" s="298" t="s">
        <v>111</v>
      </c>
      <c r="E4" s="290" t="s">
        <v>112</v>
      </c>
      <c r="F4" s="290" t="s">
        <v>113</v>
      </c>
      <c r="G4" s="290" t="s">
        <v>114</v>
      </c>
      <c r="H4" s="291" t="s">
        <v>115</v>
      </c>
      <c r="I4" s="298" t="s">
        <v>111</v>
      </c>
      <c r="J4" s="290" t="s">
        <v>112</v>
      </c>
      <c r="K4" s="290" t="s">
        <v>113</v>
      </c>
      <c r="L4" s="290" t="s">
        <v>114</v>
      </c>
      <c r="M4" s="291" t="s">
        <v>115</v>
      </c>
    </row>
    <row r="5" spans="1:13" x14ac:dyDescent="0.25">
      <c r="A5">
        <v>1</v>
      </c>
      <c r="B5" t="s">
        <v>453</v>
      </c>
      <c r="C5" s="74">
        <f>'[24]Capex, 2014-15'!$D34</f>
        <v>58.733199999999997</v>
      </c>
      <c r="D5" s="299">
        <f>'[24]Capex, 2014-15'!E34</f>
        <v>17.619959999999999</v>
      </c>
      <c r="E5" s="292">
        <f>'[24]Capex, 2014-15'!F34</f>
        <v>17.619959999999999</v>
      </c>
      <c r="F5" s="292">
        <f>'[24]Capex, 2014-15'!G34</f>
        <v>11.746639999999999</v>
      </c>
      <c r="G5" s="292">
        <f>'[24]Capex, 2014-15'!H34</f>
        <v>5.8733199999999997</v>
      </c>
      <c r="H5" s="293">
        <f>'[24]Capex, 2014-15'!I34</f>
        <v>5.8733199999999997</v>
      </c>
      <c r="I5" s="299">
        <f>'[24]Capex, 2014-15'!E116</f>
        <v>10.571975999999999</v>
      </c>
      <c r="J5" s="292">
        <f>'[24]Capex, 2014-15'!F116</f>
        <v>17.619959999999999</v>
      </c>
      <c r="K5" s="292">
        <f>'[24]Capex, 2014-15'!G116</f>
        <v>14.095967999999999</v>
      </c>
      <c r="L5" s="292">
        <f>'[24]Capex, 2014-15'!H116</f>
        <v>8.2226479999999995</v>
      </c>
      <c r="M5" s="293">
        <f>'[24]Capex, 2014-15'!I116</f>
        <v>5.8733199999999997</v>
      </c>
    </row>
    <row r="6" spans="1:13" x14ac:dyDescent="0.25">
      <c r="A6">
        <v>2</v>
      </c>
      <c r="B6" t="s">
        <v>454</v>
      </c>
      <c r="C6" s="74">
        <f>'[24]Capex, 2014-15'!$D35</f>
        <v>53.957299999999996</v>
      </c>
      <c r="D6" s="299">
        <f>'[24]Capex, 2014-15'!E35</f>
        <v>16.187189999999998</v>
      </c>
      <c r="E6" s="292">
        <f>'[24]Capex, 2014-15'!F35</f>
        <v>16.187189999999998</v>
      </c>
      <c r="F6" s="292">
        <f>'[24]Capex, 2014-15'!G35</f>
        <v>10.791460000000001</v>
      </c>
      <c r="G6" s="292">
        <f>'[24]Capex, 2014-15'!H35</f>
        <v>5.3957300000000004</v>
      </c>
      <c r="H6" s="293">
        <f>'[24]Capex, 2014-15'!I35</f>
        <v>5.3957300000000004</v>
      </c>
      <c r="I6" s="299">
        <f>'[24]Capex, 2014-15'!E117</f>
        <v>8.0935949999999988</v>
      </c>
      <c r="J6" s="292">
        <f>'[24]Capex, 2014-15'!F117</f>
        <v>16.187189999999998</v>
      </c>
      <c r="K6" s="292">
        <f>'[24]Capex, 2014-15'!G117</f>
        <v>13.489324999999999</v>
      </c>
      <c r="L6" s="292">
        <f>'[24]Capex, 2014-15'!H117</f>
        <v>8.0935950000000005</v>
      </c>
      <c r="M6" s="293">
        <f>'[24]Capex, 2014-15'!I117</f>
        <v>5.3957300000000004</v>
      </c>
    </row>
    <row r="7" spans="1:13" x14ac:dyDescent="0.25">
      <c r="A7">
        <v>3</v>
      </c>
      <c r="B7" t="s">
        <v>455</v>
      </c>
      <c r="C7" s="74">
        <f>'[24]Capex, 2014-15'!$D36</f>
        <v>7.3216999999999999</v>
      </c>
      <c r="D7" s="299">
        <f>'[24]Capex, 2014-15'!E36</f>
        <v>2.19651</v>
      </c>
      <c r="E7" s="292">
        <f>'[24]Capex, 2014-15'!F36</f>
        <v>2.19651</v>
      </c>
      <c r="F7" s="292">
        <f>'[24]Capex, 2014-15'!G36</f>
        <v>1.46434</v>
      </c>
      <c r="G7" s="292">
        <f>'[24]Capex, 2014-15'!H36</f>
        <v>0.73216999999999999</v>
      </c>
      <c r="H7" s="293">
        <f>'[24]Capex, 2014-15'!I36</f>
        <v>0.73216999999999999</v>
      </c>
      <c r="I7" s="299">
        <f>'[24]Capex, 2014-15'!E118</f>
        <v>1.098255</v>
      </c>
      <c r="J7" s="292">
        <f>'[24]Capex, 2014-15'!F118</f>
        <v>2.19651</v>
      </c>
      <c r="K7" s="292">
        <f>'[24]Capex, 2014-15'!G118</f>
        <v>1.830425</v>
      </c>
      <c r="L7" s="292">
        <f>'[24]Capex, 2014-15'!H118</f>
        <v>1.098255</v>
      </c>
      <c r="M7" s="293">
        <f>'[24]Capex, 2014-15'!I118</f>
        <v>0.73216999999999999</v>
      </c>
    </row>
    <row r="8" spans="1:13" x14ac:dyDescent="0.25">
      <c r="A8">
        <v>4</v>
      </c>
      <c r="B8" t="s">
        <v>456</v>
      </c>
      <c r="C8" s="74">
        <f>'[24]Capex, 2014-15'!$D37</f>
        <v>95.935100000000006</v>
      </c>
      <c r="D8" s="299">
        <f>'[24]Capex, 2014-15'!E37</f>
        <v>28.780529999999999</v>
      </c>
      <c r="E8" s="292">
        <f>'[24]Capex, 2014-15'!F37</f>
        <v>28.780529999999999</v>
      </c>
      <c r="F8" s="292">
        <f>'[24]Capex, 2014-15'!G37</f>
        <v>19.187020000000004</v>
      </c>
      <c r="G8" s="292">
        <f>'[24]Capex, 2014-15'!H37</f>
        <v>9.593510000000002</v>
      </c>
      <c r="H8" s="293">
        <f>'[24]Capex, 2014-15'!I37</f>
        <v>9.593510000000002</v>
      </c>
      <c r="I8" s="299">
        <f>'[24]Capex, 2014-15'!E119</f>
        <v>14.390264999999999</v>
      </c>
      <c r="J8" s="292">
        <f>'[24]Capex, 2014-15'!F119</f>
        <v>28.780529999999999</v>
      </c>
      <c r="K8" s="292">
        <f>'[24]Capex, 2014-15'!G119</f>
        <v>23.983775000000001</v>
      </c>
      <c r="L8" s="292">
        <f>'[24]Capex, 2014-15'!H119</f>
        <v>14.390265000000003</v>
      </c>
      <c r="M8" s="293">
        <f>'[24]Capex, 2014-15'!I119</f>
        <v>9.593510000000002</v>
      </c>
    </row>
    <row r="9" spans="1:13" x14ac:dyDescent="0.25">
      <c r="A9">
        <v>5</v>
      </c>
      <c r="B9" t="s">
        <v>457</v>
      </c>
      <c r="C9" s="74">
        <f>'[24]Capex, 2014-15'!$D38</f>
        <v>3.2469999999999999</v>
      </c>
      <c r="D9" s="299">
        <f>'[24]Capex, 2014-15'!E38</f>
        <v>0.97409999999999997</v>
      </c>
      <c r="E9" s="292">
        <f>'[24]Capex, 2014-15'!F38</f>
        <v>0.97409999999999997</v>
      </c>
      <c r="F9" s="292">
        <f>'[24]Capex, 2014-15'!G38</f>
        <v>0.64939999999999998</v>
      </c>
      <c r="G9" s="292">
        <f>'[24]Capex, 2014-15'!H38</f>
        <v>0.32469999999999999</v>
      </c>
      <c r="H9" s="293">
        <f>'[24]Capex, 2014-15'!I38</f>
        <v>0.32469999999999999</v>
      </c>
      <c r="I9" s="299">
        <f>'[24]Capex, 2014-15'!E120</f>
        <v>0.97409999999999997</v>
      </c>
      <c r="J9" s="302">
        <f>'[24]Capex, 2014-15'!F120</f>
        <v>0.97409999999999997</v>
      </c>
      <c r="K9" s="292">
        <f>'[24]Capex, 2014-15'!G120</f>
        <v>0.64939999999999998</v>
      </c>
      <c r="L9" s="292">
        <f>'[24]Capex, 2014-15'!H120</f>
        <v>0.32469999999999999</v>
      </c>
      <c r="M9" s="293">
        <f>'[24]Capex, 2014-15'!I120</f>
        <v>0.32469999999999999</v>
      </c>
    </row>
    <row r="10" spans="1:13" x14ac:dyDescent="0.25">
      <c r="A10">
        <v>6</v>
      </c>
      <c r="B10" t="s">
        <v>458</v>
      </c>
      <c r="C10" s="74">
        <f>'[24]Capex, 2014-15'!$D39</f>
        <v>86.946700000000007</v>
      </c>
      <c r="D10" s="299">
        <f>'[24]Capex, 2014-15'!E39</f>
        <v>26.084010000000003</v>
      </c>
      <c r="E10" s="292">
        <f>'[24]Capex, 2014-15'!F39</f>
        <v>26.084010000000003</v>
      </c>
      <c r="F10" s="292">
        <f>'[24]Capex, 2014-15'!G39</f>
        <v>17.389340000000001</v>
      </c>
      <c r="G10" s="292">
        <f>'[24]Capex, 2014-15'!H39</f>
        <v>8.6946700000000003</v>
      </c>
      <c r="H10" s="293">
        <f>'[24]Capex, 2014-15'!I39</f>
        <v>8.6946700000000003</v>
      </c>
      <c r="I10" s="299">
        <f>'[24]Capex, 2014-15'!E121</f>
        <v>15.650406</v>
      </c>
      <c r="J10" s="292">
        <f>'[24]Capex, 2014-15'!F121</f>
        <v>26.084010000000003</v>
      </c>
      <c r="K10" s="292">
        <f>'[24]Capex, 2014-15'!G121</f>
        <v>20.867208000000005</v>
      </c>
      <c r="L10" s="292">
        <f>'[24]Capex, 2014-15'!H121</f>
        <v>12.172538000000001</v>
      </c>
      <c r="M10" s="293">
        <f>'[24]Capex, 2014-15'!I121</f>
        <v>8.6946700000000003</v>
      </c>
    </row>
    <row r="11" spans="1:13" x14ac:dyDescent="0.25">
      <c r="A11">
        <v>7</v>
      </c>
      <c r="B11" t="s">
        <v>244</v>
      </c>
      <c r="C11" s="74">
        <f>'[24]Capex, 2014-15'!$D40</f>
        <v>198.9742</v>
      </c>
      <c r="D11" s="299">
        <f>'[24]Capex, 2014-15'!E40</f>
        <v>59.692259999999997</v>
      </c>
      <c r="E11" s="292">
        <f>'[24]Capex, 2014-15'!F40</f>
        <v>59.692259999999997</v>
      </c>
      <c r="F11" s="292">
        <f>'[24]Capex, 2014-15'!G40</f>
        <v>39.794840000000001</v>
      </c>
      <c r="G11" s="292">
        <f>'[24]Capex, 2014-15'!H40</f>
        <v>19.89742</v>
      </c>
      <c r="H11" s="293">
        <f>'[24]Capex, 2014-15'!I40</f>
        <v>19.89742</v>
      </c>
      <c r="I11" s="299">
        <f>'[24]Capex, 2014-15'!E122</f>
        <v>29.846129999999999</v>
      </c>
      <c r="J11" s="292">
        <f>'[24]Capex, 2014-15'!F122</f>
        <v>59.692259999999997</v>
      </c>
      <c r="K11" s="292">
        <f>'[24]Capex, 2014-15'!G122</f>
        <v>49.743549999999999</v>
      </c>
      <c r="L11" s="292">
        <f>'[24]Capex, 2014-15'!H122</f>
        <v>29.846130000000002</v>
      </c>
      <c r="M11" s="293">
        <f>'[24]Capex, 2014-15'!I122</f>
        <v>19.89742</v>
      </c>
    </row>
    <row r="12" spans="1:13" x14ac:dyDescent="0.25">
      <c r="A12">
        <v>8</v>
      </c>
      <c r="B12" t="s">
        <v>459</v>
      </c>
      <c r="C12" s="74">
        <f>'[24]Capex, 2014-15'!$D41</f>
        <v>1.7400000000000002</v>
      </c>
      <c r="D12" s="299">
        <f>'[24]Capex, 2014-15'!E41</f>
        <v>1</v>
      </c>
      <c r="E12" s="292">
        <f>'[24]Capex, 2014-15'!F41</f>
        <v>0.55000000000000004</v>
      </c>
      <c r="F12" s="292">
        <f>'[24]Capex, 2014-15'!G41</f>
        <v>0.08</v>
      </c>
      <c r="G12" s="292">
        <f>'[24]Capex, 2014-15'!H41</f>
        <v>7.0000000000000007E-2</v>
      </c>
      <c r="H12" s="293">
        <f>'[24]Capex, 2014-15'!I41</f>
        <v>0.04</v>
      </c>
      <c r="I12" s="299">
        <f>'[24]Capex, 2014-15'!E123</f>
        <v>1</v>
      </c>
      <c r="J12" s="292">
        <f>'[24]Capex, 2014-15'!F123</f>
        <v>0.55000000000000004</v>
      </c>
      <c r="K12" s="292">
        <f>'[24]Capex, 2014-15'!G123</f>
        <v>0.08</v>
      </c>
      <c r="L12" s="292">
        <f>'[24]Capex, 2014-15'!H123</f>
        <v>7.0000000000000007E-2</v>
      </c>
      <c r="M12" s="293">
        <f>'[24]Capex, 2014-15'!I123</f>
        <v>0.04</v>
      </c>
    </row>
    <row r="13" spans="1:13" x14ac:dyDescent="0.25">
      <c r="B13" t="s">
        <v>464</v>
      </c>
      <c r="D13" s="300"/>
      <c r="E13" s="294"/>
      <c r="F13" s="294"/>
      <c r="G13" s="294"/>
      <c r="H13" s="295"/>
      <c r="I13" s="300">
        <v>11.21</v>
      </c>
      <c r="J13" s="294"/>
      <c r="K13" s="294"/>
      <c r="L13" s="294"/>
      <c r="M13" s="295"/>
    </row>
    <row r="14" spans="1:13" x14ac:dyDescent="0.25">
      <c r="B14" s="272" t="s">
        <v>217</v>
      </c>
      <c r="C14" s="75">
        <f>SUM(C5:C12)</f>
        <v>506.85520000000002</v>
      </c>
      <c r="D14" s="301">
        <f t="shared" ref="D14:H14" si="0">SUM(D5:D12)</f>
        <v>152.53456</v>
      </c>
      <c r="E14" s="296">
        <f t="shared" si="0"/>
        <v>152.08456000000001</v>
      </c>
      <c r="F14" s="296">
        <f t="shared" si="0"/>
        <v>101.10304000000001</v>
      </c>
      <c r="G14" s="296">
        <f t="shared" si="0"/>
        <v>50.581520000000005</v>
      </c>
      <c r="H14" s="297">
        <f t="shared" si="0"/>
        <v>50.551520000000004</v>
      </c>
      <c r="I14" s="301">
        <f>SUM(I5:I13)</f>
        <v>92.834727000000015</v>
      </c>
      <c r="J14" s="296">
        <f t="shared" ref="J14:M14" si="1">SUM(J5:J13)</f>
        <v>152.08456000000001</v>
      </c>
      <c r="K14" s="296">
        <f t="shared" si="1"/>
        <v>124.73965099999999</v>
      </c>
      <c r="L14" s="296">
        <f t="shared" si="1"/>
        <v>74.218131</v>
      </c>
      <c r="M14" s="297">
        <f t="shared" si="1"/>
        <v>50.551520000000004</v>
      </c>
    </row>
  </sheetData>
  <mergeCells count="2">
    <mergeCell ref="D3:H3"/>
    <mergeCell ref="I3:M3"/>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AI41"/>
  <sheetViews>
    <sheetView view="pageBreakPreview" zoomScaleNormal="80" workbookViewId="0">
      <selection activeCell="E5" sqref="E5"/>
    </sheetView>
  </sheetViews>
  <sheetFormatPr defaultRowHeight="12.75" x14ac:dyDescent="0.2"/>
  <cols>
    <col min="1" max="1" width="9.140625" style="305"/>
    <col min="2" max="3" width="5" style="305" customWidth="1"/>
    <col min="4" max="4" width="5.5703125" style="305" customWidth="1"/>
    <col min="5" max="5" width="45" style="305" customWidth="1"/>
    <col min="6" max="13" width="12.42578125" style="305" customWidth="1"/>
    <col min="14" max="14" width="13.140625" style="305" customWidth="1"/>
    <col min="15" max="17" width="14.140625" style="305" customWidth="1"/>
    <col min="18" max="18" width="12.5703125" style="305" customWidth="1"/>
    <col min="19" max="19" width="13.85546875" style="305" customWidth="1"/>
    <col min="20" max="263" width="9.140625" style="305"/>
    <col min="264" max="265" width="5" style="305" customWidth="1"/>
    <col min="266" max="266" width="5.5703125" style="305" customWidth="1"/>
    <col min="267" max="267" width="45" style="305" customWidth="1"/>
    <col min="268" max="271" width="12.42578125" style="305" customWidth="1"/>
    <col min="272" max="272" width="13.140625" style="305" customWidth="1"/>
    <col min="273" max="273" width="14.140625" style="305" customWidth="1"/>
    <col min="274" max="274" width="12.5703125" style="305" customWidth="1"/>
    <col min="275" max="275" width="13.85546875" style="305" customWidth="1"/>
    <col min="276" max="519" width="9.140625" style="305"/>
    <col min="520" max="521" width="5" style="305" customWidth="1"/>
    <col min="522" max="522" width="5.5703125" style="305" customWidth="1"/>
    <col min="523" max="523" width="45" style="305" customWidth="1"/>
    <col min="524" max="527" width="12.42578125" style="305" customWidth="1"/>
    <col min="528" max="528" width="13.140625" style="305" customWidth="1"/>
    <col min="529" max="529" width="14.140625" style="305" customWidth="1"/>
    <col min="530" max="530" width="12.5703125" style="305" customWidth="1"/>
    <col min="531" max="531" width="13.85546875" style="305" customWidth="1"/>
    <col min="532" max="775" width="9.140625" style="305"/>
    <col min="776" max="777" width="5" style="305" customWidth="1"/>
    <col min="778" max="778" width="5.5703125" style="305" customWidth="1"/>
    <col min="779" max="779" width="45" style="305" customWidth="1"/>
    <col min="780" max="783" width="12.42578125" style="305" customWidth="1"/>
    <col min="784" max="784" width="13.140625" style="305" customWidth="1"/>
    <col min="785" max="785" width="14.140625" style="305" customWidth="1"/>
    <col min="786" max="786" width="12.5703125" style="305" customWidth="1"/>
    <col min="787" max="787" width="13.85546875" style="305" customWidth="1"/>
    <col min="788" max="1031" width="9.140625" style="305"/>
    <col min="1032" max="1033" width="5" style="305" customWidth="1"/>
    <col min="1034" max="1034" width="5.5703125" style="305" customWidth="1"/>
    <col min="1035" max="1035" width="45" style="305" customWidth="1"/>
    <col min="1036" max="1039" width="12.42578125" style="305" customWidth="1"/>
    <col min="1040" max="1040" width="13.140625" style="305" customWidth="1"/>
    <col min="1041" max="1041" width="14.140625" style="305" customWidth="1"/>
    <col min="1042" max="1042" width="12.5703125" style="305" customWidth="1"/>
    <col min="1043" max="1043" width="13.85546875" style="305" customWidth="1"/>
    <col min="1044" max="1287" width="9.140625" style="305"/>
    <col min="1288" max="1289" width="5" style="305" customWidth="1"/>
    <col min="1290" max="1290" width="5.5703125" style="305" customWidth="1"/>
    <col min="1291" max="1291" width="45" style="305" customWidth="1"/>
    <col min="1292" max="1295" width="12.42578125" style="305" customWidth="1"/>
    <col min="1296" max="1296" width="13.140625" style="305" customWidth="1"/>
    <col min="1297" max="1297" width="14.140625" style="305" customWidth="1"/>
    <col min="1298" max="1298" width="12.5703125" style="305" customWidth="1"/>
    <col min="1299" max="1299" width="13.85546875" style="305" customWidth="1"/>
    <col min="1300" max="1543" width="9.140625" style="305"/>
    <col min="1544" max="1545" width="5" style="305" customWidth="1"/>
    <col min="1546" max="1546" width="5.5703125" style="305" customWidth="1"/>
    <col min="1547" max="1547" width="45" style="305" customWidth="1"/>
    <col min="1548" max="1551" width="12.42578125" style="305" customWidth="1"/>
    <col min="1552" max="1552" width="13.140625" style="305" customWidth="1"/>
    <col min="1553" max="1553" width="14.140625" style="305" customWidth="1"/>
    <col min="1554" max="1554" width="12.5703125" style="305" customWidth="1"/>
    <col min="1555" max="1555" width="13.85546875" style="305" customWidth="1"/>
    <col min="1556" max="1799" width="9.140625" style="305"/>
    <col min="1800" max="1801" width="5" style="305" customWidth="1"/>
    <col min="1802" max="1802" width="5.5703125" style="305" customWidth="1"/>
    <col min="1803" max="1803" width="45" style="305" customWidth="1"/>
    <col min="1804" max="1807" width="12.42578125" style="305" customWidth="1"/>
    <col min="1808" max="1808" width="13.140625" style="305" customWidth="1"/>
    <col min="1809" max="1809" width="14.140625" style="305" customWidth="1"/>
    <col min="1810" max="1810" width="12.5703125" style="305" customWidth="1"/>
    <col min="1811" max="1811" width="13.85546875" style="305" customWidth="1"/>
    <col min="1812" max="2055" width="9.140625" style="305"/>
    <col min="2056" max="2057" width="5" style="305" customWidth="1"/>
    <col min="2058" max="2058" width="5.5703125" style="305" customWidth="1"/>
    <col min="2059" max="2059" width="45" style="305" customWidth="1"/>
    <col min="2060" max="2063" width="12.42578125" style="305" customWidth="1"/>
    <col min="2064" max="2064" width="13.140625" style="305" customWidth="1"/>
    <col min="2065" max="2065" width="14.140625" style="305" customWidth="1"/>
    <col min="2066" max="2066" width="12.5703125" style="305" customWidth="1"/>
    <col min="2067" max="2067" width="13.85546875" style="305" customWidth="1"/>
    <col min="2068" max="2311" width="9.140625" style="305"/>
    <col min="2312" max="2313" width="5" style="305" customWidth="1"/>
    <col min="2314" max="2314" width="5.5703125" style="305" customWidth="1"/>
    <col min="2315" max="2315" width="45" style="305" customWidth="1"/>
    <col min="2316" max="2319" width="12.42578125" style="305" customWidth="1"/>
    <col min="2320" max="2320" width="13.140625" style="305" customWidth="1"/>
    <col min="2321" max="2321" width="14.140625" style="305" customWidth="1"/>
    <col min="2322" max="2322" width="12.5703125" style="305" customWidth="1"/>
    <col min="2323" max="2323" width="13.85546875" style="305" customWidth="1"/>
    <col min="2324" max="2567" width="9.140625" style="305"/>
    <col min="2568" max="2569" width="5" style="305" customWidth="1"/>
    <col min="2570" max="2570" width="5.5703125" style="305" customWidth="1"/>
    <col min="2571" max="2571" width="45" style="305" customWidth="1"/>
    <col min="2572" max="2575" width="12.42578125" style="305" customWidth="1"/>
    <col min="2576" max="2576" width="13.140625" style="305" customWidth="1"/>
    <col min="2577" max="2577" width="14.140625" style="305" customWidth="1"/>
    <col min="2578" max="2578" width="12.5703125" style="305" customWidth="1"/>
    <col min="2579" max="2579" width="13.85546875" style="305" customWidth="1"/>
    <col min="2580" max="2823" width="9.140625" style="305"/>
    <col min="2824" max="2825" width="5" style="305" customWidth="1"/>
    <col min="2826" max="2826" width="5.5703125" style="305" customWidth="1"/>
    <col min="2827" max="2827" width="45" style="305" customWidth="1"/>
    <col min="2828" max="2831" width="12.42578125" style="305" customWidth="1"/>
    <col min="2832" max="2832" width="13.140625" style="305" customWidth="1"/>
    <col min="2833" max="2833" width="14.140625" style="305" customWidth="1"/>
    <col min="2834" max="2834" width="12.5703125" style="305" customWidth="1"/>
    <col min="2835" max="2835" width="13.85546875" style="305" customWidth="1"/>
    <col min="2836" max="3079" width="9.140625" style="305"/>
    <col min="3080" max="3081" width="5" style="305" customWidth="1"/>
    <col min="3082" max="3082" width="5.5703125" style="305" customWidth="1"/>
    <col min="3083" max="3083" width="45" style="305" customWidth="1"/>
    <col min="3084" max="3087" width="12.42578125" style="305" customWidth="1"/>
    <col min="3088" max="3088" width="13.140625" style="305" customWidth="1"/>
    <col min="3089" max="3089" width="14.140625" style="305" customWidth="1"/>
    <col min="3090" max="3090" width="12.5703125" style="305" customWidth="1"/>
    <col min="3091" max="3091" width="13.85546875" style="305" customWidth="1"/>
    <col min="3092" max="3335" width="9.140625" style="305"/>
    <col min="3336" max="3337" width="5" style="305" customWidth="1"/>
    <col min="3338" max="3338" width="5.5703125" style="305" customWidth="1"/>
    <col min="3339" max="3339" width="45" style="305" customWidth="1"/>
    <col min="3340" max="3343" width="12.42578125" style="305" customWidth="1"/>
    <col min="3344" max="3344" width="13.140625" style="305" customWidth="1"/>
    <col min="3345" max="3345" width="14.140625" style="305" customWidth="1"/>
    <col min="3346" max="3346" width="12.5703125" style="305" customWidth="1"/>
    <col min="3347" max="3347" width="13.85546875" style="305" customWidth="1"/>
    <col min="3348" max="3591" width="9.140625" style="305"/>
    <col min="3592" max="3593" width="5" style="305" customWidth="1"/>
    <col min="3594" max="3594" width="5.5703125" style="305" customWidth="1"/>
    <col min="3595" max="3595" width="45" style="305" customWidth="1"/>
    <col min="3596" max="3599" width="12.42578125" style="305" customWidth="1"/>
    <col min="3600" max="3600" width="13.140625" style="305" customWidth="1"/>
    <col min="3601" max="3601" width="14.140625" style="305" customWidth="1"/>
    <col min="3602" max="3602" width="12.5703125" style="305" customWidth="1"/>
    <col min="3603" max="3603" width="13.85546875" style="305" customWidth="1"/>
    <col min="3604" max="3847" width="9.140625" style="305"/>
    <col min="3848" max="3849" width="5" style="305" customWidth="1"/>
    <col min="3850" max="3850" width="5.5703125" style="305" customWidth="1"/>
    <col min="3851" max="3851" width="45" style="305" customWidth="1"/>
    <col min="3852" max="3855" width="12.42578125" style="305" customWidth="1"/>
    <col min="3856" max="3856" width="13.140625" style="305" customWidth="1"/>
    <col min="3857" max="3857" width="14.140625" style="305" customWidth="1"/>
    <col min="3858" max="3858" width="12.5703125" style="305" customWidth="1"/>
    <col min="3859" max="3859" width="13.85546875" style="305" customWidth="1"/>
    <col min="3860" max="4103" width="9.140625" style="305"/>
    <col min="4104" max="4105" width="5" style="305" customWidth="1"/>
    <col min="4106" max="4106" width="5.5703125" style="305" customWidth="1"/>
    <col min="4107" max="4107" width="45" style="305" customWidth="1"/>
    <col min="4108" max="4111" width="12.42578125" style="305" customWidth="1"/>
    <col min="4112" max="4112" width="13.140625" style="305" customWidth="1"/>
    <col min="4113" max="4113" width="14.140625" style="305" customWidth="1"/>
    <col min="4114" max="4114" width="12.5703125" style="305" customWidth="1"/>
    <col min="4115" max="4115" width="13.85546875" style="305" customWidth="1"/>
    <col min="4116" max="4359" width="9.140625" style="305"/>
    <col min="4360" max="4361" width="5" style="305" customWidth="1"/>
    <col min="4362" max="4362" width="5.5703125" style="305" customWidth="1"/>
    <col min="4363" max="4363" width="45" style="305" customWidth="1"/>
    <col min="4364" max="4367" width="12.42578125" style="305" customWidth="1"/>
    <col min="4368" max="4368" width="13.140625" style="305" customWidth="1"/>
    <col min="4369" max="4369" width="14.140625" style="305" customWidth="1"/>
    <col min="4370" max="4370" width="12.5703125" style="305" customWidth="1"/>
    <col min="4371" max="4371" width="13.85546875" style="305" customWidth="1"/>
    <col min="4372" max="4615" width="9.140625" style="305"/>
    <col min="4616" max="4617" width="5" style="305" customWidth="1"/>
    <col min="4618" max="4618" width="5.5703125" style="305" customWidth="1"/>
    <col min="4619" max="4619" width="45" style="305" customWidth="1"/>
    <col min="4620" max="4623" width="12.42578125" style="305" customWidth="1"/>
    <col min="4624" max="4624" width="13.140625" style="305" customWidth="1"/>
    <col min="4625" max="4625" width="14.140625" style="305" customWidth="1"/>
    <col min="4626" max="4626" width="12.5703125" style="305" customWidth="1"/>
    <col min="4627" max="4627" width="13.85546875" style="305" customWidth="1"/>
    <col min="4628" max="4871" width="9.140625" style="305"/>
    <col min="4872" max="4873" width="5" style="305" customWidth="1"/>
    <col min="4874" max="4874" width="5.5703125" style="305" customWidth="1"/>
    <col min="4875" max="4875" width="45" style="305" customWidth="1"/>
    <col min="4876" max="4879" width="12.42578125" style="305" customWidth="1"/>
    <col min="4880" max="4880" width="13.140625" style="305" customWidth="1"/>
    <col min="4881" max="4881" width="14.140625" style="305" customWidth="1"/>
    <col min="4882" max="4882" width="12.5703125" style="305" customWidth="1"/>
    <col min="4883" max="4883" width="13.85546875" style="305" customWidth="1"/>
    <col min="4884" max="5127" width="9.140625" style="305"/>
    <col min="5128" max="5129" width="5" style="305" customWidth="1"/>
    <col min="5130" max="5130" width="5.5703125" style="305" customWidth="1"/>
    <col min="5131" max="5131" width="45" style="305" customWidth="1"/>
    <col min="5132" max="5135" width="12.42578125" style="305" customWidth="1"/>
    <col min="5136" max="5136" width="13.140625" style="305" customWidth="1"/>
    <col min="5137" max="5137" width="14.140625" style="305" customWidth="1"/>
    <col min="5138" max="5138" width="12.5703125" style="305" customWidth="1"/>
    <col min="5139" max="5139" width="13.85546875" style="305" customWidth="1"/>
    <col min="5140" max="5383" width="9.140625" style="305"/>
    <col min="5384" max="5385" width="5" style="305" customWidth="1"/>
    <col min="5386" max="5386" width="5.5703125" style="305" customWidth="1"/>
    <col min="5387" max="5387" width="45" style="305" customWidth="1"/>
    <col min="5388" max="5391" width="12.42578125" style="305" customWidth="1"/>
    <col min="5392" max="5392" width="13.140625" style="305" customWidth="1"/>
    <col min="5393" max="5393" width="14.140625" style="305" customWidth="1"/>
    <col min="5394" max="5394" width="12.5703125" style="305" customWidth="1"/>
    <col min="5395" max="5395" width="13.85546875" style="305" customWidth="1"/>
    <col min="5396" max="5639" width="9.140625" style="305"/>
    <col min="5640" max="5641" width="5" style="305" customWidth="1"/>
    <col min="5642" max="5642" width="5.5703125" style="305" customWidth="1"/>
    <col min="5643" max="5643" width="45" style="305" customWidth="1"/>
    <col min="5644" max="5647" width="12.42578125" style="305" customWidth="1"/>
    <col min="5648" max="5648" width="13.140625" style="305" customWidth="1"/>
    <col min="5649" max="5649" width="14.140625" style="305" customWidth="1"/>
    <col min="5650" max="5650" width="12.5703125" style="305" customWidth="1"/>
    <col min="5651" max="5651" width="13.85546875" style="305" customWidth="1"/>
    <col min="5652" max="5895" width="9.140625" style="305"/>
    <col min="5896" max="5897" width="5" style="305" customWidth="1"/>
    <col min="5898" max="5898" width="5.5703125" style="305" customWidth="1"/>
    <col min="5899" max="5899" width="45" style="305" customWidth="1"/>
    <col min="5900" max="5903" width="12.42578125" style="305" customWidth="1"/>
    <col min="5904" max="5904" width="13.140625" style="305" customWidth="1"/>
    <col min="5905" max="5905" width="14.140625" style="305" customWidth="1"/>
    <col min="5906" max="5906" width="12.5703125" style="305" customWidth="1"/>
    <col min="5907" max="5907" width="13.85546875" style="305" customWidth="1"/>
    <col min="5908" max="6151" width="9.140625" style="305"/>
    <col min="6152" max="6153" width="5" style="305" customWidth="1"/>
    <col min="6154" max="6154" width="5.5703125" style="305" customWidth="1"/>
    <col min="6155" max="6155" width="45" style="305" customWidth="1"/>
    <col min="6156" max="6159" width="12.42578125" style="305" customWidth="1"/>
    <col min="6160" max="6160" width="13.140625" style="305" customWidth="1"/>
    <col min="6161" max="6161" width="14.140625" style="305" customWidth="1"/>
    <col min="6162" max="6162" width="12.5703125" style="305" customWidth="1"/>
    <col min="6163" max="6163" width="13.85546875" style="305" customWidth="1"/>
    <col min="6164" max="6407" width="9.140625" style="305"/>
    <col min="6408" max="6409" width="5" style="305" customWidth="1"/>
    <col min="6410" max="6410" width="5.5703125" style="305" customWidth="1"/>
    <col min="6411" max="6411" width="45" style="305" customWidth="1"/>
    <col min="6412" max="6415" width="12.42578125" style="305" customWidth="1"/>
    <col min="6416" max="6416" width="13.140625" style="305" customWidth="1"/>
    <col min="6417" max="6417" width="14.140625" style="305" customWidth="1"/>
    <col min="6418" max="6418" width="12.5703125" style="305" customWidth="1"/>
    <col min="6419" max="6419" width="13.85546875" style="305" customWidth="1"/>
    <col min="6420" max="6663" width="9.140625" style="305"/>
    <col min="6664" max="6665" width="5" style="305" customWidth="1"/>
    <col min="6666" max="6666" width="5.5703125" style="305" customWidth="1"/>
    <col min="6667" max="6667" width="45" style="305" customWidth="1"/>
    <col min="6668" max="6671" width="12.42578125" style="305" customWidth="1"/>
    <col min="6672" max="6672" width="13.140625" style="305" customWidth="1"/>
    <col min="6673" max="6673" width="14.140625" style="305" customWidth="1"/>
    <col min="6674" max="6674" width="12.5703125" style="305" customWidth="1"/>
    <col min="6675" max="6675" width="13.85546875" style="305" customWidth="1"/>
    <col min="6676" max="6919" width="9.140625" style="305"/>
    <col min="6920" max="6921" width="5" style="305" customWidth="1"/>
    <col min="6922" max="6922" width="5.5703125" style="305" customWidth="1"/>
    <col min="6923" max="6923" width="45" style="305" customWidth="1"/>
    <col min="6924" max="6927" width="12.42578125" style="305" customWidth="1"/>
    <col min="6928" max="6928" width="13.140625" style="305" customWidth="1"/>
    <col min="6929" max="6929" width="14.140625" style="305" customWidth="1"/>
    <col min="6930" max="6930" width="12.5703125" style="305" customWidth="1"/>
    <col min="6931" max="6931" width="13.85546875" style="305" customWidth="1"/>
    <col min="6932" max="7175" width="9.140625" style="305"/>
    <col min="7176" max="7177" width="5" style="305" customWidth="1"/>
    <col min="7178" max="7178" width="5.5703125" style="305" customWidth="1"/>
    <col min="7179" max="7179" width="45" style="305" customWidth="1"/>
    <col min="7180" max="7183" width="12.42578125" style="305" customWidth="1"/>
    <col min="7184" max="7184" width="13.140625" style="305" customWidth="1"/>
    <col min="7185" max="7185" width="14.140625" style="305" customWidth="1"/>
    <col min="7186" max="7186" width="12.5703125" style="305" customWidth="1"/>
    <col min="7187" max="7187" width="13.85546875" style="305" customWidth="1"/>
    <col min="7188" max="7431" width="9.140625" style="305"/>
    <col min="7432" max="7433" width="5" style="305" customWidth="1"/>
    <col min="7434" max="7434" width="5.5703125" style="305" customWidth="1"/>
    <col min="7435" max="7435" width="45" style="305" customWidth="1"/>
    <col min="7436" max="7439" width="12.42578125" style="305" customWidth="1"/>
    <col min="7440" max="7440" width="13.140625" style="305" customWidth="1"/>
    <col min="7441" max="7441" width="14.140625" style="305" customWidth="1"/>
    <col min="7442" max="7442" width="12.5703125" style="305" customWidth="1"/>
    <col min="7443" max="7443" width="13.85546875" style="305" customWidth="1"/>
    <col min="7444" max="7687" width="9.140625" style="305"/>
    <col min="7688" max="7689" width="5" style="305" customWidth="1"/>
    <col min="7690" max="7690" width="5.5703125" style="305" customWidth="1"/>
    <col min="7691" max="7691" width="45" style="305" customWidth="1"/>
    <col min="7692" max="7695" width="12.42578125" style="305" customWidth="1"/>
    <col min="7696" max="7696" width="13.140625" style="305" customWidth="1"/>
    <col min="7697" max="7697" width="14.140625" style="305" customWidth="1"/>
    <col min="7698" max="7698" width="12.5703125" style="305" customWidth="1"/>
    <col min="7699" max="7699" width="13.85546875" style="305" customWidth="1"/>
    <col min="7700" max="7943" width="9.140625" style="305"/>
    <col min="7944" max="7945" width="5" style="305" customWidth="1"/>
    <col min="7946" max="7946" width="5.5703125" style="305" customWidth="1"/>
    <col min="7947" max="7947" width="45" style="305" customWidth="1"/>
    <col min="7948" max="7951" width="12.42578125" style="305" customWidth="1"/>
    <col min="7952" max="7952" width="13.140625" style="305" customWidth="1"/>
    <col min="7953" max="7953" width="14.140625" style="305" customWidth="1"/>
    <col min="7954" max="7954" width="12.5703125" style="305" customWidth="1"/>
    <col min="7955" max="7955" width="13.85546875" style="305" customWidth="1"/>
    <col min="7956" max="8199" width="9.140625" style="305"/>
    <col min="8200" max="8201" width="5" style="305" customWidth="1"/>
    <col min="8202" max="8202" width="5.5703125" style="305" customWidth="1"/>
    <col min="8203" max="8203" width="45" style="305" customWidth="1"/>
    <col min="8204" max="8207" width="12.42578125" style="305" customWidth="1"/>
    <col min="8208" max="8208" width="13.140625" style="305" customWidth="1"/>
    <col min="8209" max="8209" width="14.140625" style="305" customWidth="1"/>
    <col min="8210" max="8210" width="12.5703125" style="305" customWidth="1"/>
    <col min="8211" max="8211" width="13.85546875" style="305" customWidth="1"/>
    <col min="8212" max="8455" width="9.140625" style="305"/>
    <col min="8456" max="8457" width="5" style="305" customWidth="1"/>
    <col min="8458" max="8458" width="5.5703125" style="305" customWidth="1"/>
    <col min="8459" max="8459" width="45" style="305" customWidth="1"/>
    <col min="8460" max="8463" width="12.42578125" style="305" customWidth="1"/>
    <col min="8464" max="8464" width="13.140625" style="305" customWidth="1"/>
    <col min="8465" max="8465" width="14.140625" style="305" customWidth="1"/>
    <col min="8466" max="8466" width="12.5703125" style="305" customWidth="1"/>
    <col min="8467" max="8467" width="13.85546875" style="305" customWidth="1"/>
    <col min="8468" max="8711" width="9.140625" style="305"/>
    <col min="8712" max="8713" width="5" style="305" customWidth="1"/>
    <col min="8714" max="8714" width="5.5703125" style="305" customWidth="1"/>
    <col min="8715" max="8715" width="45" style="305" customWidth="1"/>
    <col min="8716" max="8719" width="12.42578125" style="305" customWidth="1"/>
    <col min="8720" max="8720" width="13.140625" style="305" customWidth="1"/>
    <col min="8721" max="8721" width="14.140625" style="305" customWidth="1"/>
    <col min="8722" max="8722" width="12.5703125" style="305" customWidth="1"/>
    <col min="8723" max="8723" width="13.85546875" style="305" customWidth="1"/>
    <col min="8724" max="8967" width="9.140625" style="305"/>
    <col min="8968" max="8969" width="5" style="305" customWidth="1"/>
    <col min="8970" max="8970" width="5.5703125" style="305" customWidth="1"/>
    <col min="8971" max="8971" width="45" style="305" customWidth="1"/>
    <col min="8972" max="8975" width="12.42578125" style="305" customWidth="1"/>
    <col min="8976" max="8976" width="13.140625" style="305" customWidth="1"/>
    <col min="8977" max="8977" width="14.140625" style="305" customWidth="1"/>
    <col min="8978" max="8978" width="12.5703125" style="305" customWidth="1"/>
    <col min="8979" max="8979" width="13.85546875" style="305" customWidth="1"/>
    <col min="8980" max="9223" width="9.140625" style="305"/>
    <col min="9224" max="9225" width="5" style="305" customWidth="1"/>
    <col min="9226" max="9226" width="5.5703125" style="305" customWidth="1"/>
    <col min="9227" max="9227" width="45" style="305" customWidth="1"/>
    <col min="9228" max="9231" width="12.42578125" style="305" customWidth="1"/>
    <col min="9232" max="9232" width="13.140625" style="305" customWidth="1"/>
    <col min="9233" max="9233" width="14.140625" style="305" customWidth="1"/>
    <col min="9234" max="9234" width="12.5703125" style="305" customWidth="1"/>
    <col min="9235" max="9235" width="13.85546875" style="305" customWidth="1"/>
    <col min="9236" max="9479" width="9.140625" style="305"/>
    <col min="9480" max="9481" width="5" style="305" customWidth="1"/>
    <col min="9482" max="9482" width="5.5703125" style="305" customWidth="1"/>
    <col min="9483" max="9483" width="45" style="305" customWidth="1"/>
    <col min="9484" max="9487" width="12.42578125" style="305" customWidth="1"/>
    <col min="9488" max="9488" width="13.140625" style="305" customWidth="1"/>
    <col min="9489" max="9489" width="14.140625" style="305" customWidth="1"/>
    <col min="9490" max="9490" width="12.5703125" style="305" customWidth="1"/>
    <col min="9491" max="9491" width="13.85546875" style="305" customWidth="1"/>
    <col min="9492" max="9735" width="9.140625" style="305"/>
    <col min="9736" max="9737" width="5" style="305" customWidth="1"/>
    <col min="9738" max="9738" width="5.5703125" style="305" customWidth="1"/>
    <col min="9739" max="9739" width="45" style="305" customWidth="1"/>
    <col min="9740" max="9743" width="12.42578125" style="305" customWidth="1"/>
    <col min="9744" max="9744" width="13.140625" style="305" customWidth="1"/>
    <col min="9745" max="9745" width="14.140625" style="305" customWidth="1"/>
    <col min="9746" max="9746" width="12.5703125" style="305" customWidth="1"/>
    <col min="9747" max="9747" width="13.85546875" style="305" customWidth="1"/>
    <col min="9748" max="9991" width="9.140625" style="305"/>
    <col min="9992" max="9993" width="5" style="305" customWidth="1"/>
    <col min="9994" max="9994" width="5.5703125" style="305" customWidth="1"/>
    <col min="9995" max="9995" width="45" style="305" customWidth="1"/>
    <col min="9996" max="9999" width="12.42578125" style="305" customWidth="1"/>
    <col min="10000" max="10000" width="13.140625" style="305" customWidth="1"/>
    <col min="10001" max="10001" width="14.140625" style="305" customWidth="1"/>
    <col min="10002" max="10002" width="12.5703125" style="305" customWidth="1"/>
    <col min="10003" max="10003" width="13.85546875" style="305" customWidth="1"/>
    <col min="10004" max="10247" width="9.140625" style="305"/>
    <col min="10248" max="10249" width="5" style="305" customWidth="1"/>
    <col min="10250" max="10250" width="5.5703125" style="305" customWidth="1"/>
    <col min="10251" max="10251" width="45" style="305" customWidth="1"/>
    <col min="10252" max="10255" width="12.42578125" style="305" customWidth="1"/>
    <col min="10256" max="10256" width="13.140625" style="305" customWidth="1"/>
    <col min="10257" max="10257" width="14.140625" style="305" customWidth="1"/>
    <col min="10258" max="10258" width="12.5703125" style="305" customWidth="1"/>
    <col min="10259" max="10259" width="13.85546875" style="305" customWidth="1"/>
    <col min="10260" max="10503" width="9.140625" style="305"/>
    <col min="10504" max="10505" width="5" style="305" customWidth="1"/>
    <col min="10506" max="10506" width="5.5703125" style="305" customWidth="1"/>
    <col min="10507" max="10507" width="45" style="305" customWidth="1"/>
    <col min="10508" max="10511" width="12.42578125" style="305" customWidth="1"/>
    <col min="10512" max="10512" width="13.140625" style="305" customWidth="1"/>
    <col min="10513" max="10513" width="14.140625" style="305" customWidth="1"/>
    <col min="10514" max="10514" width="12.5703125" style="305" customWidth="1"/>
    <col min="10515" max="10515" width="13.85546875" style="305" customWidth="1"/>
    <col min="10516" max="10759" width="9.140625" style="305"/>
    <col min="10760" max="10761" width="5" style="305" customWidth="1"/>
    <col min="10762" max="10762" width="5.5703125" style="305" customWidth="1"/>
    <col min="10763" max="10763" width="45" style="305" customWidth="1"/>
    <col min="10764" max="10767" width="12.42578125" style="305" customWidth="1"/>
    <col min="10768" max="10768" width="13.140625" style="305" customWidth="1"/>
    <col min="10769" max="10769" width="14.140625" style="305" customWidth="1"/>
    <col min="10770" max="10770" width="12.5703125" style="305" customWidth="1"/>
    <col min="10771" max="10771" width="13.85546875" style="305" customWidth="1"/>
    <col min="10772" max="11015" width="9.140625" style="305"/>
    <col min="11016" max="11017" width="5" style="305" customWidth="1"/>
    <col min="11018" max="11018" width="5.5703125" style="305" customWidth="1"/>
    <col min="11019" max="11019" width="45" style="305" customWidth="1"/>
    <col min="11020" max="11023" width="12.42578125" style="305" customWidth="1"/>
    <col min="11024" max="11024" width="13.140625" style="305" customWidth="1"/>
    <col min="11025" max="11025" width="14.140625" style="305" customWidth="1"/>
    <col min="11026" max="11026" width="12.5703125" style="305" customWidth="1"/>
    <col min="11027" max="11027" width="13.85546875" style="305" customWidth="1"/>
    <col min="11028" max="11271" width="9.140625" style="305"/>
    <col min="11272" max="11273" width="5" style="305" customWidth="1"/>
    <col min="11274" max="11274" width="5.5703125" style="305" customWidth="1"/>
    <col min="11275" max="11275" width="45" style="305" customWidth="1"/>
    <col min="11276" max="11279" width="12.42578125" style="305" customWidth="1"/>
    <col min="11280" max="11280" width="13.140625" style="305" customWidth="1"/>
    <col min="11281" max="11281" width="14.140625" style="305" customWidth="1"/>
    <col min="11282" max="11282" width="12.5703125" style="305" customWidth="1"/>
    <col min="11283" max="11283" width="13.85546875" style="305" customWidth="1"/>
    <col min="11284" max="11527" width="9.140625" style="305"/>
    <col min="11528" max="11529" width="5" style="305" customWidth="1"/>
    <col min="11530" max="11530" width="5.5703125" style="305" customWidth="1"/>
    <col min="11531" max="11531" width="45" style="305" customWidth="1"/>
    <col min="11532" max="11535" width="12.42578125" style="305" customWidth="1"/>
    <col min="11536" max="11536" width="13.140625" style="305" customWidth="1"/>
    <col min="11537" max="11537" width="14.140625" style="305" customWidth="1"/>
    <col min="11538" max="11538" width="12.5703125" style="305" customWidth="1"/>
    <col min="11539" max="11539" width="13.85546875" style="305" customWidth="1"/>
    <col min="11540" max="11783" width="9.140625" style="305"/>
    <col min="11784" max="11785" width="5" style="305" customWidth="1"/>
    <col min="11786" max="11786" width="5.5703125" style="305" customWidth="1"/>
    <col min="11787" max="11787" width="45" style="305" customWidth="1"/>
    <col min="11788" max="11791" width="12.42578125" style="305" customWidth="1"/>
    <col min="11792" max="11792" width="13.140625" style="305" customWidth="1"/>
    <col min="11793" max="11793" width="14.140625" style="305" customWidth="1"/>
    <col min="11794" max="11794" width="12.5703125" style="305" customWidth="1"/>
    <col min="11795" max="11795" width="13.85546875" style="305" customWidth="1"/>
    <col min="11796" max="12039" width="9.140625" style="305"/>
    <col min="12040" max="12041" width="5" style="305" customWidth="1"/>
    <col min="12042" max="12042" width="5.5703125" style="305" customWidth="1"/>
    <col min="12043" max="12043" width="45" style="305" customWidth="1"/>
    <col min="12044" max="12047" width="12.42578125" style="305" customWidth="1"/>
    <col min="12048" max="12048" width="13.140625" style="305" customWidth="1"/>
    <col min="12049" max="12049" width="14.140625" style="305" customWidth="1"/>
    <col min="12050" max="12050" width="12.5703125" style="305" customWidth="1"/>
    <col min="12051" max="12051" width="13.85546875" style="305" customWidth="1"/>
    <col min="12052" max="12295" width="9.140625" style="305"/>
    <col min="12296" max="12297" width="5" style="305" customWidth="1"/>
    <col min="12298" max="12298" width="5.5703125" style="305" customWidth="1"/>
    <col min="12299" max="12299" width="45" style="305" customWidth="1"/>
    <col min="12300" max="12303" width="12.42578125" style="305" customWidth="1"/>
    <col min="12304" max="12304" width="13.140625" style="305" customWidth="1"/>
    <col min="12305" max="12305" width="14.140625" style="305" customWidth="1"/>
    <col min="12306" max="12306" width="12.5703125" style="305" customWidth="1"/>
    <col min="12307" max="12307" width="13.85546875" style="305" customWidth="1"/>
    <col min="12308" max="12551" width="9.140625" style="305"/>
    <col min="12552" max="12553" width="5" style="305" customWidth="1"/>
    <col min="12554" max="12554" width="5.5703125" style="305" customWidth="1"/>
    <col min="12555" max="12555" width="45" style="305" customWidth="1"/>
    <col min="12556" max="12559" width="12.42578125" style="305" customWidth="1"/>
    <col min="12560" max="12560" width="13.140625" style="305" customWidth="1"/>
    <col min="12561" max="12561" width="14.140625" style="305" customWidth="1"/>
    <col min="12562" max="12562" width="12.5703125" style="305" customWidth="1"/>
    <col min="12563" max="12563" width="13.85546875" style="305" customWidth="1"/>
    <col min="12564" max="12807" width="9.140625" style="305"/>
    <col min="12808" max="12809" width="5" style="305" customWidth="1"/>
    <col min="12810" max="12810" width="5.5703125" style="305" customWidth="1"/>
    <col min="12811" max="12811" width="45" style="305" customWidth="1"/>
    <col min="12812" max="12815" width="12.42578125" style="305" customWidth="1"/>
    <col min="12816" max="12816" width="13.140625" style="305" customWidth="1"/>
    <col min="12817" max="12817" width="14.140625" style="305" customWidth="1"/>
    <col min="12818" max="12818" width="12.5703125" style="305" customWidth="1"/>
    <col min="12819" max="12819" width="13.85546875" style="305" customWidth="1"/>
    <col min="12820" max="13063" width="9.140625" style="305"/>
    <col min="13064" max="13065" width="5" style="305" customWidth="1"/>
    <col min="13066" max="13066" width="5.5703125" style="305" customWidth="1"/>
    <col min="13067" max="13067" width="45" style="305" customWidth="1"/>
    <col min="13068" max="13071" width="12.42578125" style="305" customWidth="1"/>
    <col min="13072" max="13072" width="13.140625" style="305" customWidth="1"/>
    <col min="13073" max="13073" width="14.140625" style="305" customWidth="1"/>
    <col min="13074" max="13074" width="12.5703125" style="305" customWidth="1"/>
    <col min="13075" max="13075" width="13.85546875" style="305" customWidth="1"/>
    <col min="13076" max="13319" width="9.140625" style="305"/>
    <col min="13320" max="13321" width="5" style="305" customWidth="1"/>
    <col min="13322" max="13322" width="5.5703125" style="305" customWidth="1"/>
    <col min="13323" max="13323" width="45" style="305" customWidth="1"/>
    <col min="13324" max="13327" width="12.42578125" style="305" customWidth="1"/>
    <col min="13328" max="13328" width="13.140625" style="305" customWidth="1"/>
    <col min="13329" max="13329" width="14.140625" style="305" customWidth="1"/>
    <col min="13330" max="13330" width="12.5703125" style="305" customWidth="1"/>
    <col min="13331" max="13331" width="13.85546875" style="305" customWidth="1"/>
    <col min="13332" max="13575" width="9.140625" style="305"/>
    <col min="13576" max="13577" width="5" style="305" customWidth="1"/>
    <col min="13578" max="13578" width="5.5703125" style="305" customWidth="1"/>
    <col min="13579" max="13579" width="45" style="305" customWidth="1"/>
    <col min="13580" max="13583" width="12.42578125" style="305" customWidth="1"/>
    <col min="13584" max="13584" width="13.140625" style="305" customWidth="1"/>
    <col min="13585" max="13585" width="14.140625" style="305" customWidth="1"/>
    <col min="13586" max="13586" width="12.5703125" style="305" customWidth="1"/>
    <col min="13587" max="13587" width="13.85546875" style="305" customWidth="1"/>
    <col min="13588" max="13831" width="9.140625" style="305"/>
    <col min="13832" max="13833" width="5" style="305" customWidth="1"/>
    <col min="13834" max="13834" width="5.5703125" style="305" customWidth="1"/>
    <col min="13835" max="13835" width="45" style="305" customWidth="1"/>
    <col min="13836" max="13839" width="12.42578125" style="305" customWidth="1"/>
    <col min="13840" max="13840" width="13.140625" style="305" customWidth="1"/>
    <col min="13841" max="13841" width="14.140625" style="305" customWidth="1"/>
    <col min="13842" max="13842" width="12.5703125" style="305" customWidth="1"/>
    <col min="13843" max="13843" width="13.85546875" style="305" customWidth="1"/>
    <col min="13844" max="14087" width="9.140625" style="305"/>
    <col min="14088" max="14089" width="5" style="305" customWidth="1"/>
    <col min="14090" max="14090" width="5.5703125" style="305" customWidth="1"/>
    <col min="14091" max="14091" width="45" style="305" customWidth="1"/>
    <col min="14092" max="14095" width="12.42578125" style="305" customWidth="1"/>
    <col min="14096" max="14096" width="13.140625" style="305" customWidth="1"/>
    <col min="14097" max="14097" width="14.140625" style="305" customWidth="1"/>
    <col min="14098" max="14098" width="12.5703125" style="305" customWidth="1"/>
    <col min="14099" max="14099" width="13.85546875" style="305" customWidth="1"/>
    <col min="14100" max="14343" width="9.140625" style="305"/>
    <col min="14344" max="14345" width="5" style="305" customWidth="1"/>
    <col min="14346" max="14346" width="5.5703125" style="305" customWidth="1"/>
    <col min="14347" max="14347" width="45" style="305" customWidth="1"/>
    <col min="14348" max="14351" width="12.42578125" style="305" customWidth="1"/>
    <col min="14352" max="14352" width="13.140625" style="305" customWidth="1"/>
    <col min="14353" max="14353" width="14.140625" style="305" customWidth="1"/>
    <col min="14354" max="14354" width="12.5703125" style="305" customWidth="1"/>
    <col min="14355" max="14355" width="13.85546875" style="305" customWidth="1"/>
    <col min="14356" max="14599" width="9.140625" style="305"/>
    <col min="14600" max="14601" width="5" style="305" customWidth="1"/>
    <col min="14602" max="14602" width="5.5703125" style="305" customWidth="1"/>
    <col min="14603" max="14603" width="45" style="305" customWidth="1"/>
    <col min="14604" max="14607" width="12.42578125" style="305" customWidth="1"/>
    <col min="14608" max="14608" width="13.140625" style="305" customWidth="1"/>
    <col min="14609" max="14609" width="14.140625" style="305" customWidth="1"/>
    <col min="14610" max="14610" width="12.5703125" style="305" customWidth="1"/>
    <col min="14611" max="14611" width="13.85546875" style="305" customWidth="1"/>
    <col min="14612" max="14855" width="9.140625" style="305"/>
    <col min="14856" max="14857" width="5" style="305" customWidth="1"/>
    <col min="14858" max="14858" width="5.5703125" style="305" customWidth="1"/>
    <col min="14859" max="14859" width="45" style="305" customWidth="1"/>
    <col min="14860" max="14863" width="12.42578125" style="305" customWidth="1"/>
    <col min="14864" max="14864" width="13.140625" style="305" customWidth="1"/>
    <col min="14865" max="14865" width="14.140625" style="305" customWidth="1"/>
    <col min="14866" max="14866" width="12.5703125" style="305" customWidth="1"/>
    <col min="14867" max="14867" width="13.85546875" style="305" customWidth="1"/>
    <col min="14868" max="15111" width="9.140625" style="305"/>
    <col min="15112" max="15113" width="5" style="305" customWidth="1"/>
    <col min="15114" max="15114" width="5.5703125" style="305" customWidth="1"/>
    <col min="15115" max="15115" width="45" style="305" customWidth="1"/>
    <col min="15116" max="15119" width="12.42578125" style="305" customWidth="1"/>
    <col min="15120" max="15120" width="13.140625" style="305" customWidth="1"/>
    <col min="15121" max="15121" width="14.140625" style="305" customWidth="1"/>
    <col min="15122" max="15122" width="12.5703125" style="305" customWidth="1"/>
    <col min="15123" max="15123" width="13.85546875" style="305" customWidth="1"/>
    <col min="15124" max="15367" width="9.140625" style="305"/>
    <col min="15368" max="15369" width="5" style="305" customWidth="1"/>
    <col min="15370" max="15370" width="5.5703125" style="305" customWidth="1"/>
    <col min="15371" max="15371" width="45" style="305" customWidth="1"/>
    <col min="15372" max="15375" width="12.42578125" style="305" customWidth="1"/>
    <col min="15376" max="15376" width="13.140625" style="305" customWidth="1"/>
    <col min="15377" max="15377" width="14.140625" style="305" customWidth="1"/>
    <col min="15378" max="15378" width="12.5703125" style="305" customWidth="1"/>
    <col min="15379" max="15379" width="13.85546875" style="305" customWidth="1"/>
    <col min="15380" max="15623" width="9.140625" style="305"/>
    <col min="15624" max="15625" width="5" style="305" customWidth="1"/>
    <col min="15626" max="15626" width="5.5703125" style="305" customWidth="1"/>
    <col min="15627" max="15627" width="45" style="305" customWidth="1"/>
    <col min="15628" max="15631" width="12.42578125" style="305" customWidth="1"/>
    <col min="15632" max="15632" width="13.140625" style="305" customWidth="1"/>
    <col min="15633" max="15633" width="14.140625" style="305" customWidth="1"/>
    <col min="15634" max="15634" width="12.5703125" style="305" customWidth="1"/>
    <col min="15635" max="15635" width="13.85546875" style="305" customWidth="1"/>
    <col min="15636" max="15879" width="9.140625" style="305"/>
    <col min="15880" max="15881" width="5" style="305" customWidth="1"/>
    <col min="15882" max="15882" width="5.5703125" style="305" customWidth="1"/>
    <col min="15883" max="15883" width="45" style="305" customWidth="1"/>
    <col min="15884" max="15887" width="12.42578125" style="305" customWidth="1"/>
    <col min="15888" max="15888" width="13.140625" style="305" customWidth="1"/>
    <col min="15889" max="15889" width="14.140625" style="305" customWidth="1"/>
    <col min="15890" max="15890" width="12.5703125" style="305" customWidth="1"/>
    <col min="15891" max="15891" width="13.85546875" style="305" customWidth="1"/>
    <col min="15892" max="16135" width="9.140625" style="305"/>
    <col min="16136" max="16137" width="5" style="305" customWidth="1"/>
    <col min="16138" max="16138" width="5.5703125" style="305" customWidth="1"/>
    <col min="16139" max="16139" width="45" style="305" customWidth="1"/>
    <col min="16140" max="16143" width="12.42578125" style="305" customWidth="1"/>
    <col min="16144" max="16144" width="13.140625" style="305" customWidth="1"/>
    <col min="16145" max="16145" width="14.140625" style="305" customWidth="1"/>
    <col min="16146" max="16146" width="12.5703125" style="305" customWidth="1"/>
    <col min="16147" max="16147" width="13.85546875" style="305" customWidth="1"/>
    <col min="16148" max="16384" width="9.140625" style="305"/>
  </cols>
  <sheetData>
    <row r="5" spans="2:35" x14ac:dyDescent="0.2">
      <c r="B5" s="303"/>
      <c r="C5" s="303"/>
      <c r="D5" s="303"/>
      <c r="E5" s="9" t="s">
        <v>0</v>
      </c>
      <c r="F5" s="303"/>
      <c r="G5" s="303"/>
      <c r="H5" s="303"/>
      <c r="I5" s="303"/>
      <c r="J5" s="303"/>
      <c r="K5" s="303"/>
      <c r="L5" s="303"/>
      <c r="M5" s="303"/>
      <c r="N5" s="303"/>
      <c r="O5" s="303"/>
      <c r="P5" s="303"/>
      <c r="Q5" s="303"/>
      <c r="R5" s="303"/>
      <c r="S5" s="303"/>
      <c r="T5" s="304"/>
      <c r="U5" s="304"/>
      <c r="V5" s="304"/>
      <c r="W5" s="304"/>
      <c r="X5" s="304"/>
      <c r="Y5" s="304"/>
      <c r="Z5" s="304"/>
      <c r="AA5" s="304"/>
      <c r="AB5" s="304"/>
      <c r="AC5" s="304"/>
      <c r="AD5" s="304"/>
      <c r="AE5" s="304"/>
    </row>
    <row r="6" spans="2:35" x14ac:dyDescent="0.2">
      <c r="B6" s="306" t="s">
        <v>465</v>
      </c>
      <c r="C6" s="306"/>
      <c r="D6" s="306"/>
      <c r="E6" s="306"/>
      <c r="F6" s="307"/>
      <c r="G6" s="307"/>
      <c r="H6" s="307"/>
      <c r="I6" s="307"/>
      <c r="J6" s="307"/>
      <c r="K6" s="307"/>
      <c r="L6" s="307"/>
      <c r="M6" s="307"/>
      <c r="N6" s="307" t="s">
        <v>529</v>
      </c>
      <c r="O6" s="307"/>
      <c r="P6" s="307"/>
      <c r="Q6" s="307"/>
      <c r="R6" s="307"/>
      <c r="S6" s="307"/>
      <c r="T6" s="304"/>
      <c r="U6" s="304"/>
      <c r="V6" s="304"/>
      <c r="W6" s="304"/>
      <c r="X6" s="304"/>
      <c r="Y6" s="304"/>
      <c r="Z6" s="304"/>
      <c r="AA6" s="304"/>
      <c r="AB6" s="304"/>
      <c r="AC6" s="304"/>
      <c r="AD6" s="304"/>
      <c r="AE6" s="304"/>
    </row>
    <row r="7" spans="2:35" ht="15.75" customHeight="1" x14ac:dyDescent="0.2">
      <c r="E7" s="308"/>
      <c r="F7" s="308"/>
      <c r="G7" s="308"/>
      <c r="H7" s="308"/>
      <c r="I7" s="308"/>
      <c r="J7" s="308"/>
      <c r="K7" s="308"/>
      <c r="L7" s="308"/>
      <c r="M7" s="308"/>
      <c r="N7" s="304"/>
      <c r="O7" s="304"/>
      <c r="P7" s="304"/>
      <c r="Q7" s="304"/>
      <c r="S7" s="304"/>
      <c r="T7" s="304"/>
      <c r="U7" s="304"/>
      <c r="V7" s="304"/>
      <c r="W7" s="304"/>
      <c r="X7" s="304"/>
      <c r="Y7" s="304"/>
      <c r="Z7" s="304"/>
      <c r="AA7" s="304"/>
      <c r="AB7" s="304"/>
      <c r="AC7" s="304"/>
      <c r="AD7" s="304"/>
      <c r="AE7" s="304"/>
      <c r="AF7" s="304"/>
      <c r="AG7" s="304"/>
      <c r="AH7" s="304"/>
      <c r="AI7" s="304"/>
    </row>
    <row r="8" spans="2:35" x14ac:dyDescent="0.2">
      <c r="B8" s="309"/>
      <c r="C8" s="309"/>
      <c r="D8" s="309"/>
      <c r="E8" s="310" t="s">
        <v>104</v>
      </c>
      <c r="F8" s="311" t="s">
        <v>59</v>
      </c>
      <c r="G8" s="311" t="s">
        <v>59</v>
      </c>
      <c r="H8" s="311" t="s">
        <v>59</v>
      </c>
      <c r="I8" s="311" t="s">
        <v>59</v>
      </c>
      <c r="J8" s="311" t="s">
        <v>59</v>
      </c>
      <c r="K8" s="311" t="s">
        <v>59</v>
      </c>
      <c r="L8" s="311" t="s">
        <v>59</v>
      </c>
      <c r="M8" s="311" t="s">
        <v>59</v>
      </c>
      <c r="N8" s="312" t="s">
        <v>61</v>
      </c>
      <c r="O8" s="849" t="s">
        <v>63</v>
      </c>
      <c r="P8" s="850"/>
      <c r="Q8" s="850"/>
      <c r="R8" s="850"/>
      <c r="S8" s="851"/>
      <c r="T8" s="304"/>
      <c r="U8" s="304"/>
      <c r="V8" s="304"/>
      <c r="W8" s="304"/>
      <c r="X8" s="304"/>
      <c r="Y8" s="304"/>
      <c r="Z8" s="304"/>
      <c r="AA8" s="304"/>
      <c r="AB8" s="304"/>
      <c r="AC8" s="304"/>
      <c r="AD8" s="304"/>
      <c r="AE8" s="304"/>
      <c r="AF8" s="304"/>
      <c r="AG8" s="304"/>
      <c r="AH8" s="304"/>
      <c r="AI8" s="304"/>
    </row>
    <row r="9" spans="2:35" x14ac:dyDescent="0.2">
      <c r="B9" s="313"/>
      <c r="C9" s="313"/>
      <c r="D9" s="313"/>
      <c r="E9" s="310" t="s">
        <v>341</v>
      </c>
      <c r="F9" s="311" t="s">
        <v>291</v>
      </c>
      <c r="G9" s="311" t="s">
        <v>292</v>
      </c>
      <c r="H9" s="311" t="s">
        <v>273</v>
      </c>
      <c r="I9" s="311" t="s">
        <v>272</v>
      </c>
      <c r="J9" s="311" t="s">
        <v>106</v>
      </c>
      <c r="K9" s="311" t="s">
        <v>107</v>
      </c>
      <c r="L9" s="311" t="s">
        <v>108</v>
      </c>
      <c r="M9" s="311" t="s">
        <v>109</v>
      </c>
      <c r="N9" s="311" t="s">
        <v>110</v>
      </c>
      <c r="O9" s="311" t="s">
        <v>111</v>
      </c>
      <c r="P9" s="311" t="s">
        <v>112</v>
      </c>
      <c r="Q9" s="311" t="s">
        <v>113</v>
      </c>
      <c r="R9" s="311" t="s">
        <v>114</v>
      </c>
      <c r="S9" s="311" t="s">
        <v>115</v>
      </c>
      <c r="T9" s="304"/>
      <c r="U9" s="304"/>
      <c r="V9" s="304"/>
      <c r="W9" s="304"/>
      <c r="X9" s="304"/>
      <c r="Y9" s="304"/>
      <c r="Z9" s="304"/>
      <c r="AA9" s="304"/>
      <c r="AB9" s="304"/>
      <c r="AC9" s="304"/>
      <c r="AD9" s="304"/>
      <c r="AE9" s="304"/>
      <c r="AF9" s="304"/>
      <c r="AG9" s="304"/>
      <c r="AH9" s="304"/>
      <c r="AI9" s="304"/>
    </row>
    <row r="10" spans="2:35" s="319" customFormat="1" x14ac:dyDescent="0.2">
      <c r="B10" s="314"/>
      <c r="C10" s="314"/>
      <c r="D10" s="314"/>
      <c r="E10" s="315"/>
      <c r="F10" s="316"/>
      <c r="G10" s="316"/>
      <c r="H10" s="316"/>
      <c r="I10" s="316"/>
      <c r="J10" s="316"/>
      <c r="K10" s="316"/>
      <c r="L10" s="316"/>
      <c r="M10" s="316"/>
      <c r="N10" s="317"/>
      <c r="O10" s="317"/>
      <c r="P10" s="317"/>
      <c r="Q10" s="317"/>
      <c r="R10" s="317"/>
      <c r="S10" s="317"/>
      <c r="T10" s="318"/>
      <c r="U10" s="318"/>
      <c r="V10" s="318"/>
      <c r="W10" s="318"/>
      <c r="X10" s="318"/>
      <c r="Y10" s="318"/>
      <c r="Z10" s="318"/>
      <c r="AA10" s="318"/>
      <c r="AB10" s="318"/>
      <c r="AC10" s="318"/>
      <c r="AD10" s="318"/>
      <c r="AE10" s="318"/>
      <c r="AF10" s="318"/>
      <c r="AG10" s="318"/>
      <c r="AH10" s="318"/>
      <c r="AI10" s="318"/>
    </row>
    <row r="11" spans="2:35" ht="25.5" x14ac:dyDescent="0.2">
      <c r="B11" s="320" t="s">
        <v>116</v>
      </c>
      <c r="C11" s="321" t="s">
        <v>146</v>
      </c>
      <c r="D11" s="322"/>
      <c r="E11" s="323" t="s">
        <v>466</v>
      </c>
      <c r="F11" s="324"/>
      <c r="G11" s="324"/>
      <c r="H11" s="324"/>
      <c r="I11" s="324"/>
      <c r="J11" s="324"/>
      <c r="K11" s="324"/>
      <c r="L11" s="324"/>
      <c r="M11" s="324"/>
      <c r="N11" s="324"/>
      <c r="O11" s="324"/>
      <c r="P11" s="324"/>
      <c r="Q11" s="324"/>
      <c r="R11" s="317"/>
      <c r="S11" s="317"/>
      <c r="T11" s="304"/>
      <c r="U11" s="304"/>
      <c r="V11" s="304"/>
      <c r="W11" s="304"/>
      <c r="X11" s="304"/>
      <c r="Y11" s="304"/>
      <c r="Z11" s="304"/>
      <c r="AA11" s="304"/>
      <c r="AB11" s="304"/>
      <c r="AC11" s="304"/>
      <c r="AD11" s="304"/>
      <c r="AE11" s="304"/>
      <c r="AF11" s="304"/>
      <c r="AG11" s="304"/>
      <c r="AH11" s="304"/>
      <c r="AI11" s="304"/>
    </row>
    <row r="12" spans="2:35" x14ac:dyDescent="0.2">
      <c r="B12" s="322"/>
      <c r="C12" s="322"/>
      <c r="D12" s="322">
        <v>1</v>
      </c>
      <c r="E12" s="325" t="s">
        <v>467</v>
      </c>
      <c r="F12" s="326">
        <v>0</v>
      </c>
      <c r="G12" s="326">
        <v>0</v>
      </c>
      <c r="H12" s="326">
        <v>0</v>
      </c>
      <c r="I12" s="326">
        <v>0</v>
      </c>
      <c r="J12" s="326">
        <v>0</v>
      </c>
      <c r="K12" s="326">
        <v>0</v>
      </c>
      <c r="L12" s="326">
        <v>0</v>
      </c>
      <c r="M12" s="326">
        <v>0</v>
      </c>
      <c r="N12" s="326">
        <v>0</v>
      </c>
      <c r="O12" s="326">
        <v>0</v>
      </c>
      <c r="P12" s="326">
        <v>0</v>
      </c>
      <c r="Q12" s="326">
        <v>0</v>
      </c>
      <c r="R12" s="327">
        <v>0</v>
      </c>
      <c r="S12" s="327">
        <v>0</v>
      </c>
      <c r="T12" s="304"/>
      <c r="U12" s="304"/>
      <c r="V12" s="304"/>
      <c r="W12" s="304"/>
      <c r="X12" s="304"/>
      <c r="Y12" s="304"/>
      <c r="Z12" s="304"/>
      <c r="AA12" s="304"/>
      <c r="AB12" s="304"/>
      <c r="AC12" s="304"/>
      <c r="AD12" s="304"/>
      <c r="AE12" s="304"/>
      <c r="AF12" s="304"/>
      <c r="AG12" s="304"/>
      <c r="AH12" s="304"/>
      <c r="AI12" s="304"/>
    </row>
    <row r="13" spans="2:35" x14ac:dyDescent="0.2">
      <c r="B13" s="322"/>
      <c r="C13" s="322"/>
      <c r="D13" s="322">
        <v>2</v>
      </c>
      <c r="E13" s="325" t="s">
        <v>468</v>
      </c>
      <c r="F13" s="326">
        <v>0</v>
      </c>
      <c r="G13" s="326">
        <v>0</v>
      </c>
      <c r="H13" s="326">
        <v>0</v>
      </c>
      <c r="I13" s="326">
        <v>0</v>
      </c>
      <c r="J13" s="326">
        <v>0</v>
      </c>
      <c r="K13" s="326">
        <v>0</v>
      </c>
      <c r="L13" s="326">
        <v>0</v>
      </c>
      <c r="M13" s="326">
        <v>0</v>
      </c>
      <c r="N13" s="326">
        <v>0</v>
      </c>
      <c r="O13" s="326">
        <v>0</v>
      </c>
      <c r="P13" s="326">
        <v>0</v>
      </c>
      <c r="Q13" s="326">
        <v>0</v>
      </c>
      <c r="R13" s="327">
        <v>0</v>
      </c>
      <c r="S13" s="327">
        <v>0</v>
      </c>
      <c r="T13" s="304"/>
      <c r="U13" s="304"/>
      <c r="V13" s="304"/>
      <c r="W13" s="304"/>
      <c r="X13" s="304"/>
      <c r="Y13" s="304"/>
      <c r="Z13" s="304"/>
      <c r="AA13" s="304"/>
      <c r="AB13" s="304"/>
      <c r="AC13" s="304"/>
      <c r="AD13" s="304"/>
      <c r="AE13" s="304"/>
      <c r="AF13" s="304"/>
      <c r="AG13" s="304"/>
      <c r="AH13" s="304"/>
      <c r="AI13" s="304"/>
    </row>
    <row r="14" spans="2:35" x14ac:dyDescent="0.2">
      <c r="B14" s="322"/>
      <c r="C14" s="322"/>
      <c r="D14" s="322">
        <v>3</v>
      </c>
      <c r="E14" s="325" t="s">
        <v>469</v>
      </c>
      <c r="F14" s="326">
        <v>0</v>
      </c>
      <c r="G14" s="326">
        <v>0</v>
      </c>
      <c r="H14" s="326">
        <v>0</v>
      </c>
      <c r="I14" s="326">
        <v>0</v>
      </c>
      <c r="J14" s="326">
        <v>0</v>
      </c>
      <c r="K14" s="326">
        <v>0</v>
      </c>
      <c r="L14" s="326">
        <v>0</v>
      </c>
      <c r="M14" s="326">
        <v>0</v>
      </c>
      <c r="N14" s="326">
        <v>0</v>
      </c>
      <c r="O14" s="326">
        <v>0</v>
      </c>
      <c r="P14" s="326">
        <v>0</v>
      </c>
      <c r="Q14" s="326">
        <v>0</v>
      </c>
      <c r="R14" s="327">
        <v>0</v>
      </c>
      <c r="S14" s="327">
        <v>0</v>
      </c>
      <c r="T14" s="304"/>
      <c r="U14" s="304"/>
      <c r="V14" s="304"/>
      <c r="W14" s="304"/>
      <c r="X14" s="304"/>
      <c r="Y14" s="304"/>
      <c r="Z14" s="304"/>
      <c r="AA14" s="304"/>
      <c r="AB14" s="304"/>
      <c r="AC14" s="304"/>
      <c r="AD14" s="304"/>
      <c r="AE14" s="304"/>
      <c r="AF14" s="304"/>
      <c r="AG14" s="304"/>
      <c r="AH14" s="304"/>
      <c r="AI14" s="304"/>
    </row>
    <row r="15" spans="2:35" x14ac:dyDescent="0.2">
      <c r="B15" s="322"/>
      <c r="C15" s="322"/>
      <c r="D15" s="322">
        <v>4</v>
      </c>
      <c r="E15" s="328" t="s">
        <v>470</v>
      </c>
      <c r="F15" s="326">
        <v>0</v>
      </c>
      <c r="G15" s="326">
        <v>0</v>
      </c>
      <c r="H15" s="326">
        <v>0</v>
      </c>
      <c r="I15" s="326">
        <v>0</v>
      </c>
      <c r="J15" s="326">
        <v>0</v>
      </c>
      <c r="K15" s="326">
        <v>0</v>
      </c>
      <c r="L15" s="326">
        <v>0</v>
      </c>
      <c r="M15" s="326">
        <v>0</v>
      </c>
      <c r="N15" s="326">
        <v>0</v>
      </c>
      <c r="O15" s="326">
        <v>0</v>
      </c>
      <c r="P15" s="326">
        <v>0</v>
      </c>
      <c r="Q15" s="326">
        <v>0</v>
      </c>
      <c r="R15" s="327">
        <v>0</v>
      </c>
      <c r="S15" s="327">
        <v>0</v>
      </c>
      <c r="T15" s="304"/>
      <c r="U15" s="304"/>
      <c r="V15" s="304"/>
      <c r="W15" s="304"/>
      <c r="X15" s="304"/>
      <c r="Y15" s="304"/>
      <c r="Z15" s="304"/>
      <c r="AA15" s="304"/>
      <c r="AB15" s="304"/>
      <c r="AC15" s="304"/>
      <c r="AD15" s="304"/>
      <c r="AE15" s="304"/>
      <c r="AF15" s="304"/>
      <c r="AG15" s="304"/>
      <c r="AH15" s="304"/>
      <c r="AI15" s="304"/>
    </row>
    <row r="16" spans="2:35" x14ac:dyDescent="0.2">
      <c r="B16" s="322"/>
      <c r="C16" s="322"/>
      <c r="D16" s="322"/>
      <c r="E16" s="329" t="s">
        <v>471</v>
      </c>
      <c r="F16" s="330">
        <f t="shared" ref="F16:S16" si="0">SUM(F12:F15)</f>
        <v>0</v>
      </c>
      <c r="G16" s="330">
        <f t="shared" si="0"/>
        <v>0</v>
      </c>
      <c r="H16" s="330">
        <f t="shared" si="0"/>
        <v>0</v>
      </c>
      <c r="I16" s="330">
        <f t="shared" si="0"/>
        <v>0</v>
      </c>
      <c r="J16" s="330">
        <f t="shared" ref="J16:M16" si="1">SUM(J12:J15)</f>
        <v>0</v>
      </c>
      <c r="K16" s="330">
        <f t="shared" si="1"/>
        <v>0</v>
      </c>
      <c r="L16" s="330">
        <f t="shared" si="1"/>
        <v>0</v>
      </c>
      <c r="M16" s="330">
        <f t="shared" si="1"/>
        <v>0</v>
      </c>
      <c r="N16" s="330">
        <f t="shared" si="0"/>
        <v>0</v>
      </c>
      <c r="O16" s="330">
        <f t="shared" si="0"/>
        <v>0</v>
      </c>
      <c r="P16" s="330">
        <f t="shared" ref="P16:Q16" si="2">SUM(P12:P15)</f>
        <v>0</v>
      </c>
      <c r="Q16" s="330">
        <f t="shared" si="2"/>
        <v>0</v>
      </c>
      <c r="R16" s="330">
        <f t="shared" si="0"/>
        <v>0</v>
      </c>
      <c r="S16" s="330">
        <f t="shared" si="0"/>
        <v>0</v>
      </c>
      <c r="T16" s="304"/>
      <c r="U16" s="304"/>
      <c r="V16" s="304"/>
      <c r="W16" s="304"/>
      <c r="X16" s="304"/>
      <c r="Y16" s="304"/>
      <c r="Z16" s="304"/>
      <c r="AA16" s="304"/>
      <c r="AB16" s="304"/>
      <c r="AC16" s="304"/>
      <c r="AD16" s="304"/>
      <c r="AE16" s="304"/>
      <c r="AF16" s="304"/>
      <c r="AG16" s="304"/>
      <c r="AH16" s="304"/>
      <c r="AI16" s="304"/>
    </row>
    <row r="17" spans="2:35" x14ac:dyDescent="0.2">
      <c r="B17" s="322"/>
      <c r="C17" s="322"/>
      <c r="D17" s="322"/>
      <c r="E17" s="328"/>
      <c r="F17" s="326"/>
      <c r="G17" s="326"/>
      <c r="H17" s="326"/>
      <c r="I17" s="326"/>
      <c r="J17" s="326"/>
      <c r="K17" s="326"/>
      <c r="L17" s="326"/>
      <c r="M17" s="326"/>
      <c r="N17" s="326"/>
      <c r="O17" s="326"/>
      <c r="P17" s="326"/>
      <c r="Q17" s="326"/>
      <c r="R17" s="317"/>
      <c r="S17" s="317"/>
      <c r="T17" s="304"/>
      <c r="U17" s="304"/>
      <c r="V17" s="304"/>
      <c r="W17" s="304"/>
      <c r="X17" s="304"/>
      <c r="Y17" s="304"/>
      <c r="Z17" s="304"/>
      <c r="AA17" s="304"/>
      <c r="AB17" s="304"/>
      <c r="AC17" s="304"/>
      <c r="AD17" s="304"/>
      <c r="AE17" s="304"/>
      <c r="AF17" s="304"/>
      <c r="AG17" s="304"/>
      <c r="AH17" s="304"/>
      <c r="AI17" s="304"/>
    </row>
    <row r="18" spans="2:35" ht="29.25" customHeight="1" x14ac:dyDescent="0.2">
      <c r="B18" s="322"/>
      <c r="C18" s="321" t="s">
        <v>472</v>
      </c>
      <c r="D18" s="322"/>
      <c r="E18" s="323" t="s">
        <v>473</v>
      </c>
      <c r="F18" s="326"/>
      <c r="G18" s="326"/>
      <c r="H18" s="326"/>
      <c r="I18" s="326"/>
      <c r="J18" s="326"/>
      <c r="K18" s="326"/>
      <c r="L18" s="326"/>
      <c r="M18" s="326"/>
      <c r="N18" s="326"/>
      <c r="O18" s="326"/>
      <c r="P18" s="326"/>
      <c r="Q18" s="326"/>
      <c r="R18" s="317"/>
      <c r="S18" s="317"/>
      <c r="T18" s="304"/>
      <c r="U18" s="304"/>
      <c r="V18" s="304"/>
      <c r="W18" s="304"/>
      <c r="X18" s="304"/>
      <c r="Y18" s="304"/>
      <c r="Z18" s="304"/>
      <c r="AA18" s="304"/>
      <c r="AB18" s="304"/>
      <c r="AC18" s="304"/>
      <c r="AD18" s="304"/>
      <c r="AE18" s="304"/>
      <c r="AF18" s="304"/>
      <c r="AG18" s="304"/>
      <c r="AH18" s="304"/>
      <c r="AI18" s="304"/>
    </row>
    <row r="19" spans="2:35" x14ac:dyDescent="0.2">
      <c r="B19" s="322"/>
      <c r="C19" s="322"/>
      <c r="D19" s="322">
        <v>1</v>
      </c>
      <c r="E19" s="331" t="s">
        <v>474</v>
      </c>
      <c r="F19" s="332">
        <f t="shared" ref="F19:S19" si="3">SUM(F20:F22)</f>
        <v>0</v>
      </c>
      <c r="G19" s="332">
        <f t="shared" si="3"/>
        <v>0</v>
      </c>
      <c r="H19" s="332">
        <f t="shared" si="3"/>
        <v>0</v>
      </c>
      <c r="I19" s="332">
        <f t="shared" si="3"/>
        <v>0</v>
      </c>
      <c r="J19" s="332">
        <f t="shared" si="3"/>
        <v>0</v>
      </c>
      <c r="K19" s="332">
        <f t="shared" si="3"/>
        <v>0</v>
      </c>
      <c r="L19" s="332">
        <f t="shared" si="3"/>
        <v>0</v>
      </c>
      <c r="M19" s="332">
        <f t="shared" si="3"/>
        <v>0</v>
      </c>
      <c r="N19" s="332">
        <f t="shared" si="3"/>
        <v>0</v>
      </c>
      <c r="O19" s="332">
        <f t="shared" si="3"/>
        <v>0</v>
      </c>
      <c r="P19" s="332">
        <f t="shared" si="3"/>
        <v>0</v>
      </c>
      <c r="Q19" s="332">
        <f t="shared" si="3"/>
        <v>0</v>
      </c>
      <c r="R19" s="332">
        <f t="shared" si="3"/>
        <v>0</v>
      </c>
      <c r="S19" s="332">
        <f t="shared" si="3"/>
        <v>0</v>
      </c>
      <c r="T19" s="304"/>
      <c r="U19" s="304"/>
      <c r="V19" s="304"/>
      <c r="W19" s="304"/>
      <c r="X19" s="304"/>
      <c r="Y19" s="304"/>
      <c r="Z19" s="304"/>
      <c r="AA19" s="304"/>
      <c r="AB19" s="304"/>
      <c r="AC19" s="304"/>
      <c r="AD19" s="304"/>
      <c r="AE19" s="304"/>
      <c r="AF19" s="304"/>
      <c r="AG19" s="304"/>
      <c r="AH19" s="304"/>
      <c r="AI19" s="304"/>
    </row>
    <row r="20" spans="2:35" x14ac:dyDescent="0.2">
      <c r="B20" s="322"/>
      <c r="C20" s="322"/>
      <c r="D20" s="322">
        <v>2</v>
      </c>
      <c r="E20" s="331"/>
      <c r="F20" s="326">
        <v>0</v>
      </c>
      <c r="G20" s="326">
        <v>0</v>
      </c>
      <c r="H20" s="326">
        <v>0</v>
      </c>
      <c r="I20" s="326">
        <v>0</v>
      </c>
      <c r="J20" s="326">
        <v>0</v>
      </c>
      <c r="K20" s="326">
        <v>0</v>
      </c>
      <c r="L20" s="326">
        <v>0</v>
      </c>
      <c r="M20" s="326">
        <v>0</v>
      </c>
      <c r="N20" s="326">
        <v>0</v>
      </c>
      <c r="O20" s="326">
        <v>0</v>
      </c>
      <c r="P20" s="326">
        <v>0</v>
      </c>
      <c r="Q20" s="326">
        <v>0</v>
      </c>
      <c r="R20" s="327">
        <v>0</v>
      </c>
      <c r="S20" s="327">
        <v>0</v>
      </c>
      <c r="T20" s="304"/>
      <c r="U20" s="304"/>
      <c r="V20" s="304"/>
      <c r="W20" s="304"/>
      <c r="X20" s="304"/>
      <c r="Y20" s="304"/>
      <c r="Z20" s="304"/>
      <c r="AA20" s="304"/>
      <c r="AB20" s="304"/>
      <c r="AC20" s="304"/>
      <c r="AD20" s="304"/>
      <c r="AE20" s="304"/>
      <c r="AF20" s="304"/>
      <c r="AG20" s="304"/>
      <c r="AH20" s="304"/>
      <c r="AI20" s="304"/>
    </row>
    <row r="21" spans="2:35" x14ac:dyDescent="0.2">
      <c r="B21" s="322"/>
      <c r="C21" s="322"/>
      <c r="D21" s="322">
        <v>3</v>
      </c>
      <c r="E21" s="333"/>
      <c r="F21" s="326">
        <v>0</v>
      </c>
      <c r="G21" s="326">
        <v>0</v>
      </c>
      <c r="H21" s="326">
        <v>0</v>
      </c>
      <c r="I21" s="326">
        <v>0</v>
      </c>
      <c r="J21" s="326">
        <v>0</v>
      </c>
      <c r="K21" s="326">
        <v>0</v>
      </c>
      <c r="L21" s="326">
        <v>0</v>
      </c>
      <c r="M21" s="326">
        <v>0</v>
      </c>
      <c r="N21" s="326">
        <v>0</v>
      </c>
      <c r="O21" s="326">
        <v>0</v>
      </c>
      <c r="P21" s="326">
        <v>0</v>
      </c>
      <c r="Q21" s="326">
        <v>0</v>
      </c>
      <c r="R21" s="327">
        <v>0</v>
      </c>
      <c r="S21" s="327">
        <v>0</v>
      </c>
      <c r="T21" s="304"/>
      <c r="U21" s="304"/>
      <c r="V21" s="304"/>
      <c r="W21" s="304"/>
      <c r="X21" s="304"/>
      <c r="Y21" s="304"/>
      <c r="Z21" s="304"/>
      <c r="AA21" s="304"/>
      <c r="AB21" s="304"/>
      <c r="AC21" s="304"/>
      <c r="AD21" s="304"/>
      <c r="AE21" s="304"/>
      <c r="AF21" s="304"/>
      <c r="AG21" s="304"/>
      <c r="AH21" s="304"/>
      <c r="AI21" s="304"/>
    </row>
    <row r="22" spans="2:35" x14ac:dyDescent="0.2">
      <c r="B22" s="322"/>
      <c r="C22" s="322"/>
      <c r="D22" s="322">
        <v>4</v>
      </c>
      <c r="E22" s="333"/>
      <c r="F22" s="326">
        <v>0</v>
      </c>
      <c r="G22" s="326">
        <v>0</v>
      </c>
      <c r="H22" s="326">
        <v>0</v>
      </c>
      <c r="I22" s="326">
        <v>0</v>
      </c>
      <c r="J22" s="326">
        <v>0</v>
      </c>
      <c r="K22" s="326">
        <v>0</v>
      </c>
      <c r="L22" s="326">
        <v>0</v>
      </c>
      <c r="M22" s="326">
        <v>0</v>
      </c>
      <c r="N22" s="326">
        <v>0</v>
      </c>
      <c r="O22" s="326">
        <v>0</v>
      </c>
      <c r="P22" s="326">
        <v>0</v>
      </c>
      <c r="Q22" s="326">
        <v>0</v>
      </c>
      <c r="R22" s="327">
        <v>0</v>
      </c>
      <c r="S22" s="327">
        <v>0</v>
      </c>
      <c r="T22" s="304"/>
      <c r="U22" s="304"/>
      <c r="V22" s="304"/>
      <c r="W22" s="304"/>
      <c r="X22" s="304"/>
      <c r="Y22" s="304"/>
      <c r="Z22" s="304"/>
      <c r="AA22" s="304"/>
      <c r="AB22" s="304"/>
      <c r="AC22" s="304"/>
      <c r="AD22" s="304"/>
      <c r="AE22" s="304"/>
      <c r="AF22" s="304"/>
      <c r="AG22" s="304"/>
      <c r="AH22" s="304"/>
      <c r="AI22" s="304"/>
    </row>
    <row r="23" spans="2:35" x14ac:dyDescent="0.2">
      <c r="B23" s="322"/>
      <c r="C23" s="322"/>
      <c r="D23" s="322">
        <v>5</v>
      </c>
      <c r="E23" s="333" t="s">
        <v>475</v>
      </c>
      <c r="F23" s="332">
        <f t="shared" ref="F23:S23" si="4">SUM(F24:F28)</f>
        <v>0</v>
      </c>
      <c r="G23" s="332">
        <f t="shared" si="4"/>
        <v>0</v>
      </c>
      <c r="H23" s="332">
        <f t="shared" si="4"/>
        <v>0</v>
      </c>
      <c r="I23" s="332">
        <f t="shared" si="4"/>
        <v>0</v>
      </c>
      <c r="J23" s="332">
        <f t="shared" si="4"/>
        <v>0</v>
      </c>
      <c r="K23" s="332">
        <f t="shared" si="4"/>
        <v>0</v>
      </c>
      <c r="L23" s="332">
        <f t="shared" si="4"/>
        <v>0</v>
      </c>
      <c r="M23" s="332">
        <f t="shared" si="4"/>
        <v>0</v>
      </c>
      <c r="N23" s="332">
        <f t="shared" si="4"/>
        <v>0</v>
      </c>
      <c r="O23" s="332">
        <f t="shared" si="4"/>
        <v>0</v>
      </c>
      <c r="P23" s="332">
        <f t="shared" si="4"/>
        <v>0</v>
      </c>
      <c r="Q23" s="332">
        <f t="shared" si="4"/>
        <v>0</v>
      </c>
      <c r="R23" s="332">
        <f t="shared" si="4"/>
        <v>0</v>
      </c>
      <c r="S23" s="332">
        <f t="shared" si="4"/>
        <v>0</v>
      </c>
      <c r="T23" s="304"/>
      <c r="U23" s="304"/>
      <c r="V23" s="304"/>
      <c r="W23" s="304"/>
      <c r="X23" s="304"/>
      <c r="Y23" s="304"/>
      <c r="Z23" s="304"/>
      <c r="AA23" s="304"/>
      <c r="AB23" s="304"/>
      <c r="AC23" s="304"/>
      <c r="AD23" s="304"/>
      <c r="AE23" s="304"/>
      <c r="AF23" s="304"/>
      <c r="AG23" s="304"/>
      <c r="AH23" s="304"/>
      <c r="AI23" s="304"/>
    </row>
    <row r="24" spans="2:35" x14ac:dyDescent="0.2">
      <c r="B24" s="322"/>
      <c r="C24" s="322"/>
      <c r="D24" s="322">
        <v>6</v>
      </c>
      <c r="E24" s="333"/>
      <c r="F24" s="326">
        <v>0</v>
      </c>
      <c r="G24" s="326">
        <v>0</v>
      </c>
      <c r="H24" s="326">
        <v>0</v>
      </c>
      <c r="I24" s="326">
        <v>0</v>
      </c>
      <c r="J24" s="326">
        <v>0</v>
      </c>
      <c r="K24" s="326">
        <v>0</v>
      </c>
      <c r="L24" s="326">
        <v>0</v>
      </c>
      <c r="M24" s="326">
        <v>0</v>
      </c>
      <c r="N24" s="326">
        <v>0</v>
      </c>
      <c r="O24" s="326">
        <v>0</v>
      </c>
      <c r="P24" s="326">
        <v>0</v>
      </c>
      <c r="Q24" s="326">
        <v>0</v>
      </c>
      <c r="R24" s="327">
        <v>0</v>
      </c>
      <c r="S24" s="327">
        <v>0</v>
      </c>
      <c r="T24" s="304"/>
      <c r="U24" s="304"/>
      <c r="V24" s="304"/>
      <c r="W24" s="304"/>
      <c r="X24" s="304"/>
      <c r="Y24" s="304"/>
      <c r="Z24" s="304"/>
      <c r="AA24" s="304"/>
      <c r="AB24" s="304"/>
      <c r="AC24" s="304"/>
      <c r="AD24" s="304"/>
      <c r="AE24" s="304"/>
      <c r="AF24" s="304"/>
      <c r="AG24" s="304"/>
      <c r="AH24" s="304"/>
      <c r="AI24" s="304"/>
    </row>
    <row r="25" spans="2:35" x14ac:dyDescent="0.2">
      <c r="B25" s="322"/>
      <c r="C25" s="322"/>
      <c r="D25" s="322">
        <v>7</v>
      </c>
      <c r="E25" s="333"/>
      <c r="F25" s="326">
        <v>0</v>
      </c>
      <c r="G25" s="326">
        <v>0</v>
      </c>
      <c r="H25" s="326">
        <v>0</v>
      </c>
      <c r="I25" s="326">
        <v>0</v>
      </c>
      <c r="J25" s="326">
        <v>0</v>
      </c>
      <c r="K25" s="326">
        <v>0</v>
      </c>
      <c r="L25" s="326">
        <v>0</v>
      </c>
      <c r="M25" s="326">
        <v>0</v>
      </c>
      <c r="N25" s="326">
        <v>0</v>
      </c>
      <c r="O25" s="326">
        <v>0</v>
      </c>
      <c r="P25" s="326">
        <v>0</v>
      </c>
      <c r="Q25" s="326">
        <v>0</v>
      </c>
      <c r="R25" s="327">
        <v>0</v>
      </c>
      <c r="S25" s="327">
        <v>0</v>
      </c>
      <c r="T25" s="304"/>
      <c r="U25" s="304"/>
      <c r="V25" s="304"/>
      <c r="W25" s="304"/>
      <c r="X25" s="304"/>
      <c r="Y25" s="304"/>
      <c r="Z25" s="304"/>
      <c r="AA25" s="304"/>
      <c r="AB25" s="304"/>
      <c r="AC25" s="304"/>
      <c r="AD25" s="304"/>
      <c r="AE25" s="304"/>
      <c r="AF25" s="304"/>
      <c r="AG25" s="304"/>
      <c r="AH25" s="304"/>
      <c r="AI25" s="304"/>
    </row>
    <row r="26" spans="2:35" x14ac:dyDescent="0.2">
      <c r="B26" s="322"/>
      <c r="C26" s="322"/>
      <c r="D26" s="322">
        <v>8</v>
      </c>
      <c r="E26" s="333"/>
      <c r="F26" s="326">
        <v>0</v>
      </c>
      <c r="G26" s="326">
        <v>0</v>
      </c>
      <c r="H26" s="326">
        <v>0</v>
      </c>
      <c r="I26" s="326">
        <v>0</v>
      </c>
      <c r="J26" s="326">
        <v>0</v>
      </c>
      <c r="K26" s="326">
        <v>0</v>
      </c>
      <c r="L26" s="326">
        <v>0</v>
      </c>
      <c r="M26" s="326">
        <v>0</v>
      </c>
      <c r="N26" s="326">
        <v>0</v>
      </c>
      <c r="O26" s="326">
        <v>0</v>
      </c>
      <c r="P26" s="326">
        <v>0</v>
      </c>
      <c r="Q26" s="326">
        <v>0</v>
      </c>
      <c r="R26" s="327">
        <v>0</v>
      </c>
      <c r="S26" s="327">
        <v>0</v>
      </c>
      <c r="T26" s="304"/>
      <c r="U26" s="304"/>
      <c r="V26" s="304"/>
      <c r="W26" s="304"/>
      <c r="X26" s="304"/>
      <c r="Y26" s="304"/>
      <c r="Z26" s="304"/>
      <c r="AA26" s="304"/>
      <c r="AB26" s="304"/>
      <c r="AC26" s="304"/>
      <c r="AD26" s="304"/>
      <c r="AE26" s="304"/>
      <c r="AF26" s="304"/>
      <c r="AG26" s="304"/>
      <c r="AH26" s="304"/>
      <c r="AI26" s="304"/>
    </row>
    <row r="27" spans="2:35" x14ac:dyDescent="0.2">
      <c r="B27" s="322"/>
      <c r="C27" s="322"/>
      <c r="D27" s="322">
        <v>9</v>
      </c>
      <c r="E27" s="333"/>
      <c r="F27" s="326">
        <v>0</v>
      </c>
      <c r="G27" s="326">
        <v>0</v>
      </c>
      <c r="H27" s="326">
        <v>0</v>
      </c>
      <c r="I27" s="326">
        <v>0</v>
      </c>
      <c r="J27" s="326">
        <v>0</v>
      </c>
      <c r="K27" s="326">
        <v>0</v>
      </c>
      <c r="L27" s="326">
        <v>0</v>
      </c>
      <c r="M27" s="326">
        <v>0</v>
      </c>
      <c r="N27" s="326">
        <v>0</v>
      </c>
      <c r="O27" s="326">
        <v>0</v>
      </c>
      <c r="P27" s="326">
        <v>0</v>
      </c>
      <c r="Q27" s="326">
        <v>0</v>
      </c>
      <c r="R27" s="327">
        <v>0</v>
      </c>
      <c r="S27" s="327">
        <v>0</v>
      </c>
      <c r="T27" s="304"/>
      <c r="U27" s="304"/>
      <c r="V27" s="304"/>
      <c r="W27" s="304"/>
      <c r="X27" s="304"/>
      <c r="Y27" s="304"/>
      <c r="Z27" s="304"/>
      <c r="AA27" s="304"/>
      <c r="AB27" s="304"/>
      <c r="AC27" s="304"/>
      <c r="AD27" s="304"/>
      <c r="AE27" s="304"/>
      <c r="AF27" s="304"/>
      <c r="AG27" s="304"/>
      <c r="AH27" s="304"/>
      <c r="AI27" s="304"/>
    </row>
    <row r="28" spans="2:35" x14ac:dyDescent="0.2">
      <c r="B28" s="322"/>
      <c r="C28" s="322"/>
      <c r="D28" s="322">
        <v>10</v>
      </c>
      <c r="E28" s="333"/>
      <c r="F28" s="326">
        <v>0</v>
      </c>
      <c r="G28" s="326">
        <v>0</v>
      </c>
      <c r="H28" s="326">
        <v>0</v>
      </c>
      <c r="I28" s="326">
        <v>0</v>
      </c>
      <c r="J28" s="326">
        <v>0</v>
      </c>
      <c r="K28" s="326">
        <v>0</v>
      </c>
      <c r="L28" s="326">
        <v>0</v>
      </c>
      <c r="M28" s="326">
        <v>0</v>
      </c>
      <c r="N28" s="326">
        <v>0</v>
      </c>
      <c r="O28" s="326">
        <v>0</v>
      </c>
      <c r="P28" s="326">
        <v>0</v>
      </c>
      <c r="Q28" s="326">
        <v>0</v>
      </c>
      <c r="R28" s="327">
        <v>0</v>
      </c>
      <c r="S28" s="327">
        <v>0</v>
      </c>
      <c r="T28" s="304"/>
      <c r="U28" s="304"/>
      <c r="V28" s="304"/>
      <c r="W28" s="304"/>
      <c r="X28" s="304"/>
      <c r="Y28" s="304"/>
      <c r="Z28" s="304"/>
      <c r="AA28" s="304"/>
      <c r="AB28" s="304"/>
      <c r="AC28" s="304"/>
      <c r="AD28" s="304"/>
      <c r="AE28" s="304"/>
      <c r="AF28" s="304"/>
      <c r="AG28" s="304"/>
      <c r="AH28" s="304"/>
      <c r="AI28" s="304"/>
    </row>
    <row r="29" spans="2:35" x14ac:dyDescent="0.2">
      <c r="B29" s="322"/>
      <c r="C29" s="322"/>
      <c r="D29" s="322"/>
      <c r="E29" s="329" t="s">
        <v>476</v>
      </c>
      <c r="F29" s="330">
        <f t="shared" ref="F29:S29" si="5">F19+F23</f>
        <v>0</v>
      </c>
      <c r="G29" s="330">
        <f t="shared" si="5"/>
        <v>0</v>
      </c>
      <c r="H29" s="330">
        <f t="shared" si="5"/>
        <v>0</v>
      </c>
      <c r="I29" s="330">
        <f t="shared" si="5"/>
        <v>0</v>
      </c>
      <c r="J29" s="330">
        <f t="shared" si="5"/>
        <v>0</v>
      </c>
      <c r="K29" s="330">
        <f t="shared" si="5"/>
        <v>0</v>
      </c>
      <c r="L29" s="330">
        <f t="shared" si="5"/>
        <v>0</v>
      </c>
      <c r="M29" s="330">
        <f t="shared" si="5"/>
        <v>0</v>
      </c>
      <c r="N29" s="330">
        <f t="shared" si="5"/>
        <v>0</v>
      </c>
      <c r="O29" s="330">
        <f t="shared" si="5"/>
        <v>0</v>
      </c>
      <c r="P29" s="330">
        <f t="shared" si="5"/>
        <v>0</v>
      </c>
      <c r="Q29" s="330">
        <f t="shared" si="5"/>
        <v>0</v>
      </c>
      <c r="R29" s="330">
        <f t="shared" si="5"/>
        <v>0</v>
      </c>
      <c r="S29" s="330">
        <f t="shared" si="5"/>
        <v>0</v>
      </c>
      <c r="T29" s="304"/>
      <c r="U29" s="304"/>
      <c r="V29" s="304"/>
      <c r="W29" s="304"/>
      <c r="X29" s="304"/>
      <c r="Y29" s="304"/>
      <c r="Z29" s="304"/>
      <c r="AA29" s="304"/>
      <c r="AB29" s="304"/>
      <c r="AC29" s="304"/>
      <c r="AD29" s="304"/>
      <c r="AE29" s="304"/>
      <c r="AF29" s="304"/>
      <c r="AG29" s="304"/>
      <c r="AH29" s="304"/>
      <c r="AI29" s="304"/>
    </row>
    <row r="30" spans="2:35" s="319" customFormat="1" x14ac:dyDescent="0.2">
      <c r="B30" s="314"/>
      <c r="C30" s="314"/>
      <c r="D30" s="314"/>
      <c r="E30" s="334"/>
      <c r="F30" s="335"/>
      <c r="G30" s="335"/>
      <c r="H30" s="335"/>
      <c r="I30" s="335"/>
      <c r="J30" s="335"/>
      <c r="K30" s="335"/>
      <c r="L30" s="335"/>
      <c r="M30" s="335"/>
      <c r="N30" s="335"/>
      <c r="O30" s="335"/>
      <c r="P30" s="335"/>
      <c r="Q30" s="335"/>
      <c r="R30" s="317"/>
      <c r="S30" s="317"/>
      <c r="T30" s="318"/>
      <c r="U30" s="318"/>
      <c r="V30" s="318"/>
      <c r="W30" s="318"/>
      <c r="X30" s="318"/>
      <c r="Y30" s="318"/>
      <c r="Z30" s="318"/>
      <c r="AA30" s="318"/>
      <c r="AB30" s="318"/>
      <c r="AC30" s="318"/>
      <c r="AD30" s="318"/>
      <c r="AE30" s="318"/>
      <c r="AF30" s="318"/>
      <c r="AG30" s="318"/>
      <c r="AH30" s="318"/>
      <c r="AI30" s="318"/>
    </row>
    <row r="31" spans="2:35" x14ac:dyDescent="0.2">
      <c r="B31" s="322"/>
      <c r="C31" s="321" t="s">
        <v>477</v>
      </c>
      <c r="D31" s="322"/>
      <c r="E31" s="336" t="s">
        <v>478</v>
      </c>
      <c r="F31" s="337">
        <f t="shared" ref="F31:S31" si="6">F16+F29</f>
        <v>0</v>
      </c>
      <c r="G31" s="337">
        <f t="shared" si="6"/>
        <v>0</v>
      </c>
      <c r="H31" s="337">
        <f t="shared" si="6"/>
        <v>0</v>
      </c>
      <c r="I31" s="337">
        <f t="shared" si="6"/>
        <v>0</v>
      </c>
      <c r="J31" s="337">
        <f t="shared" si="6"/>
        <v>0</v>
      </c>
      <c r="K31" s="337">
        <f t="shared" si="6"/>
        <v>0</v>
      </c>
      <c r="L31" s="337">
        <f t="shared" si="6"/>
        <v>0</v>
      </c>
      <c r="M31" s="337">
        <f t="shared" si="6"/>
        <v>0</v>
      </c>
      <c r="N31" s="337">
        <f t="shared" si="6"/>
        <v>0</v>
      </c>
      <c r="O31" s="337">
        <f t="shared" si="6"/>
        <v>0</v>
      </c>
      <c r="P31" s="337">
        <f t="shared" si="6"/>
        <v>0</v>
      </c>
      <c r="Q31" s="337">
        <f t="shared" si="6"/>
        <v>0</v>
      </c>
      <c r="R31" s="337">
        <f t="shared" si="6"/>
        <v>0</v>
      </c>
      <c r="S31" s="337">
        <f t="shared" si="6"/>
        <v>0</v>
      </c>
      <c r="T31" s="304"/>
      <c r="U31" s="304"/>
      <c r="V31" s="304"/>
      <c r="W31" s="304"/>
      <c r="X31" s="304"/>
      <c r="Y31" s="304"/>
      <c r="Z31" s="304"/>
      <c r="AA31" s="304"/>
      <c r="AB31" s="304"/>
      <c r="AC31" s="304"/>
      <c r="AD31" s="304"/>
      <c r="AE31" s="304"/>
      <c r="AF31" s="304"/>
      <c r="AG31" s="304"/>
      <c r="AH31" s="304"/>
      <c r="AI31" s="304"/>
    </row>
    <row r="32" spans="2:35" s="319" customFormat="1" x14ac:dyDescent="0.2">
      <c r="B32" s="314"/>
      <c r="C32" s="338"/>
      <c r="D32" s="314"/>
      <c r="E32" s="339"/>
      <c r="F32" s="340"/>
      <c r="G32" s="340"/>
      <c r="H32" s="340"/>
      <c r="I32" s="340"/>
      <c r="J32" s="340"/>
      <c r="K32" s="340"/>
      <c r="L32" s="340"/>
      <c r="M32" s="340"/>
      <c r="N32" s="340"/>
      <c r="O32" s="340"/>
      <c r="P32" s="340"/>
      <c r="Q32" s="340"/>
      <c r="R32" s="317"/>
      <c r="S32" s="317"/>
      <c r="T32" s="318"/>
      <c r="U32" s="318"/>
      <c r="V32" s="318"/>
      <c r="W32" s="318"/>
      <c r="X32" s="318"/>
      <c r="Y32" s="318"/>
      <c r="Z32" s="318"/>
      <c r="AA32" s="318"/>
      <c r="AB32" s="318"/>
      <c r="AC32" s="318"/>
      <c r="AD32" s="318"/>
      <c r="AE32" s="318"/>
      <c r="AF32" s="318"/>
      <c r="AG32" s="318"/>
      <c r="AH32" s="318"/>
      <c r="AI32" s="318"/>
    </row>
    <row r="33" spans="1:35" x14ac:dyDescent="0.2">
      <c r="B33" s="321" t="s">
        <v>122</v>
      </c>
      <c r="C33" s="322"/>
      <c r="D33" s="322"/>
      <c r="E33" s="341" t="s">
        <v>479</v>
      </c>
      <c r="F33" s="340"/>
      <c r="G33" s="340"/>
      <c r="H33" s="340"/>
      <c r="I33" s="340"/>
      <c r="J33" s="340"/>
      <c r="K33" s="340"/>
      <c r="L33" s="340"/>
      <c r="M33" s="340"/>
      <c r="N33" s="340"/>
      <c r="O33" s="340"/>
      <c r="P33" s="340"/>
      <c r="Q33" s="340"/>
      <c r="R33" s="317"/>
      <c r="S33" s="317"/>
      <c r="T33" s="304"/>
      <c r="U33" s="304"/>
      <c r="V33" s="304"/>
      <c r="W33" s="304"/>
      <c r="X33" s="304"/>
      <c r="Y33" s="304"/>
      <c r="Z33" s="304"/>
      <c r="AA33" s="304"/>
      <c r="AB33" s="304"/>
      <c r="AC33" s="304"/>
      <c r="AD33" s="304"/>
      <c r="AE33" s="304"/>
      <c r="AF33" s="304"/>
      <c r="AG33" s="304"/>
      <c r="AH33" s="304"/>
      <c r="AI33" s="304"/>
    </row>
    <row r="34" spans="1:35" s="319" customFormat="1" x14ac:dyDescent="0.2">
      <c r="B34" s="314"/>
      <c r="C34" s="314"/>
      <c r="D34" s="314"/>
      <c r="E34" s="342"/>
      <c r="F34" s="340"/>
      <c r="G34" s="340"/>
      <c r="H34" s="340"/>
      <c r="I34" s="340"/>
      <c r="J34" s="340"/>
      <c r="K34" s="340"/>
      <c r="L34" s="340"/>
      <c r="M34" s="340"/>
      <c r="N34" s="340"/>
      <c r="O34" s="340"/>
      <c r="P34" s="340"/>
      <c r="Q34" s="340"/>
      <c r="R34" s="317"/>
      <c r="S34" s="317"/>
      <c r="T34" s="318"/>
      <c r="U34" s="318"/>
      <c r="V34" s="318"/>
      <c r="W34" s="318"/>
      <c r="X34" s="318"/>
      <c r="Y34" s="318"/>
      <c r="Z34" s="318"/>
      <c r="AA34" s="318"/>
      <c r="AB34" s="318"/>
      <c r="AC34" s="318"/>
      <c r="AD34" s="318"/>
      <c r="AE34" s="318"/>
      <c r="AF34" s="318"/>
      <c r="AG34" s="318"/>
      <c r="AH34" s="318"/>
      <c r="AI34" s="318"/>
    </row>
    <row r="35" spans="1:35" x14ac:dyDescent="0.2">
      <c r="B35" s="321" t="s">
        <v>135</v>
      </c>
      <c r="C35" s="322"/>
      <c r="D35" s="322"/>
      <c r="E35" s="343" t="s">
        <v>480</v>
      </c>
      <c r="F35" s="330">
        <f t="shared" ref="F35:S35" si="7">F31+F33</f>
        <v>0</v>
      </c>
      <c r="G35" s="330">
        <f t="shared" si="7"/>
        <v>0</v>
      </c>
      <c r="H35" s="330">
        <f t="shared" si="7"/>
        <v>0</v>
      </c>
      <c r="I35" s="330">
        <f t="shared" si="7"/>
        <v>0</v>
      </c>
      <c r="J35" s="330">
        <f t="shared" si="7"/>
        <v>0</v>
      </c>
      <c r="K35" s="330">
        <f t="shared" si="7"/>
        <v>0</v>
      </c>
      <c r="L35" s="330">
        <f t="shared" si="7"/>
        <v>0</v>
      </c>
      <c r="M35" s="330">
        <f t="shared" si="7"/>
        <v>0</v>
      </c>
      <c r="N35" s="330">
        <f t="shared" si="7"/>
        <v>0</v>
      </c>
      <c r="O35" s="330">
        <f t="shared" si="7"/>
        <v>0</v>
      </c>
      <c r="P35" s="330">
        <f t="shared" si="7"/>
        <v>0</v>
      </c>
      <c r="Q35" s="330">
        <f t="shared" si="7"/>
        <v>0</v>
      </c>
      <c r="R35" s="330">
        <f t="shared" si="7"/>
        <v>0</v>
      </c>
      <c r="S35" s="330">
        <f t="shared" si="7"/>
        <v>0</v>
      </c>
      <c r="T35" s="304"/>
      <c r="U35" s="304"/>
      <c r="V35" s="304"/>
      <c r="W35" s="304"/>
      <c r="X35" s="304"/>
      <c r="Y35" s="304"/>
      <c r="Z35" s="304"/>
      <c r="AA35" s="304"/>
      <c r="AB35" s="304"/>
      <c r="AC35" s="304"/>
      <c r="AD35" s="304"/>
      <c r="AE35" s="304"/>
      <c r="AF35" s="304"/>
      <c r="AG35" s="304"/>
      <c r="AH35" s="304"/>
      <c r="AI35" s="304"/>
    </row>
    <row r="36" spans="1:35" s="319" customFormat="1" x14ac:dyDescent="0.2">
      <c r="A36" s="305"/>
      <c r="B36" s="314"/>
      <c r="C36" s="314"/>
      <c r="D36" s="314"/>
      <c r="E36" s="342"/>
      <c r="F36" s="335"/>
      <c r="G36" s="335"/>
      <c r="H36" s="335"/>
      <c r="I36" s="335"/>
      <c r="J36" s="335"/>
      <c r="K36" s="335"/>
      <c r="L36" s="335"/>
      <c r="M36" s="335"/>
      <c r="N36" s="335"/>
      <c r="O36" s="335"/>
      <c r="P36" s="335"/>
      <c r="Q36" s="335"/>
      <c r="R36" s="317"/>
      <c r="S36" s="317"/>
      <c r="T36" s="318"/>
      <c r="U36" s="318"/>
      <c r="V36" s="318"/>
      <c r="W36" s="318"/>
      <c r="X36" s="318"/>
      <c r="Y36" s="318"/>
      <c r="Z36" s="318"/>
      <c r="AA36" s="318"/>
      <c r="AB36" s="318"/>
      <c r="AC36" s="318"/>
      <c r="AD36" s="318"/>
      <c r="AE36" s="318"/>
      <c r="AF36" s="318"/>
      <c r="AG36" s="318"/>
      <c r="AH36" s="318"/>
      <c r="AI36" s="318"/>
    </row>
    <row r="37" spans="1:35" ht="25.5" x14ac:dyDescent="0.2">
      <c r="B37" s="321" t="s">
        <v>137</v>
      </c>
      <c r="C37" s="322"/>
      <c r="D37" s="322"/>
      <c r="E37" s="336" t="s">
        <v>481</v>
      </c>
      <c r="F37" s="330">
        <v>0</v>
      </c>
      <c r="G37" s="330">
        <v>0</v>
      </c>
      <c r="H37" s="330">
        <v>0</v>
      </c>
      <c r="I37" s="330">
        <v>0</v>
      </c>
      <c r="J37" s="330">
        <v>0</v>
      </c>
      <c r="K37" s="330">
        <v>0</v>
      </c>
      <c r="L37" s="330">
        <v>0</v>
      </c>
      <c r="M37" s="330">
        <v>0</v>
      </c>
      <c r="N37" s="330">
        <v>0</v>
      </c>
      <c r="O37" s="330">
        <v>0</v>
      </c>
      <c r="P37" s="330">
        <v>0</v>
      </c>
      <c r="Q37" s="330">
        <v>0</v>
      </c>
      <c r="R37" s="330">
        <v>0</v>
      </c>
      <c r="S37" s="330">
        <v>0</v>
      </c>
      <c r="T37" s="304"/>
      <c r="U37" s="304"/>
      <c r="V37" s="304"/>
      <c r="W37" s="304"/>
      <c r="X37" s="304"/>
      <c r="Y37" s="304"/>
      <c r="Z37" s="304"/>
      <c r="AA37" s="304"/>
      <c r="AB37" s="304"/>
      <c r="AC37" s="304"/>
      <c r="AD37" s="304"/>
      <c r="AE37" s="304"/>
      <c r="AF37" s="304"/>
      <c r="AG37" s="304"/>
      <c r="AH37" s="304"/>
      <c r="AI37" s="304"/>
    </row>
    <row r="38" spans="1:35" s="319" customFormat="1" x14ac:dyDescent="0.2">
      <c r="A38" s="305"/>
      <c r="B38" s="314"/>
      <c r="C38" s="314"/>
      <c r="D38" s="314"/>
      <c r="E38" s="339"/>
      <c r="F38" s="335"/>
      <c r="G38" s="335"/>
      <c r="H38" s="335"/>
      <c r="I38" s="335"/>
      <c r="J38" s="335"/>
      <c r="K38" s="335"/>
      <c r="L38" s="335"/>
      <c r="M38" s="335"/>
      <c r="N38" s="335"/>
      <c r="O38" s="335"/>
      <c r="P38" s="335"/>
      <c r="Q38" s="335"/>
      <c r="R38" s="317"/>
      <c r="S38" s="317"/>
      <c r="T38" s="318"/>
      <c r="U38" s="318"/>
      <c r="V38" s="318"/>
      <c r="W38" s="318"/>
      <c r="X38" s="318"/>
      <c r="Y38" s="318"/>
      <c r="Z38" s="318"/>
      <c r="AA38" s="318"/>
      <c r="AB38" s="318"/>
      <c r="AC38" s="318"/>
      <c r="AD38" s="318"/>
      <c r="AE38" s="318"/>
      <c r="AF38" s="318"/>
      <c r="AG38" s="318"/>
      <c r="AH38" s="318"/>
      <c r="AI38" s="318"/>
    </row>
    <row r="39" spans="1:35" x14ac:dyDescent="0.2">
      <c r="B39" s="321" t="s">
        <v>146</v>
      </c>
      <c r="C39" s="320"/>
      <c r="D39" s="320"/>
      <c r="E39" s="320" t="s">
        <v>482</v>
      </c>
      <c r="F39" s="344">
        <f>F35-F37</f>
        <v>0</v>
      </c>
      <c r="G39" s="344">
        <f t="shared" ref="G39:S39" si="8">G35-G37</f>
        <v>0</v>
      </c>
      <c r="H39" s="344">
        <f t="shared" si="8"/>
        <v>0</v>
      </c>
      <c r="I39" s="344">
        <f t="shared" si="8"/>
        <v>0</v>
      </c>
      <c r="J39" s="344">
        <f t="shared" si="8"/>
        <v>0</v>
      </c>
      <c r="K39" s="344">
        <f t="shared" si="8"/>
        <v>0</v>
      </c>
      <c r="L39" s="344">
        <f t="shared" si="8"/>
        <v>0</v>
      </c>
      <c r="M39" s="344">
        <f t="shared" si="8"/>
        <v>0</v>
      </c>
      <c r="N39" s="344">
        <f t="shared" si="8"/>
        <v>0</v>
      </c>
      <c r="O39" s="344">
        <f t="shared" si="8"/>
        <v>0</v>
      </c>
      <c r="P39" s="344">
        <f t="shared" si="8"/>
        <v>0</v>
      </c>
      <c r="Q39" s="344">
        <f t="shared" si="8"/>
        <v>0</v>
      </c>
      <c r="R39" s="344">
        <f t="shared" si="8"/>
        <v>0</v>
      </c>
      <c r="S39" s="344">
        <f t="shared" si="8"/>
        <v>0</v>
      </c>
      <c r="T39" s="304"/>
      <c r="U39" s="304"/>
      <c r="V39" s="304"/>
      <c r="W39" s="304"/>
      <c r="X39" s="304"/>
      <c r="Y39" s="304"/>
      <c r="Z39" s="304"/>
      <c r="AA39" s="304"/>
      <c r="AB39" s="304"/>
      <c r="AC39" s="304"/>
      <c r="AD39" s="304"/>
      <c r="AE39" s="304"/>
      <c r="AF39" s="304"/>
      <c r="AG39" s="304"/>
      <c r="AH39" s="304"/>
      <c r="AI39" s="304"/>
    </row>
    <row r="41" spans="1:35" x14ac:dyDescent="0.2">
      <c r="E41" s="345"/>
    </row>
  </sheetData>
  <mergeCells count="1">
    <mergeCell ref="O8:S8"/>
  </mergeCells>
  <pageMargins left="0.75" right="0.75" top="1" bottom="1" header="0.5" footer="0.5"/>
  <pageSetup scale="48"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U31"/>
  <sheetViews>
    <sheetView view="pageBreakPreview" zoomScaleNormal="88" workbookViewId="0">
      <selection activeCell="E5" sqref="E5"/>
    </sheetView>
  </sheetViews>
  <sheetFormatPr defaultRowHeight="12.75" x14ac:dyDescent="0.2"/>
  <cols>
    <col min="1" max="1" width="8.7109375" style="305" customWidth="1"/>
    <col min="2" max="2" width="12.28515625" style="305" customWidth="1"/>
    <col min="3" max="3" width="13.28515625" style="305" customWidth="1"/>
    <col min="4" max="4" width="10.140625" style="305" customWidth="1"/>
    <col min="5" max="5" width="11.140625" style="305" customWidth="1"/>
    <col min="6" max="6" width="11.7109375" style="305" customWidth="1"/>
    <col min="7" max="7" width="12.42578125" style="305" customWidth="1"/>
    <col min="8" max="8" width="9.85546875" style="305" customWidth="1"/>
    <col min="9" max="14" width="9.140625" style="305"/>
    <col min="15" max="15" width="8.42578125" style="305" customWidth="1"/>
    <col min="16" max="16" width="8.85546875" style="305" customWidth="1"/>
    <col min="17" max="17" width="8.5703125" style="305" customWidth="1"/>
    <col min="18" max="18" width="7.42578125" style="305" customWidth="1"/>
    <col min="19" max="19" width="9.85546875" style="305" customWidth="1"/>
    <col min="20" max="20" width="8.7109375" style="305" customWidth="1"/>
    <col min="21" max="21" width="8.140625" style="305" customWidth="1"/>
    <col min="22" max="256" width="9.140625" style="305"/>
    <col min="257" max="257" width="8.7109375" style="305" customWidth="1"/>
    <col min="258" max="258" width="12.28515625" style="305" customWidth="1"/>
    <col min="259" max="259" width="13.28515625" style="305" customWidth="1"/>
    <col min="260" max="260" width="10.140625" style="305" customWidth="1"/>
    <col min="261" max="261" width="11.140625" style="305" customWidth="1"/>
    <col min="262" max="262" width="11.7109375" style="305" customWidth="1"/>
    <col min="263" max="263" width="12.42578125" style="305" customWidth="1"/>
    <col min="264" max="264" width="9.85546875" style="305" customWidth="1"/>
    <col min="265" max="270" width="9.140625" style="305"/>
    <col min="271" max="271" width="10.7109375" style="305" customWidth="1"/>
    <col min="272" max="272" width="11.5703125" style="305" customWidth="1"/>
    <col min="273" max="273" width="11.85546875" style="305" customWidth="1"/>
    <col min="274" max="274" width="11.28515625" style="305" customWidth="1"/>
    <col min="275" max="275" width="11.5703125" style="305" customWidth="1"/>
    <col min="276" max="276" width="11.140625" style="305" customWidth="1"/>
    <col min="277" max="512" width="9.140625" style="305"/>
    <col min="513" max="513" width="8.7109375" style="305" customWidth="1"/>
    <col min="514" max="514" width="12.28515625" style="305" customWidth="1"/>
    <col min="515" max="515" width="13.28515625" style="305" customWidth="1"/>
    <col min="516" max="516" width="10.140625" style="305" customWidth="1"/>
    <col min="517" max="517" width="11.140625" style="305" customWidth="1"/>
    <col min="518" max="518" width="11.7109375" style="305" customWidth="1"/>
    <col min="519" max="519" width="12.42578125" style="305" customWidth="1"/>
    <col min="520" max="520" width="9.85546875" style="305" customWidth="1"/>
    <col min="521" max="526" width="9.140625" style="305"/>
    <col min="527" max="527" width="10.7109375" style="305" customWidth="1"/>
    <col min="528" max="528" width="11.5703125" style="305" customWidth="1"/>
    <col min="529" max="529" width="11.85546875" style="305" customWidth="1"/>
    <col min="530" max="530" width="11.28515625" style="305" customWidth="1"/>
    <col min="531" max="531" width="11.5703125" style="305" customWidth="1"/>
    <col min="532" max="532" width="11.140625" style="305" customWidth="1"/>
    <col min="533" max="768" width="9.140625" style="305"/>
    <col min="769" max="769" width="8.7109375" style="305" customWidth="1"/>
    <col min="770" max="770" width="12.28515625" style="305" customWidth="1"/>
    <col min="771" max="771" width="13.28515625" style="305" customWidth="1"/>
    <col min="772" max="772" width="10.140625" style="305" customWidth="1"/>
    <col min="773" max="773" width="11.140625" style="305" customWidth="1"/>
    <col min="774" max="774" width="11.7109375" style="305" customWidth="1"/>
    <col min="775" max="775" width="12.42578125" style="305" customWidth="1"/>
    <col min="776" max="776" width="9.85546875" style="305" customWidth="1"/>
    <col min="777" max="782" width="9.140625" style="305"/>
    <col min="783" max="783" width="10.7109375" style="305" customWidth="1"/>
    <col min="784" max="784" width="11.5703125" style="305" customWidth="1"/>
    <col min="785" max="785" width="11.85546875" style="305" customWidth="1"/>
    <col min="786" max="786" width="11.28515625" style="305" customWidth="1"/>
    <col min="787" max="787" width="11.5703125" style="305" customWidth="1"/>
    <col min="788" max="788" width="11.140625" style="305" customWidth="1"/>
    <col min="789" max="1024" width="9.140625" style="305"/>
    <col min="1025" max="1025" width="8.7109375" style="305" customWidth="1"/>
    <col min="1026" max="1026" width="12.28515625" style="305" customWidth="1"/>
    <col min="1027" max="1027" width="13.28515625" style="305" customWidth="1"/>
    <col min="1028" max="1028" width="10.140625" style="305" customWidth="1"/>
    <col min="1029" max="1029" width="11.140625" style="305" customWidth="1"/>
    <col min="1030" max="1030" width="11.7109375" style="305" customWidth="1"/>
    <col min="1031" max="1031" width="12.42578125" style="305" customWidth="1"/>
    <col min="1032" max="1032" width="9.85546875" style="305" customWidth="1"/>
    <col min="1033" max="1038" width="9.140625" style="305"/>
    <col min="1039" max="1039" width="10.7109375" style="305" customWidth="1"/>
    <col min="1040" max="1040" width="11.5703125" style="305" customWidth="1"/>
    <col min="1041" max="1041" width="11.85546875" style="305" customWidth="1"/>
    <col min="1042" max="1042" width="11.28515625" style="305" customWidth="1"/>
    <col min="1043" max="1043" width="11.5703125" style="305" customWidth="1"/>
    <col min="1044" max="1044" width="11.140625" style="305" customWidth="1"/>
    <col min="1045" max="1280" width="9.140625" style="305"/>
    <col min="1281" max="1281" width="8.7109375" style="305" customWidth="1"/>
    <col min="1282" max="1282" width="12.28515625" style="305" customWidth="1"/>
    <col min="1283" max="1283" width="13.28515625" style="305" customWidth="1"/>
    <col min="1284" max="1284" width="10.140625" style="305" customWidth="1"/>
    <col min="1285" max="1285" width="11.140625" style="305" customWidth="1"/>
    <col min="1286" max="1286" width="11.7109375" style="305" customWidth="1"/>
    <col min="1287" max="1287" width="12.42578125" style="305" customWidth="1"/>
    <col min="1288" max="1288" width="9.85546875" style="305" customWidth="1"/>
    <col min="1289" max="1294" width="9.140625" style="305"/>
    <col min="1295" max="1295" width="10.7109375" style="305" customWidth="1"/>
    <col min="1296" max="1296" width="11.5703125" style="305" customWidth="1"/>
    <col min="1297" max="1297" width="11.85546875" style="305" customWidth="1"/>
    <col min="1298" max="1298" width="11.28515625" style="305" customWidth="1"/>
    <col min="1299" max="1299" width="11.5703125" style="305" customWidth="1"/>
    <col min="1300" max="1300" width="11.140625" style="305" customWidth="1"/>
    <col min="1301" max="1536" width="9.140625" style="305"/>
    <col min="1537" max="1537" width="8.7109375" style="305" customWidth="1"/>
    <col min="1538" max="1538" width="12.28515625" style="305" customWidth="1"/>
    <col min="1539" max="1539" width="13.28515625" style="305" customWidth="1"/>
    <col min="1540" max="1540" width="10.140625" style="305" customWidth="1"/>
    <col min="1541" max="1541" width="11.140625" style="305" customWidth="1"/>
    <col min="1542" max="1542" width="11.7109375" style="305" customWidth="1"/>
    <col min="1543" max="1543" width="12.42578125" style="305" customWidth="1"/>
    <col min="1544" max="1544" width="9.85546875" style="305" customWidth="1"/>
    <col min="1545" max="1550" width="9.140625" style="305"/>
    <col min="1551" max="1551" width="10.7109375" style="305" customWidth="1"/>
    <col min="1552" max="1552" width="11.5703125" style="305" customWidth="1"/>
    <col min="1553" max="1553" width="11.85546875" style="305" customWidth="1"/>
    <col min="1554" max="1554" width="11.28515625" style="305" customWidth="1"/>
    <col min="1555" max="1555" width="11.5703125" style="305" customWidth="1"/>
    <col min="1556" max="1556" width="11.140625" style="305" customWidth="1"/>
    <col min="1557" max="1792" width="9.140625" style="305"/>
    <col min="1793" max="1793" width="8.7109375" style="305" customWidth="1"/>
    <col min="1794" max="1794" width="12.28515625" style="305" customWidth="1"/>
    <col min="1795" max="1795" width="13.28515625" style="305" customWidth="1"/>
    <col min="1796" max="1796" width="10.140625" style="305" customWidth="1"/>
    <col min="1797" max="1797" width="11.140625" style="305" customWidth="1"/>
    <col min="1798" max="1798" width="11.7109375" style="305" customWidth="1"/>
    <col min="1799" max="1799" width="12.42578125" style="305" customWidth="1"/>
    <col min="1800" max="1800" width="9.85546875" style="305" customWidth="1"/>
    <col min="1801" max="1806" width="9.140625" style="305"/>
    <col min="1807" max="1807" width="10.7109375" style="305" customWidth="1"/>
    <col min="1808" max="1808" width="11.5703125" style="305" customWidth="1"/>
    <col min="1809" max="1809" width="11.85546875" style="305" customWidth="1"/>
    <col min="1810" max="1810" width="11.28515625" style="305" customWidth="1"/>
    <col min="1811" max="1811" width="11.5703125" style="305" customWidth="1"/>
    <col min="1812" max="1812" width="11.140625" style="305" customWidth="1"/>
    <col min="1813" max="2048" width="9.140625" style="305"/>
    <col min="2049" max="2049" width="8.7109375" style="305" customWidth="1"/>
    <col min="2050" max="2050" width="12.28515625" style="305" customWidth="1"/>
    <col min="2051" max="2051" width="13.28515625" style="305" customWidth="1"/>
    <col min="2052" max="2052" width="10.140625" style="305" customWidth="1"/>
    <col min="2053" max="2053" width="11.140625" style="305" customWidth="1"/>
    <col min="2054" max="2054" width="11.7109375" style="305" customWidth="1"/>
    <col min="2055" max="2055" width="12.42578125" style="305" customWidth="1"/>
    <col min="2056" max="2056" width="9.85546875" style="305" customWidth="1"/>
    <col min="2057" max="2062" width="9.140625" style="305"/>
    <col min="2063" max="2063" width="10.7109375" style="305" customWidth="1"/>
    <col min="2064" max="2064" width="11.5703125" style="305" customWidth="1"/>
    <col min="2065" max="2065" width="11.85546875" style="305" customWidth="1"/>
    <col min="2066" max="2066" width="11.28515625" style="305" customWidth="1"/>
    <col min="2067" max="2067" width="11.5703125" style="305" customWidth="1"/>
    <col min="2068" max="2068" width="11.140625" style="305" customWidth="1"/>
    <col min="2069" max="2304" width="9.140625" style="305"/>
    <col min="2305" max="2305" width="8.7109375" style="305" customWidth="1"/>
    <col min="2306" max="2306" width="12.28515625" style="305" customWidth="1"/>
    <col min="2307" max="2307" width="13.28515625" style="305" customWidth="1"/>
    <col min="2308" max="2308" width="10.140625" style="305" customWidth="1"/>
    <col min="2309" max="2309" width="11.140625" style="305" customWidth="1"/>
    <col min="2310" max="2310" width="11.7109375" style="305" customWidth="1"/>
    <col min="2311" max="2311" width="12.42578125" style="305" customWidth="1"/>
    <col min="2312" max="2312" width="9.85546875" style="305" customWidth="1"/>
    <col min="2313" max="2318" width="9.140625" style="305"/>
    <col min="2319" max="2319" width="10.7109375" style="305" customWidth="1"/>
    <col min="2320" max="2320" width="11.5703125" style="305" customWidth="1"/>
    <col min="2321" max="2321" width="11.85546875" style="305" customWidth="1"/>
    <col min="2322" max="2322" width="11.28515625" style="305" customWidth="1"/>
    <col min="2323" max="2323" width="11.5703125" style="305" customWidth="1"/>
    <col min="2324" max="2324" width="11.140625" style="305" customWidth="1"/>
    <col min="2325" max="2560" width="9.140625" style="305"/>
    <col min="2561" max="2561" width="8.7109375" style="305" customWidth="1"/>
    <col min="2562" max="2562" width="12.28515625" style="305" customWidth="1"/>
    <col min="2563" max="2563" width="13.28515625" style="305" customWidth="1"/>
    <col min="2564" max="2564" width="10.140625" style="305" customWidth="1"/>
    <col min="2565" max="2565" width="11.140625" style="305" customWidth="1"/>
    <col min="2566" max="2566" width="11.7109375" style="305" customWidth="1"/>
    <col min="2567" max="2567" width="12.42578125" style="305" customWidth="1"/>
    <col min="2568" max="2568" width="9.85546875" style="305" customWidth="1"/>
    <col min="2569" max="2574" width="9.140625" style="305"/>
    <col min="2575" max="2575" width="10.7109375" style="305" customWidth="1"/>
    <col min="2576" max="2576" width="11.5703125" style="305" customWidth="1"/>
    <col min="2577" max="2577" width="11.85546875" style="305" customWidth="1"/>
    <col min="2578" max="2578" width="11.28515625" style="305" customWidth="1"/>
    <col min="2579" max="2579" width="11.5703125" style="305" customWidth="1"/>
    <col min="2580" max="2580" width="11.140625" style="305" customWidth="1"/>
    <col min="2581" max="2816" width="9.140625" style="305"/>
    <col min="2817" max="2817" width="8.7109375" style="305" customWidth="1"/>
    <col min="2818" max="2818" width="12.28515625" style="305" customWidth="1"/>
    <col min="2819" max="2819" width="13.28515625" style="305" customWidth="1"/>
    <col min="2820" max="2820" width="10.140625" style="305" customWidth="1"/>
    <col min="2821" max="2821" width="11.140625" style="305" customWidth="1"/>
    <col min="2822" max="2822" width="11.7109375" style="305" customWidth="1"/>
    <col min="2823" max="2823" width="12.42578125" style="305" customWidth="1"/>
    <col min="2824" max="2824" width="9.85546875" style="305" customWidth="1"/>
    <col min="2825" max="2830" width="9.140625" style="305"/>
    <col min="2831" max="2831" width="10.7109375" style="305" customWidth="1"/>
    <col min="2832" max="2832" width="11.5703125" style="305" customWidth="1"/>
    <col min="2833" max="2833" width="11.85546875" style="305" customWidth="1"/>
    <col min="2834" max="2834" width="11.28515625" style="305" customWidth="1"/>
    <col min="2835" max="2835" width="11.5703125" style="305" customWidth="1"/>
    <col min="2836" max="2836" width="11.140625" style="305" customWidth="1"/>
    <col min="2837" max="3072" width="9.140625" style="305"/>
    <col min="3073" max="3073" width="8.7109375" style="305" customWidth="1"/>
    <col min="3074" max="3074" width="12.28515625" style="305" customWidth="1"/>
    <col min="3075" max="3075" width="13.28515625" style="305" customWidth="1"/>
    <col min="3076" max="3076" width="10.140625" style="305" customWidth="1"/>
    <col min="3077" max="3077" width="11.140625" style="305" customWidth="1"/>
    <col min="3078" max="3078" width="11.7109375" style="305" customWidth="1"/>
    <col min="3079" max="3079" width="12.42578125" style="305" customWidth="1"/>
    <col min="3080" max="3080" width="9.85546875" style="305" customWidth="1"/>
    <col min="3081" max="3086" width="9.140625" style="305"/>
    <col min="3087" max="3087" width="10.7109375" style="305" customWidth="1"/>
    <col min="3088" max="3088" width="11.5703125" style="305" customWidth="1"/>
    <col min="3089" max="3089" width="11.85546875" style="305" customWidth="1"/>
    <col min="3090" max="3090" width="11.28515625" style="305" customWidth="1"/>
    <col min="3091" max="3091" width="11.5703125" style="305" customWidth="1"/>
    <col min="3092" max="3092" width="11.140625" style="305" customWidth="1"/>
    <col min="3093" max="3328" width="9.140625" style="305"/>
    <col min="3329" max="3329" width="8.7109375" style="305" customWidth="1"/>
    <col min="3330" max="3330" width="12.28515625" style="305" customWidth="1"/>
    <col min="3331" max="3331" width="13.28515625" style="305" customWidth="1"/>
    <col min="3332" max="3332" width="10.140625" style="305" customWidth="1"/>
    <col min="3333" max="3333" width="11.140625" style="305" customWidth="1"/>
    <col min="3334" max="3334" width="11.7109375" style="305" customWidth="1"/>
    <col min="3335" max="3335" width="12.42578125" style="305" customWidth="1"/>
    <col min="3336" max="3336" width="9.85546875" style="305" customWidth="1"/>
    <col min="3337" max="3342" width="9.140625" style="305"/>
    <col min="3343" max="3343" width="10.7109375" style="305" customWidth="1"/>
    <col min="3344" max="3344" width="11.5703125" style="305" customWidth="1"/>
    <col min="3345" max="3345" width="11.85546875" style="305" customWidth="1"/>
    <col min="3346" max="3346" width="11.28515625" style="305" customWidth="1"/>
    <col min="3347" max="3347" width="11.5703125" style="305" customWidth="1"/>
    <col min="3348" max="3348" width="11.140625" style="305" customWidth="1"/>
    <col min="3349" max="3584" width="9.140625" style="305"/>
    <col min="3585" max="3585" width="8.7109375" style="305" customWidth="1"/>
    <col min="3586" max="3586" width="12.28515625" style="305" customWidth="1"/>
    <col min="3587" max="3587" width="13.28515625" style="305" customWidth="1"/>
    <col min="3588" max="3588" width="10.140625" style="305" customWidth="1"/>
    <col min="3589" max="3589" width="11.140625" style="305" customWidth="1"/>
    <col min="3590" max="3590" width="11.7109375" style="305" customWidth="1"/>
    <col min="3591" max="3591" width="12.42578125" style="305" customWidth="1"/>
    <col min="3592" max="3592" width="9.85546875" style="305" customWidth="1"/>
    <col min="3593" max="3598" width="9.140625" style="305"/>
    <col min="3599" max="3599" width="10.7109375" style="305" customWidth="1"/>
    <col min="3600" max="3600" width="11.5703125" style="305" customWidth="1"/>
    <col min="3601" max="3601" width="11.85546875" style="305" customWidth="1"/>
    <col min="3602" max="3602" width="11.28515625" style="305" customWidth="1"/>
    <col min="3603" max="3603" width="11.5703125" style="305" customWidth="1"/>
    <col min="3604" max="3604" width="11.140625" style="305" customWidth="1"/>
    <col min="3605" max="3840" width="9.140625" style="305"/>
    <col min="3841" max="3841" width="8.7109375" style="305" customWidth="1"/>
    <col min="3842" max="3842" width="12.28515625" style="305" customWidth="1"/>
    <col min="3843" max="3843" width="13.28515625" style="305" customWidth="1"/>
    <col min="3844" max="3844" width="10.140625" style="305" customWidth="1"/>
    <col min="3845" max="3845" width="11.140625" style="305" customWidth="1"/>
    <col min="3846" max="3846" width="11.7109375" style="305" customWidth="1"/>
    <col min="3847" max="3847" width="12.42578125" style="305" customWidth="1"/>
    <col min="3848" max="3848" width="9.85546875" style="305" customWidth="1"/>
    <col min="3849" max="3854" width="9.140625" style="305"/>
    <col min="3855" max="3855" width="10.7109375" style="305" customWidth="1"/>
    <col min="3856" max="3856" width="11.5703125" style="305" customWidth="1"/>
    <col min="3857" max="3857" width="11.85546875" style="305" customWidth="1"/>
    <col min="3858" max="3858" width="11.28515625" style="305" customWidth="1"/>
    <col min="3859" max="3859" width="11.5703125" style="305" customWidth="1"/>
    <col min="3860" max="3860" width="11.140625" style="305" customWidth="1"/>
    <col min="3861" max="4096" width="9.140625" style="305"/>
    <col min="4097" max="4097" width="8.7109375" style="305" customWidth="1"/>
    <col min="4098" max="4098" width="12.28515625" style="305" customWidth="1"/>
    <col min="4099" max="4099" width="13.28515625" style="305" customWidth="1"/>
    <col min="4100" max="4100" width="10.140625" style="305" customWidth="1"/>
    <col min="4101" max="4101" width="11.140625" style="305" customWidth="1"/>
    <col min="4102" max="4102" width="11.7109375" style="305" customWidth="1"/>
    <col min="4103" max="4103" width="12.42578125" style="305" customWidth="1"/>
    <col min="4104" max="4104" width="9.85546875" style="305" customWidth="1"/>
    <col min="4105" max="4110" width="9.140625" style="305"/>
    <col min="4111" max="4111" width="10.7109375" style="305" customWidth="1"/>
    <col min="4112" max="4112" width="11.5703125" style="305" customWidth="1"/>
    <col min="4113" max="4113" width="11.85546875" style="305" customWidth="1"/>
    <col min="4114" max="4114" width="11.28515625" style="305" customWidth="1"/>
    <col min="4115" max="4115" width="11.5703125" style="305" customWidth="1"/>
    <col min="4116" max="4116" width="11.140625" style="305" customWidth="1"/>
    <col min="4117" max="4352" width="9.140625" style="305"/>
    <col min="4353" max="4353" width="8.7109375" style="305" customWidth="1"/>
    <col min="4354" max="4354" width="12.28515625" style="305" customWidth="1"/>
    <col min="4355" max="4355" width="13.28515625" style="305" customWidth="1"/>
    <col min="4356" max="4356" width="10.140625" style="305" customWidth="1"/>
    <col min="4357" max="4357" width="11.140625" style="305" customWidth="1"/>
    <col min="4358" max="4358" width="11.7109375" style="305" customWidth="1"/>
    <col min="4359" max="4359" width="12.42578125" style="305" customWidth="1"/>
    <col min="4360" max="4360" width="9.85546875" style="305" customWidth="1"/>
    <col min="4361" max="4366" width="9.140625" style="305"/>
    <col min="4367" max="4367" width="10.7109375" style="305" customWidth="1"/>
    <col min="4368" max="4368" width="11.5703125" style="305" customWidth="1"/>
    <col min="4369" max="4369" width="11.85546875" style="305" customWidth="1"/>
    <col min="4370" max="4370" width="11.28515625" style="305" customWidth="1"/>
    <col min="4371" max="4371" width="11.5703125" style="305" customWidth="1"/>
    <col min="4372" max="4372" width="11.140625" style="305" customWidth="1"/>
    <col min="4373" max="4608" width="9.140625" style="305"/>
    <col min="4609" max="4609" width="8.7109375" style="305" customWidth="1"/>
    <col min="4610" max="4610" width="12.28515625" style="305" customWidth="1"/>
    <col min="4611" max="4611" width="13.28515625" style="305" customWidth="1"/>
    <col min="4612" max="4612" width="10.140625" style="305" customWidth="1"/>
    <col min="4613" max="4613" width="11.140625" style="305" customWidth="1"/>
    <col min="4614" max="4614" width="11.7109375" style="305" customWidth="1"/>
    <col min="4615" max="4615" width="12.42578125" style="305" customWidth="1"/>
    <col min="4616" max="4616" width="9.85546875" style="305" customWidth="1"/>
    <col min="4617" max="4622" width="9.140625" style="305"/>
    <col min="4623" max="4623" width="10.7109375" style="305" customWidth="1"/>
    <col min="4624" max="4624" width="11.5703125" style="305" customWidth="1"/>
    <col min="4625" max="4625" width="11.85546875" style="305" customWidth="1"/>
    <col min="4626" max="4626" width="11.28515625" style="305" customWidth="1"/>
    <col min="4627" max="4627" width="11.5703125" style="305" customWidth="1"/>
    <col min="4628" max="4628" width="11.140625" style="305" customWidth="1"/>
    <col min="4629" max="4864" width="9.140625" style="305"/>
    <col min="4865" max="4865" width="8.7109375" style="305" customWidth="1"/>
    <col min="4866" max="4866" width="12.28515625" style="305" customWidth="1"/>
    <col min="4867" max="4867" width="13.28515625" style="305" customWidth="1"/>
    <col min="4868" max="4868" width="10.140625" style="305" customWidth="1"/>
    <col min="4869" max="4869" width="11.140625" style="305" customWidth="1"/>
    <col min="4870" max="4870" width="11.7109375" style="305" customWidth="1"/>
    <col min="4871" max="4871" width="12.42578125" style="305" customWidth="1"/>
    <col min="4872" max="4872" width="9.85546875" style="305" customWidth="1"/>
    <col min="4873" max="4878" width="9.140625" style="305"/>
    <col min="4879" max="4879" width="10.7109375" style="305" customWidth="1"/>
    <col min="4880" max="4880" width="11.5703125" style="305" customWidth="1"/>
    <col min="4881" max="4881" width="11.85546875" style="305" customWidth="1"/>
    <col min="4882" max="4882" width="11.28515625" style="305" customWidth="1"/>
    <col min="4883" max="4883" width="11.5703125" style="305" customWidth="1"/>
    <col min="4884" max="4884" width="11.140625" style="305" customWidth="1"/>
    <col min="4885" max="5120" width="9.140625" style="305"/>
    <col min="5121" max="5121" width="8.7109375" style="305" customWidth="1"/>
    <col min="5122" max="5122" width="12.28515625" style="305" customWidth="1"/>
    <col min="5123" max="5123" width="13.28515625" style="305" customWidth="1"/>
    <col min="5124" max="5124" width="10.140625" style="305" customWidth="1"/>
    <col min="5125" max="5125" width="11.140625" style="305" customWidth="1"/>
    <col min="5126" max="5126" width="11.7109375" style="305" customWidth="1"/>
    <col min="5127" max="5127" width="12.42578125" style="305" customWidth="1"/>
    <col min="5128" max="5128" width="9.85546875" style="305" customWidth="1"/>
    <col min="5129" max="5134" width="9.140625" style="305"/>
    <col min="5135" max="5135" width="10.7109375" style="305" customWidth="1"/>
    <col min="5136" max="5136" width="11.5703125" style="305" customWidth="1"/>
    <col min="5137" max="5137" width="11.85546875" style="305" customWidth="1"/>
    <col min="5138" max="5138" width="11.28515625" style="305" customWidth="1"/>
    <col min="5139" max="5139" width="11.5703125" style="305" customWidth="1"/>
    <col min="5140" max="5140" width="11.140625" style="305" customWidth="1"/>
    <col min="5141" max="5376" width="9.140625" style="305"/>
    <col min="5377" max="5377" width="8.7109375" style="305" customWidth="1"/>
    <col min="5378" max="5378" width="12.28515625" style="305" customWidth="1"/>
    <col min="5379" max="5379" width="13.28515625" style="305" customWidth="1"/>
    <col min="5380" max="5380" width="10.140625" style="305" customWidth="1"/>
    <col min="5381" max="5381" width="11.140625" style="305" customWidth="1"/>
    <col min="5382" max="5382" width="11.7109375" style="305" customWidth="1"/>
    <col min="5383" max="5383" width="12.42578125" style="305" customWidth="1"/>
    <col min="5384" max="5384" width="9.85546875" style="305" customWidth="1"/>
    <col min="5385" max="5390" width="9.140625" style="305"/>
    <col min="5391" max="5391" width="10.7109375" style="305" customWidth="1"/>
    <col min="5392" max="5392" width="11.5703125" style="305" customWidth="1"/>
    <col min="5393" max="5393" width="11.85546875" style="305" customWidth="1"/>
    <col min="5394" max="5394" width="11.28515625" style="305" customWidth="1"/>
    <col min="5395" max="5395" width="11.5703125" style="305" customWidth="1"/>
    <col min="5396" max="5396" width="11.140625" style="305" customWidth="1"/>
    <col min="5397" max="5632" width="9.140625" style="305"/>
    <col min="5633" max="5633" width="8.7109375" style="305" customWidth="1"/>
    <col min="5634" max="5634" width="12.28515625" style="305" customWidth="1"/>
    <col min="5635" max="5635" width="13.28515625" style="305" customWidth="1"/>
    <col min="5636" max="5636" width="10.140625" style="305" customWidth="1"/>
    <col min="5637" max="5637" width="11.140625" style="305" customWidth="1"/>
    <col min="5638" max="5638" width="11.7109375" style="305" customWidth="1"/>
    <col min="5639" max="5639" width="12.42578125" style="305" customWidth="1"/>
    <col min="5640" max="5640" width="9.85546875" style="305" customWidth="1"/>
    <col min="5641" max="5646" width="9.140625" style="305"/>
    <col min="5647" max="5647" width="10.7109375" style="305" customWidth="1"/>
    <col min="5648" max="5648" width="11.5703125" style="305" customWidth="1"/>
    <col min="5649" max="5649" width="11.85546875" style="305" customWidth="1"/>
    <col min="5650" max="5650" width="11.28515625" style="305" customWidth="1"/>
    <col min="5651" max="5651" width="11.5703125" style="305" customWidth="1"/>
    <col min="5652" max="5652" width="11.140625" style="305" customWidth="1"/>
    <col min="5653" max="5888" width="9.140625" style="305"/>
    <col min="5889" max="5889" width="8.7109375" style="305" customWidth="1"/>
    <col min="5890" max="5890" width="12.28515625" style="305" customWidth="1"/>
    <col min="5891" max="5891" width="13.28515625" style="305" customWidth="1"/>
    <col min="5892" max="5892" width="10.140625" style="305" customWidth="1"/>
    <col min="5893" max="5893" width="11.140625" style="305" customWidth="1"/>
    <col min="5894" max="5894" width="11.7109375" style="305" customWidth="1"/>
    <col min="5895" max="5895" width="12.42578125" style="305" customWidth="1"/>
    <col min="5896" max="5896" width="9.85546875" style="305" customWidth="1"/>
    <col min="5897" max="5902" width="9.140625" style="305"/>
    <col min="5903" max="5903" width="10.7109375" style="305" customWidth="1"/>
    <col min="5904" max="5904" width="11.5703125" style="305" customWidth="1"/>
    <col min="5905" max="5905" width="11.85546875" style="305" customWidth="1"/>
    <col min="5906" max="5906" width="11.28515625" style="305" customWidth="1"/>
    <col min="5907" max="5907" width="11.5703125" style="305" customWidth="1"/>
    <col min="5908" max="5908" width="11.140625" style="305" customWidth="1"/>
    <col min="5909" max="6144" width="9.140625" style="305"/>
    <col min="6145" max="6145" width="8.7109375" style="305" customWidth="1"/>
    <col min="6146" max="6146" width="12.28515625" style="305" customWidth="1"/>
    <col min="6147" max="6147" width="13.28515625" style="305" customWidth="1"/>
    <col min="6148" max="6148" width="10.140625" style="305" customWidth="1"/>
    <col min="6149" max="6149" width="11.140625" style="305" customWidth="1"/>
    <col min="6150" max="6150" width="11.7109375" style="305" customWidth="1"/>
    <col min="6151" max="6151" width="12.42578125" style="305" customWidth="1"/>
    <col min="6152" max="6152" width="9.85546875" style="305" customWidth="1"/>
    <col min="6153" max="6158" width="9.140625" style="305"/>
    <col min="6159" max="6159" width="10.7109375" style="305" customWidth="1"/>
    <col min="6160" max="6160" width="11.5703125" style="305" customWidth="1"/>
    <col min="6161" max="6161" width="11.85546875" style="305" customWidth="1"/>
    <col min="6162" max="6162" width="11.28515625" style="305" customWidth="1"/>
    <col min="6163" max="6163" width="11.5703125" style="305" customWidth="1"/>
    <col min="6164" max="6164" width="11.140625" style="305" customWidth="1"/>
    <col min="6165" max="6400" width="9.140625" style="305"/>
    <col min="6401" max="6401" width="8.7109375" style="305" customWidth="1"/>
    <col min="6402" max="6402" width="12.28515625" style="305" customWidth="1"/>
    <col min="6403" max="6403" width="13.28515625" style="305" customWidth="1"/>
    <col min="6404" max="6404" width="10.140625" style="305" customWidth="1"/>
    <col min="6405" max="6405" width="11.140625" style="305" customWidth="1"/>
    <col min="6406" max="6406" width="11.7109375" style="305" customWidth="1"/>
    <col min="6407" max="6407" width="12.42578125" style="305" customWidth="1"/>
    <col min="6408" max="6408" width="9.85546875" style="305" customWidth="1"/>
    <col min="6409" max="6414" width="9.140625" style="305"/>
    <col min="6415" max="6415" width="10.7109375" style="305" customWidth="1"/>
    <col min="6416" max="6416" width="11.5703125" style="305" customWidth="1"/>
    <col min="6417" max="6417" width="11.85546875" style="305" customWidth="1"/>
    <col min="6418" max="6418" width="11.28515625" style="305" customWidth="1"/>
    <col min="6419" max="6419" width="11.5703125" style="305" customWidth="1"/>
    <col min="6420" max="6420" width="11.140625" style="305" customWidth="1"/>
    <col min="6421" max="6656" width="9.140625" style="305"/>
    <col min="6657" max="6657" width="8.7109375" style="305" customWidth="1"/>
    <col min="6658" max="6658" width="12.28515625" style="305" customWidth="1"/>
    <col min="6659" max="6659" width="13.28515625" style="305" customWidth="1"/>
    <col min="6660" max="6660" width="10.140625" style="305" customWidth="1"/>
    <col min="6661" max="6661" width="11.140625" style="305" customWidth="1"/>
    <col min="6662" max="6662" width="11.7109375" style="305" customWidth="1"/>
    <col min="6663" max="6663" width="12.42578125" style="305" customWidth="1"/>
    <col min="6664" max="6664" width="9.85546875" style="305" customWidth="1"/>
    <col min="6665" max="6670" width="9.140625" style="305"/>
    <col min="6671" max="6671" width="10.7109375" style="305" customWidth="1"/>
    <col min="6672" max="6672" width="11.5703125" style="305" customWidth="1"/>
    <col min="6673" max="6673" width="11.85546875" style="305" customWidth="1"/>
    <col min="6674" max="6674" width="11.28515625" style="305" customWidth="1"/>
    <col min="6675" max="6675" width="11.5703125" style="305" customWidth="1"/>
    <col min="6676" max="6676" width="11.140625" style="305" customWidth="1"/>
    <col min="6677" max="6912" width="9.140625" style="305"/>
    <col min="6913" max="6913" width="8.7109375" style="305" customWidth="1"/>
    <col min="6914" max="6914" width="12.28515625" style="305" customWidth="1"/>
    <col min="6915" max="6915" width="13.28515625" style="305" customWidth="1"/>
    <col min="6916" max="6916" width="10.140625" style="305" customWidth="1"/>
    <col min="6917" max="6917" width="11.140625" style="305" customWidth="1"/>
    <col min="6918" max="6918" width="11.7109375" style="305" customWidth="1"/>
    <col min="6919" max="6919" width="12.42578125" style="305" customWidth="1"/>
    <col min="6920" max="6920" width="9.85546875" style="305" customWidth="1"/>
    <col min="6921" max="6926" width="9.140625" style="305"/>
    <col min="6927" max="6927" width="10.7109375" style="305" customWidth="1"/>
    <col min="6928" max="6928" width="11.5703125" style="305" customWidth="1"/>
    <col min="6929" max="6929" width="11.85546875" style="305" customWidth="1"/>
    <col min="6930" max="6930" width="11.28515625" style="305" customWidth="1"/>
    <col min="6931" max="6931" width="11.5703125" style="305" customWidth="1"/>
    <col min="6932" max="6932" width="11.140625" style="305" customWidth="1"/>
    <col min="6933" max="7168" width="9.140625" style="305"/>
    <col min="7169" max="7169" width="8.7109375" style="305" customWidth="1"/>
    <col min="7170" max="7170" width="12.28515625" style="305" customWidth="1"/>
    <col min="7171" max="7171" width="13.28515625" style="305" customWidth="1"/>
    <col min="7172" max="7172" width="10.140625" style="305" customWidth="1"/>
    <col min="7173" max="7173" width="11.140625" style="305" customWidth="1"/>
    <col min="7174" max="7174" width="11.7109375" style="305" customWidth="1"/>
    <col min="7175" max="7175" width="12.42578125" style="305" customWidth="1"/>
    <col min="7176" max="7176" width="9.85546875" style="305" customWidth="1"/>
    <col min="7177" max="7182" width="9.140625" style="305"/>
    <col min="7183" max="7183" width="10.7109375" style="305" customWidth="1"/>
    <col min="7184" max="7184" width="11.5703125" style="305" customWidth="1"/>
    <col min="7185" max="7185" width="11.85546875" style="305" customWidth="1"/>
    <col min="7186" max="7186" width="11.28515625" style="305" customWidth="1"/>
    <col min="7187" max="7187" width="11.5703125" style="305" customWidth="1"/>
    <col min="7188" max="7188" width="11.140625" style="305" customWidth="1"/>
    <col min="7189" max="7424" width="9.140625" style="305"/>
    <col min="7425" max="7425" width="8.7109375" style="305" customWidth="1"/>
    <col min="7426" max="7426" width="12.28515625" style="305" customWidth="1"/>
    <col min="7427" max="7427" width="13.28515625" style="305" customWidth="1"/>
    <col min="7428" max="7428" width="10.140625" style="305" customWidth="1"/>
    <col min="7429" max="7429" width="11.140625" style="305" customWidth="1"/>
    <col min="7430" max="7430" width="11.7109375" style="305" customWidth="1"/>
    <col min="7431" max="7431" width="12.42578125" style="305" customWidth="1"/>
    <col min="7432" max="7432" width="9.85546875" style="305" customWidth="1"/>
    <col min="7433" max="7438" width="9.140625" style="305"/>
    <col min="7439" max="7439" width="10.7109375" style="305" customWidth="1"/>
    <col min="7440" max="7440" width="11.5703125" style="305" customWidth="1"/>
    <col min="7441" max="7441" width="11.85546875" style="305" customWidth="1"/>
    <col min="7442" max="7442" width="11.28515625" style="305" customWidth="1"/>
    <col min="7443" max="7443" width="11.5703125" style="305" customWidth="1"/>
    <col min="7444" max="7444" width="11.140625" style="305" customWidth="1"/>
    <col min="7445" max="7680" width="9.140625" style="305"/>
    <col min="7681" max="7681" width="8.7109375" style="305" customWidth="1"/>
    <col min="7682" max="7682" width="12.28515625" style="305" customWidth="1"/>
    <col min="7683" max="7683" width="13.28515625" style="305" customWidth="1"/>
    <col min="7684" max="7684" width="10.140625" style="305" customWidth="1"/>
    <col min="7685" max="7685" width="11.140625" style="305" customWidth="1"/>
    <col min="7686" max="7686" width="11.7109375" style="305" customWidth="1"/>
    <col min="7687" max="7687" width="12.42578125" style="305" customWidth="1"/>
    <col min="7688" max="7688" width="9.85546875" style="305" customWidth="1"/>
    <col min="7689" max="7694" width="9.140625" style="305"/>
    <col min="7695" max="7695" width="10.7109375" style="305" customWidth="1"/>
    <col min="7696" max="7696" width="11.5703125" style="305" customWidth="1"/>
    <col min="7697" max="7697" width="11.85546875" style="305" customWidth="1"/>
    <col min="7698" max="7698" width="11.28515625" style="305" customWidth="1"/>
    <col min="7699" max="7699" width="11.5703125" style="305" customWidth="1"/>
    <col min="7700" max="7700" width="11.140625" style="305" customWidth="1"/>
    <col min="7701" max="7936" width="9.140625" style="305"/>
    <col min="7937" max="7937" width="8.7109375" style="305" customWidth="1"/>
    <col min="7938" max="7938" width="12.28515625" style="305" customWidth="1"/>
    <col min="7939" max="7939" width="13.28515625" style="305" customWidth="1"/>
    <col min="7940" max="7940" width="10.140625" style="305" customWidth="1"/>
    <col min="7941" max="7941" width="11.140625" style="305" customWidth="1"/>
    <col min="7942" max="7942" width="11.7109375" style="305" customWidth="1"/>
    <col min="7943" max="7943" width="12.42578125" style="305" customWidth="1"/>
    <col min="7944" max="7944" width="9.85546875" style="305" customWidth="1"/>
    <col min="7945" max="7950" width="9.140625" style="305"/>
    <col min="7951" max="7951" width="10.7109375" style="305" customWidth="1"/>
    <col min="7952" max="7952" width="11.5703125" style="305" customWidth="1"/>
    <col min="7953" max="7953" width="11.85546875" style="305" customWidth="1"/>
    <col min="7954" max="7954" width="11.28515625" style="305" customWidth="1"/>
    <col min="7955" max="7955" width="11.5703125" style="305" customWidth="1"/>
    <col min="7956" max="7956" width="11.140625" style="305" customWidth="1"/>
    <col min="7957" max="8192" width="9.140625" style="305"/>
    <col min="8193" max="8193" width="8.7109375" style="305" customWidth="1"/>
    <col min="8194" max="8194" width="12.28515625" style="305" customWidth="1"/>
    <col min="8195" max="8195" width="13.28515625" style="305" customWidth="1"/>
    <col min="8196" max="8196" width="10.140625" style="305" customWidth="1"/>
    <col min="8197" max="8197" width="11.140625" style="305" customWidth="1"/>
    <col min="8198" max="8198" width="11.7109375" style="305" customWidth="1"/>
    <col min="8199" max="8199" width="12.42578125" style="305" customWidth="1"/>
    <col min="8200" max="8200" width="9.85546875" style="305" customWidth="1"/>
    <col min="8201" max="8206" width="9.140625" style="305"/>
    <col min="8207" max="8207" width="10.7109375" style="305" customWidth="1"/>
    <col min="8208" max="8208" width="11.5703125" style="305" customWidth="1"/>
    <col min="8209" max="8209" width="11.85546875" style="305" customWidth="1"/>
    <col min="8210" max="8210" width="11.28515625" style="305" customWidth="1"/>
    <col min="8211" max="8211" width="11.5703125" style="305" customWidth="1"/>
    <col min="8212" max="8212" width="11.140625" style="305" customWidth="1"/>
    <col min="8213" max="8448" width="9.140625" style="305"/>
    <col min="8449" max="8449" width="8.7109375" style="305" customWidth="1"/>
    <col min="8450" max="8450" width="12.28515625" style="305" customWidth="1"/>
    <col min="8451" max="8451" width="13.28515625" style="305" customWidth="1"/>
    <col min="8452" max="8452" width="10.140625" style="305" customWidth="1"/>
    <col min="8453" max="8453" width="11.140625" style="305" customWidth="1"/>
    <col min="8454" max="8454" width="11.7109375" style="305" customWidth="1"/>
    <col min="8455" max="8455" width="12.42578125" style="305" customWidth="1"/>
    <col min="8456" max="8456" width="9.85546875" style="305" customWidth="1"/>
    <col min="8457" max="8462" width="9.140625" style="305"/>
    <col min="8463" max="8463" width="10.7109375" style="305" customWidth="1"/>
    <col min="8464" max="8464" width="11.5703125" style="305" customWidth="1"/>
    <col min="8465" max="8465" width="11.85546875" style="305" customWidth="1"/>
    <col min="8466" max="8466" width="11.28515625" style="305" customWidth="1"/>
    <col min="8467" max="8467" width="11.5703125" style="305" customWidth="1"/>
    <col min="8468" max="8468" width="11.140625" style="305" customWidth="1"/>
    <col min="8469" max="8704" width="9.140625" style="305"/>
    <col min="8705" max="8705" width="8.7109375" style="305" customWidth="1"/>
    <col min="8706" max="8706" width="12.28515625" style="305" customWidth="1"/>
    <col min="8707" max="8707" width="13.28515625" style="305" customWidth="1"/>
    <col min="8708" max="8708" width="10.140625" style="305" customWidth="1"/>
    <col min="8709" max="8709" width="11.140625" style="305" customWidth="1"/>
    <col min="8710" max="8710" width="11.7109375" style="305" customWidth="1"/>
    <col min="8711" max="8711" width="12.42578125" style="305" customWidth="1"/>
    <col min="8712" max="8712" width="9.85546875" style="305" customWidth="1"/>
    <col min="8713" max="8718" width="9.140625" style="305"/>
    <col min="8719" max="8719" width="10.7109375" style="305" customWidth="1"/>
    <col min="8720" max="8720" width="11.5703125" style="305" customWidth="1"/>
    <col min="8721" max="8721" width="11.85546875" style="305" customWidth="1"/>
    <col min="8722" max="8722" width="11.28515625" style="305" customWidth="1"/>
    <col min="8723" max="8723" width="11.5703125" style="305" customWidth="1"/>
    <col min="8724" max="8724" width="11.140625" style="305" customWidth="1"/>
    <col min="8725" max="8960" width="9.140625" style="305"/>
    <col min="8961" max="8961" width="8.7109375" style="305" customWidth="1"/>
    <col min="8962" max="8962" width="12.28515625" style="305" customWidth="1"/>
    <col min="8963" max="8963" width="13.28515625" style="305" customWidth="1"/>
    <col min="8964" max="8964" width="10.140625" style="305" customWidth="1"/>
    <col min="8965" max="8965" width="11.140625" style="305" customWidth="1"/>
    <col min="8966" max="8966" width="11.7109375" style="305" customWidth="1"/>
    <col min="8967" max="8967" width="12.42578125" style="305" customWidth="1"/>
    <col min="8968" max="8968" width="9.85546875" style="305" customWidth="1"/>
    <col min="8969" max="8974" width="9.140625" style="305"/>
    <col min="8975" max="8975" width="10.7109375" style="305" customWidth="1"/>
    <col min="8976" max="8976" width="11.5703125" style="305" customWidth="1"/>
    <col min="8977" max="8977" width="11.85546875" style="305" customWidth="1"/>
    <col min="8978" max="8978" width="11.28515625" style="305" customWidth="1"/>
    <col min="8979" max="8979" width="11.5703125" style="305" customWidth="1"/>
    <col min="8980" max="8980" width="11.140625" style="305" customWidth="1"/>
    <col min="8981" max="9216" width="9.140625" style="305"/>
    <col min="9217" max="9217" width="8.7109375" style="305" customWidth="1"/>
    <col min="9218" max="9218" width="12.28515625" style="305" customWidth="1"/>
    <col min="9219" max="9219" width="13.28515625" style="305" customWidth="1"/>
    <col min="9220" max="9220" width="10.140625" style="305" customWidth="1"/>
    <col min="9221" max="9221" width="11.140625" style="305" customWidth="1"/>
    <col min="9222" max="9222" width="11.7109375" style="305" customWidth="1"/>
    <col min="9223" max="9223" width="12.42578125" style="305" customWidth="1"/>
    <col min="9224" max="9224" width="9.85546875" style="305" customWidth="1"/>
    <col min="9225" max="9230" width="9.140625" style="305"/>
    <col min="9231" max="9231" width="10.7109375" style="305" customWidth="1"/>
    <col min="9232" max="9232" width="11.5703125" style="305" customWidth="1"/>
    <col min="9233" max="9233" width="11.85546875" style="305" customWidth="1"/>
    <col min="9234" max="9234" width="11.28515625" style="305" customWidth="1"/>
    <col min="9235" max="9235" width="11.5703125" style="305" customWidth="1"/>
    <col min="9236" max="9236" width="11.140625" style="305" customWidth="1"/>
    <col min="9237" max="9472" width="9.140625" style="305"/>
    <col min="9473" max="9473" width="8.7109375" style="305" customWidth="1"/>
    <col min="9474" max="9474" width="12.28515625" style="305" customWidth="1"/>
    <col min="9475" max="9475" width="13.28515625" style="305" customWidth="1"/>
    <col min="9476" max="9476" width="10.140625" style="305" customWidth="1"/>
    <col min="9477" max="9477" width="11.140625" style="305" customWidth="1"/>
    <col min="9478" max="9478" width="11.7109375" style="305" customWidth="1"/>
    <col min="9479" max="9479" width="12.42578125" style="305" customWidth="1"/>
    <col min="9480" max="9480" width="9.85546875" style="305" customWidth="1"/>
    <col min="9481" max="9486" width="9.140625" style="305"/>
    <col min="9487" max="9487" width="10.7109375" style="305" customWidth="1"/>
    <col min="9488" max="9488" width="11.5703125" style="305" customWidth="1"/>
    <col min="9489" max="9489" width="11.85546875" style="305" customWidth="1"/>
    <col min="9490" max="9490" width="11.28515625" style="305" customWidth="1"/>
    <col min="9491" max="9491" width="11.5703125" style="305" customWidth="1"/>
    <col min="9492" max="9492" width="11.140625" style="305" customWidth="1"/>
    <col min="9493" max="9728" width="9.140625" style="305"/>
    <col min="9729" max="9729" width="8.7109375" style="305" customWidth="1"/>
    <col min="9730" max="9730" width="12.28515625" style="305" customWidth="1"/>
    <col min="9731" max="9731" width="13.28515625" style="305" customWidth="1"/>
    <col min="9732" max="9732" width="10.140625" style="305" customWidth="1"/>
    <col min="9733" max="9733" width="11.140625" style="305" customWidth="1"/>
    <col min="9734" max="9734" width="11.7109375" style="305" customWidth="1"/>
    <col min="9735" max="9735" width="12.42578125" style="305" customWidth="1"/>
    <col min="9736" max="9736" width="9.85546875" style="305" customWidth="1"/>
    <col min="9737" max="9742" width="9.140625" style="305"/>
    <col min="9743" max="9743" width="10.7109375" style="305" customWidth="1"/>
    <col min="9744" max="9744" width="11.5703125" style="305" customWidth="1"/>
    <col min="9745" max="9745" width="11.85546875" style="305" customWidth="1"/>
    <col min="9746" max="9746" width="11.28515625" style="305" customWidth="1"/>
    <col min="9747" max="9747" width="11.5703125" style="305" customWidth="1"/>
    <col min="9748" max="9748" width="11.140625" style="305" customWidth="1"/>
    <col min="9749" max="9984" width="9.140625" style="305"/>
    <col min="9985" max="9985" width="8.7109375" style="305" customWidth="1"/>
    <col min="9986" max="9986" width="12.28515625" style="305" customWidth="1"/>
    <col min="9987" max="9987" width="13.28515625" style="305" customWidth="1"/>
    <col min="9988" max="9988" width="10.140625" style="305" customWidth="1"/>
    <col min="9989" max="9989" width="11.140625" style="305" customWidth="1"/>
    <col min="9990" max="9990" width="11.7109375" style="305" customWidth="1"/>
    <col min="9991" max="9991" width="12.42578125" style="305" customWidth="1"/>
    <col min="9992" max="9992" width="9.85546875" style="305" customWidth="1"/>
    <col min="9993" max="9998" width="9.140625" style="305"/>
    <col min="9999" max="9999" width="10.7109375" style="305" customWidth="1"/>
    <col min="10000" max="10000" width="11.5703125" style="305" customWidth="1"/>
    <col min="10001" max="10001" width="11.85546875" style="305" customWidth="1"/>
    <col min="10002" max="10002" width="11.28515625" style="305" customWidth="1"/>
    <col min="10003" max="10003" width="11.5703125" style="305" customWidth="1"/>
    <col min="10004" max="10004" width="11.140625" style="305" customWidth="1"/>
    <col min="10005" max="10240" width="9.140625" style="305"/>
    <col min="10241" max="10241" width="8.7109375" style="305" customWidth="1"/>
    <col min="10242" max="10242" width="12.28515625" style="305" customWidth="1"/>
    <col min="10243" max="10243" width="13.28515625" style="305" customWidth="1"/>
    <col min="10244" max="10244" width="10.140625" style="305" customWidth="1"/>
    <col min="10245" max="10245" width="11.140625" style="305" customWidth="1"/>
    <col min="10246" max="10246" width="11.7109375" style="305" customWidth="1"/>
    <col min="10247" max="10247" width="12.42578125" style="305" customWidth="1"/>
    <col min="10248" max="10248" width="9.85546875" style="305" customWidth="1"/>
    <col min="10249" max="10254" width="9.140625" style="305"/>
    <col min="10255" max="10255" width="10.7109375" style="305" customWidth="1"/>
    <col min="10256" max="10256" width="11.5703125" style="305" customWidth="1"/>
    <col min="10257" max="10257" width="11.85546875" style="305" customWidth="1"/>
    <col min="10258" max="10258" width="11.28515625" style="305" customWidth="1"/>
    <col min="10259" max="10259" width="11.5703125" style="305" customWidth="1"/>
    <col min="10260" max="10260" width="11.140625" style="305" customWidth="1"/>
    <col min="10261" max="10496" width="9.140625" style="305"/>
    <col min="10497" max="10497" width="8.7109375" style="305" customWidth="1"/>
    <col min="10498" max="10498" width="12.28515625" style="305" customWidth="1"/>
    <col min="10499" max="10499" width="13.28515625" style="305" customWidth="1"/>
    <col min="10500" max="10500" width="10.140625" style="305" customWidth="1"/>
    <col min="10501" max="10501" width="11.140625" style="305" customWidth="1"/>
    <col min="10502" max="10502" width="11.7109375" style="305" customWidth="1"/>
    <col min="10503" max="10503" width="12.42578125" style="305" customWidth="1"/>
    <col min="10504" max="10504" width="9.85546875" style="305" customWidth="1"/>
    <col min="10505" max="10510" width="9.140625" style="305"/>
    <col min="10511" max="10511" width="10.7109375" style="305" customWidth="1"/>
    <col min="10512" max="10512" width="11.5703125" style="305" customWidth="1"/>
    <col min="10513" max="10513" width="11.85546875" style="305" customWidth="1"/>
    <col min="10514" max="10514" width="11.28515625" style="305" customWidth="1"/>
    <col min="10515" max="10515" width="11.5703125" style="305" customWidth="1"/>
    <col min="10516" max="10516" width="11.140625" style="305" customWidth="1"/>
    <col min="10517" max="10752" width="9.140625" style="305"/>
    <col min="10753" max="10753" width="8.7109375" style="305" customWidth="1"/>
    <col min="10754" max="10754" width="12.28515625" style="305" customWidth="1"/>
    <col min="10755" max="10755" width="13.28515625" style="305" customWidth="1"/>
    <col min="10756" max="10756" width="10.140625" style="305" customWidth="1"/>
    <col min="10757" max="10757" width="11.140625" style="305" customWidth="1"/>
    <col min="10758" max="10758" width="11.7109375" style="305" customWidth="1"/>
    <col min="10759" max="10759" width="12.42578125" style="305" customWidth="1"/>
    <col min="10760" max="10760" width="9.85546875" style="305" customWidth="1"/>
    <col min="10761" max="10766" width="9.140625" style="305"/>
    <col min="10767" max="10767" width="10.7109375" style="305" customWidth="1"/>
    <col min="10768" max="10768" width="11.5703125" style="305" customWidth="1"/>
    <col min="10769" max="10769" width="11.85546875" style="305" customWidth="1"/>
    <col min="10770" max="10770" width="11.28515625" style="305" customWidth="1"/>
    <col min="10771" max="10771" width="11.5703125" style="305" customWidth="1"/>
    <col min="10772" max="10772" width="11.140625" style="305" customWidth="1"/>
    <col min="10773" max="11008" width="9.140625" style="305"/>
    <col min="11009" max="11009" width="8.7109375" style="305" customWidth="1"/>
    <col min="11010" max="11010" width="12.28515625" style="305" customWidth="1"/>
    <col min="11011" max="11011" width="13.28515625" style="305" customWidth="1"/>
    <col min="11012" max="11012" width="10.140625" style="305" customWidth="1"/>
    <col min="11013" max="11013" width="11.140625" style="305" customWidth="1"/>
    <col min="11014" max="11014" width="11.7109375" style="305" customWidth="1"/>
    <col min="11015" max="11015" width="12.42578125" style="305" customWidth="1"/>
    <col min="11016" max="11016" width="9.85546875" style="305" customWidth="1"/>
    <col min="11017" max="11022" width="9.140625" style="305"/>
    <col min="11023" max="11023" width="10.7109375" style="305" customWidth="1"/>
    <col min="11024" max="11024" width="11.5703125" style="305" customWidth="1"/>
    <col min="11025" max="11025" width="11.85546875" style="305" customWidth="1"/>
    <col min="11026" max="11026" width="11.28515625" style="305" customWidth="1"/>
    <col min="11027" max="11027" width="11.5703125" style="305" customWidth="1"/>
    <col min="11028" max="11028" width="11.140625" style="305" customWidth="1"/>
    <col min="11029" max="11264" width="9.140625" style="305"/>
    <col min="11265" max="11265" width="8.7109375" style="305" customWidth="1"/>
    <col min="11266" max="11266" width="12.28515625" style="305" customWidth="1"/>
    <col min="11267" max="11267" width="13.28515625" style="305" customWidth="1"/>
    <col min="11268" max="11268" width="10.140625" style="305" customWidth="1"/>
    <col min="11269" max="11269" width="11.140625" style="305" customWidth="1"/>
    <col min="11270" max="11270" width="11.7109375" style="305" customWidth="1"/>
    <col min="11271" max="11271" width="12.42578125" style="305" customWidth="1"/>
    <col min="11272" max="11272" width="9.85546875" style="305" customWidth="1"/>
    <col min="11273" max="11278" width="9.140625" style="305"/>
    <col min="11279" max="11279" width="10.7109375" style="305" customWidth="1"/>
    <col min="11280" max="11280" width="11.5703125" style="305" customWidth="1"/>
    <col min="11281" max="11281" width="11.85546875" style="305" customWidth="1"/>
    <col min="11282" max="11282" width="11.28515625" style="305" customWidth="1"/>
    <col min="11283" max="11283" width="11.5703125" style="305" customWidth="1"/>
    <col min="11284" max="11284" width="11.140625" style="305" customWidth="1"/>
    <col min="11285" max="11520" width="9.140625" style="305"/>
    <col min="11521" max="11521" width="8.7109375" style="305" customWidth="1"/>
    <col min="11522" max="11522" width="12.28515625" style="305" customWidth="1"/>
    <col min="11523" max="11523" width="13.28515625" style="305" customWidth="1"/>
    <col min="11524" max="11524" width="10.140625" style="305" customWidth="1"/>
    <col min="11525" max="11525" width="11.140625" style="305" customWidth="1"/>
    <col min="11526" max="11526" width="11.7109375" style="305" customWidth="1"/>
    <col min="11527" max="11527" width="12.42578125" style="305" customWidth="1"/>
    <col min="11528" max="11528" width="9.85546875" style="305" customWidth="1"/>
    <col min="11529" max="11534" width="9.140625" style="305"/>
    <col min="11535" max="11535" width="10.7109375" style="305" customWidth="1"/>
    <col min="11536" max="11536" width="11.5703125" style="305" customWidth="1"/>
    <col min="11537" max="11537" width="11.85546875" style="305" customWidth="1"/>
    <col min="11538" max="11538" width="11.28515625" style="305" customWidth="1"/>
    <col min="11539" max="11539" width="11.5703125" style="305" customWidth="1"/>
    <col min="11540" max="11540" width="11.140625" style="305" customWidth="1"/>
    <col min="11541" max="11776" width="9.140625" style="305"/>
    <col min="11777" max="11777" width="8.7109375" style="305" customWidth="1"/>
    <col min="11778" max="11778" width="12.28515625" style="305" customWidth="1"/>
    <col min="11779" max="11779" width="13.28515625" style="305" customWidth="1"/>
    <col min="11780" max="11780" width="10.140625" style="305" customWidth="1"/>
    <col min="11781" max="11781" width="11.140625" style="305" customWidth="1"/>
    <col min="11782" max="11782" width="11.7109375" style="305" customWidth="1"/>
    <col min="11783" max="11783" width="12.42578125" style="305" customWidth="1"/>
    <col min="11784" max="11784" width="9.85546875" style="305" customWidth="1"/>
    <col min="11785" max="11790" width="9.140625" style="305"/>
    <col min="11791" max="11791" width="10.7109375" style="305" customWidth="1"/>
    <col min="11792" max="11792" width="11.5703125" style="305" customWidth="1"/>
    <col min="11793" max="11793" width="11.85546875" style="305" customWidth="1"/>
    <col min="11794" max="11794" width="11.28515625" style="305" customWidth="1"/>
    <col min="11795" max="11795" width="11.5703125" style="305" customWidth="1"/>
    <col min="11796" max="11796" width="11.140625" style="305" customWidth="1"/>
    <col min="11797" max="12032" width="9.140625" style="305"/>
    <col min="12033" max="12033" width="8.7109375" style="305" customWidth="1"/>
    <col min="12034" max="12034" width="12.28515625" style="305" customWidth="1"/>
    <col min="12035" max="12035" width="13.28515625" style="305" customWidth="1"/>
    <col min="12036" max="12036" width="10.140625" style="305" customWidth="1"/>
    <col min="12037" max="12037" width="11.140625" style="305" customWidth="1"/>
    <col min="12038" max="12038" width="11.7109375" style="305" customWidth="1"/>
    <col min="12039" max="12039" width="12.42578125" style="305" customWidth="1"/>
    <col min="12040" max="12040" width="9.85546875" style="305" customWidth="1"/>
    <col min="12041" max="12046" width="9.140625" style="305"/>
    <col min="12047" max="12047" width="10.7109375" style="305" customWidth="1"/>
    <col min="12048" max="12048" width="11.5703125" style="305" customWidth="1"/>
    <col min="12049" max="12049" width="11.85546875" style="305" customWidth="1"/>
    <col min="12050" max="12050" width="11.28515625" style="305" customWidth="1"/>
    <col min="12051" max="12051" width="11.5703125" style="305" customWidth="1"/>
    <col min="12052" max="12052" width="11.140625" style="305" customWidth="1"/>
    <col min="12053" max="12288" width="9.140625" style="305"/>
    <col min="12289" max="12289" width="8.7109375" style="305" customWidth="1"/>
    <col min="12290" max="12290" width="12.28515625" style="305" customWidth="1"/>
    <col min="12291" max="12291" width="13.28515625" style="305" customWidth="1"/>
    <col min="12292" max="12292" width="10.140625" style="305" customWidth="1"/>
    <col min="12293" max="12293" width="11.140625" style="305" customWidth="1"/>
    <col min="12294" max="12294" width="11.7109375" style="305" customWidth="1"/>
    <col min="12295" max="12295" width="12.42578125" style="305" customWidth="1"/>
    <col min="12296" max="12296" width="9.85546875" style="305" customWidth="1"/>
    <col min="12297" max="12302" width="9.140625" style="305"/>
    <col min="12303" max="12303" width="10.7109375" style="305" customWidth="1"/>
    <col min="12304" max="12304" width="11.5703125" style="305" customWidth="1"/>
    <col min="12305" max="12305" width="11.85546875" style="305" customWidth="1"/>
    <col min="12306" max="12306" width="11.28515625" style="305" customWidth="1"/>
    <col min="12307" max="12307" width="11.5703125" style="305" customWidth="1"/>
    <col min="12308" max="12308" width="11.140625" style="305" customWidth="1"/>
    <col min="12309" max="12544" width="9.140625" style="305"/>
    <col min="12545" max="12545" width="8.7109375" style="305" customWidth="1"/>
    <col min="12546" max="12546" width="12.28515625" style="305" customWidth="1"/>
    <col min="12547" max="12547" width="13.28515625" style="305" customWidth="1"/>
    <col min="12548" max="12548" width="10.140625" style="305" customWidth="1"/>
    <col min="12549" max="12549" width="11.140625" style="305" customWidth="1"/>
    <col min="12550" max="12550" width="11.7109375" style="305" customWidth="1"/>
    <col min="12551" max="12551" width="12.42578125" style="305" customWidth="1"/>
    <col min="12552" max="12552" width="9.85546875" style="305" customWidth="1"/>
    <col min="12553" max="12558" width="9.140625" style="305"/>
    <col min="12559" max="12559" width="10.7109375" style="305" customWidth="1"/>
    <col min="12560" max="12560" width="11.5703125" style="305" customWidth="1"/>
    <col min="12561" max="12561" width="11.85546875" style="305" customWidth="1"/>
    <col min="12562" max="12562" width="11.28515625" style="305" customWidth="1"/>
    <col min="12563" max="12563" width="11.5703125" style="305" customWidth="1"/>
    <col min="12564" max="12564" width="11.140625" style="305" customWidth="1"/>
    <col min="12565" max="12800" width="9.140625" style="305"/>
    <col min="12801" max="12801" width="8.7109375" style="305" customWidth="1"/>
    <col min="12802" max="12802" width="12.28515625" style="305" customWidth="1"/>
    <col min="12803" max="12803" width="13.28515625" style="305" customWidth="1"/>
    <col min="12804" max="12804" width="10.140625" style="305" customWidth="1"/>
    <col min="12805" max="12805" width="11.140625" style="305" customWidth="1"/>
    <col min="12806" max="12806" width="11.7109375" style="305" customWidth="1"/>
    <col min="12807" max="12807" width="12.42578125" style="305" customWidth="1"/>
    <col min="12808" max="12808" width="9.85546875" style="305" customWidth="1"/>
    <col min="12809" max="12814" width="9.140625" style="305"/>
    <col min="12815" max="12815" width="10.7109375" style="305" customWidth="1"/>
    <col min="12816" max="12816" width="11.5703125" style="305" customWidth="1"/>
    <col min="12817" max="12817" width="11.85546875" style="305" customWidth="1"/>
    <col min="12818" max="12818" width="11.28515625" style="305" customWidth="1"/>
    <col min="12819" max="12819" width="11.5703125" style="305" customWidth="1"/>
    <col min="12820" max="12820" width="11.140625" style="305" customWidth="1"/>
    <col min="12821" max="13056" width="9.140625" style="305"/>
    <col min="13057" max="13057" width="8.7109375" style="305" customWidth="1"/>
    <col min="13058" max="13058" width="12.28515625" style="305" customWidth="1"/>
    <col min="13059" max="13059" width="13.28515625" style="305" customWidth="1"/>
    <col min="13060" max="13060" width="10.140625" style="305" customWidth="1"/>
    <col min="13061" max="13061" width="11.140625" style="305" customWidth="1"/>
    <col min="13062" max="13062" width="11.7109375" style="305" customWidth="1"/>
    <col min="13063" max="13063" width="12.42578125" style="305" customWidth="1"/>
    <col min="13064" max="13064" width="9.85546875" style="305" customWidth="1"/>
    <col min="13065" max="13070" width="9.140625" style="305"/>
    <col min="13071" max="13071" width="10.7109375" style="305" customWidth="1"/>
    <col min="13072" max="13072" width="11.5703125" style="305" customWidth="1"/>
    <col min="13073" max="13073" width="11.85546875" style="305" customWidth="1"/>
    <col min="13074" max="13074" width="11.28515625" style="305" customWidth="1"/>
    <col min="13075" max="13075" width="11.5703125" style="305" customWidth="1"/>
    <col min="13076" max="13076" width="11.140625" style="305" customWidth="1"/>
    <col min="13077" max="13312" width="9.140625" style="305"/>
    <col min="13313" max="13313" width="8.7109375" style="305" customWidth="1"/>
    <col min="13314" max="13314" width="12.28515625" style="305" customWidth="1"/>
    <col min="13315" max="13315" width="13.28515625" style="305" customWidth="1"/>
    <col min="13316" max="13316" width="10.140625" style="305" customWidth="1"/>
    <col min="13317" max="13317" width="11.140625" style="305" customWidth="1"/>
    <col min="13318" max="13318" width="11.7109375" style="305" customWidth="1"/>
    <col min="13319" max="13319" width="12.42578125" style="305" customWidth="1"/>
    <col min="13320" max="13320" width="9.85546875" style="305" customWidth="1"/>
    <col min="13321" max="13326" width="9.140625" style="305"/>
    <col min="13327" max="13327" width="10.7109375" style="305" customWidth="1"/>
    <col min="13328" max="13328" width="11.5703125" style="305" customWidth="1"/>
    <col min="13329" max="13329" width="11.85546875" style="305" customWidth="1"/>
    <col min="13330" max="13330" width="11.28515625" style="305" customWidth="1"/>
    <col min="13331" max="13331" width="11.5703125" style="305" customWidth="1"/>
    <col min="13332" max="13332" width="11.140625" style="305" customWidth="1"/>
    <col min="13333" max="13568" width="9.140625" style="305"/>
    <col min="13569" max="13569" width="8.7109375" style="305" customWidth="1"/>
    <col min="13570" max="13570" width="12.28515625" style="305" customWidth="1"/>
    <col min="13571" max="13571" width="13.28515625" style="305" customWidth="1"/>
    <col min="13572" max="13572" width="10.140625" style="305" customWidth="1"/>
    <col min="13573" max="13573" width="11.140625" style="305" customWidth="1"/>
    <col min="13574" max="13574" width="11.7109375" style="305" customWidth="1"/>
    <col min="13575" max="13575" width="12.42578125" style="305" customWidth="1"/>
    <col min="13576" max="13576" width="9.85546875" style="305" customWidth="1"/>
    <col min="13577" max="13582" width="9.140625" style="305"/>
    <col min="13583" max="13583" width="10.7109375" style="305" customWidth="1"/>
    <col min="13584" max="13584" width="11.5703125" style="305" customWidth="1"/>
    <col min="13585" max="13585" width="11.85546875" style="305" customWidth="1"/>
    <col min="13586" max="13586" width="11.28515625" style="305" customWidth="1"/>
    <col min="13587" max="13587" width="11.5703125" style="305" customWidth="1"/>
    <col min="13588" max="13588" width="11.140625" style="305" customWidth="1"/>
    <col min="13589" max="13824" width="9.140625" style="305"/>
    <col min="13825" max="13825" width="8.7109375" style="305" customWidth="1"/>
    <col min="13826" max="13826" width="12.28515625" style="305" customWidth="1"/>
    <col min="13827" max="13827" width="13.28515625" style="305" customWidth="1"/>
    <col min="13828" max="13828" width="10.140625" style="305" customWidth="1"/>
    <col min="13829" max="13829" width="11.140625" style="305" customWidth="1"/>
    <col min="13830" max="13830" width="11.7109375" style="305" customWidth="1"/>
    <col min="13831" max="13831" width="12.42578125" style="305" customWidth="1"/>
    <col min="13832" max="13832" width="9.85546875" style="305" customWidth="1"/>
    <col min="13833" max="13838" width="9.140625" style="305"/>
    <col min="13839" max="13839" width="10.7109375" style="305" customWidth="1"/>
    <col min="13840" max="13840" width="11.5703125" style="305" customWidth="1"/>
    <col min="13841" max="13841" width="11.85546875" style="305" customWidth="1"/>
    <col min="13842" max="13842" width="11.28515625" style="305" customWidth="1"/>
    <col min="13843" max="13843" width="11.5703125" style="305" customWidth="1"/>
    <col min="13844" max="13844" width="11.140625" style="305" customWidth="1"/>
    <col min="13845" max="14080" width="9.140625" style="305"/>
    <col min="14081" max="14081" width="8.7109375" style="305" customWidth="1"/>
    <col min="14082" max="14082" width="12.28515625" style="305" customWidth="1"/>
    <col min="14083" max="14083" width="13.28515625" style="305" customWidth="1"/>
    <col min="14084" max="14084" width="10.140625" style="305" customWidth="1"/>
    <col min="14085" max="14085" width="11.140625" style="305" customWidth="1"/>
    <col min="14086" max="14086" width="11.7109375" style="305" customWidth="1"/>
    <col min="14087" max="14087" width="12.42578125" style="305" customWidth="1"/>
    <col min="14088" max="14088" width="9.85546875" style="305" customWidth="1"/>
    <col min="14089" max="14094" width="9.140625" style="305"/>
    <col min="14095" max="14095" width="10.7109375" style="305" customWidth="1"/>
    <col min="14096" max="14096" width="11.5703125" style="305" customWidth="1"/>
    <col min="14097" max="14097" width="11.85546875" style="305" customWidth="1"/>
    <col min="14098" max="14098" width="11.28515625" style="305" customWidth="1"/>
    <col min="14099" max="14099" width="11.5703125" style="305" customWidth="1"/>
    <col min="14100" max="14100" width="11.140625" style="305" customWidth="1"/>
    <col min="14101" max="14336" width="9.140625" style="305"/>
    <col min="14337" max="14337" width="8.7109375" style="305" customWidth="1"/>
    <col min="14338" max="14338" width="12.28515625" style="305" customWidth="1"/>
    <col min="14339" max="14339" width="13.28515625" style="305" customWidth="1"/>
    <col min="14340" max="14340" width="10.140625" style="305" customWidth="1"/>
    <col min="14341" max="14341" width="11.140625" style="305" customWidth="1"/>
    <col min="14342" max="14342" width="11.7109375" style="305" customWidth="1"/>
    <col min="14343" max="14343" width="12.42578125" style="305" customWidth="1"/>
    <col min="14344" max="14344" width="9.85546875" style="305" customWidth="1"/>
    <col min="14345" max="14350" width="9.140625" style="305"/>
    <col min="14351" max="14351" width="10.7109375" style="305" customWidth="1"/>
    <col min="14352" max="14352" width="11.5703125" style="305" customWidth="1"/>
    <col min="14353" max="14353" width="11.85546875" style="305" customWidth="1"/>
    <col min="14354" max="14354" width="11.28515625" style="305" customWidth="1"/>
    <col min="14355" max="14355" width="11.5703125" style="305" customWidth="1"/>
    <col min="14356" max="14356" width="11.140625" style="305" customWidth="1"/>
    <col min="14357" max="14592" width="9.140625" style="305"/>
    <col min="14593" max="14593" width="8.7109375" style="305" customWidth="1"/>
    <col min="14594" max="14594" width="12.28515625" style="305" customWidth="1"/>
    <col min="14595" max="14595" width="13.28515625" style="305" customWidth="1"/>
    <col min="14596" max="14596" width="10.140625" style="305" customWidth="1"/>
    <col min="14597" max="14597" width="11.140625" style="305" customWidth="1"/>
    <col min="14598" max="14598" width="11.7109375" style="305" customWidth="1"/>
    <col min="14599" max="14599" width="12.42578125" style="305" customWidth="1"/>
    <col min="14600" max="14600" width="9.85546875" style="305" customWidth="1"/>
    <col min="14601" max="14606" width="9.140625" style="305"/>
    <col min="14607" max="14607" width="10.7109375" style="305" customWidth="1"/>
    <col min="14608" max="14608" width="11.5703125" style="305" customWidth="1"/>
    <col min="14609" max="14609" width="11.85546875" style="305" customWidth="1"/>
    <col min="14610" max="14610" width="11.28515625" style="305" customWidth="1"/>
    <col min="14611" max="14611" width="11.5703125" style="305" customWidth="1"/>
    <col min="14612" max="14612" width="11.140625" style="305" customWidth="1"/>
    <col min="14613" max="14848" width="9.140625" style="305"/>
    <col min="14849" max="14849" width="8.7109375" style="305" customWidth="1"/>
    <col min="14850" max="14850" width="12.28515625" style="305" customWidth="1"/>
    <col min="14851" max="14851" width="13.28515625" style="305" customWidth="1"/>
    <col min="14852" max="14852" width="10.140625" style="305" customWidth="1"/>
    <col min="14853" max="14853" width="11.140625" style="305" customWidth="1"/>
    <col min="14854" max="14854" width="11.7109375" style="305" customWidth="1"/>
    <col min="14855" max="14855" width="12.42578125" style="305" customWidth="1"/>
    <col min="14856" max="14856" width="9.85546875" style="305" customWidth="1"/>
    <col min="14857" max="14862" width="9.140625" style="305"/>
    <col min="14863" max="14863" width="10.7109375" style="305" customWidth="1"/>
    <col min="14864" max="14864" width="11.5703125" style="305" customWidth="1"/>
    <col min="14865" max="14865" width="11.85546875" style="305" customWidth="1"/>
    <col min="14866" max="14866" width="11.28515625" style="305" customWidth="1"/>
    <col min="14867" max="14867" width="11.5703125" style="305" customWidth="1"/>
    <col min="14868" max="14868" width="11.140625" style="305" customWidth="1"/>
    <col min="14869" max="15104" width="9.140625" style="305"/>
    <col min="15105" max="15105" width="8.7109375" style="305" customWidth="1"/>
    <col min="15106" max="15106" width="12.28515625" style="305" customWidth="1"/>
    <col min="15107" max="15107" width="13.28515625" style="305" customWidth="1"/>
    <col min="15108" max="15108" width="10.140625" style="305" customWidth="1"/>
    <col min="15109" max="15109" width="11.140625" style="305" customWidth="1"/>
    <col min="15110" max="15110" width="11.7109375" style="305" customWidth="1"/>
    <col min="15111" max="15111" width="12.42578125" style="305" customWidth="1"/>
    <col min="15112" max="15112" width="9.85546875" style="305" customWidth="1"/>
    <col min="15113" max="15118" width="9.140625" style="305"/>
    <col min="15119" max="15119" width="10.7109375" style="305" customWidth="1"/>
    <col min="15120" max="15120" width="11.5703125" style="305" customWidth="1"/>
    <col min="15121" max="15121" width="11.85546875" style="305" customWidth="1"/>
    <col min="15122" max="15122" width="11.28515625" style="305" customWidth="1"/>
    <col min="15123" max="15123" width="11.5703125" style="305" customWidth="1"/>
    <col min="15124" max="15124" width="11.140625" style="305" customWidth="1"/>
    <col min="15125" max="15360" width="9.140625" style="305"/>
    <col min="15361" max="15361" width="8.7109375" style="305" customWidth="1"/>
    <col min="15362" max="15362" width="12.28515625" style="305" customWidth="1"/>
    <col min="15363" max="15363" width="13.28515625" style="305" customWidth="1"/>
    <col min="15364" max="15364" width="10.140625" style="305" customWidth="1"/>
    <col min="15365" max="15365" width="11.140625" style="305" customWidth="1"/>
    <col min="15366" max="15366" width="11.7109375" style="305" customWidth="1"/>
    <col min="15367" max="15367" width="12.42578125" style="305" customWidth="1"/>
    <col min="15368" max="15368" width="9.85546875" style="305" customWidth="1"/>
    <col min="15369" max="15374" width="9.140625" style="305"/>
    <col min="15375" max="15375" width="10.7109375" style="305" customWidth="1"/>
    <col min="15376" max="15376" width="11.5703125" style="305" customWidth="1"/>
    <col min="15377" max="15377" width="11.85546875" style="305" customWidth="1"/>
    <col min="15378" max="15378" width="11.28515625" style="305" customWidth="1"/>
    <col min="15379" max="15379" width="11.5703125" style="305" customWidth="1"/>
    <col min="15380" max="15380" width="11.140625" style="305" customWidth="1"/>
    <col min="15381" max="15616" width="9.140625" style="305"/>
    <col min="15617" max="15617" width="8.7109375" style="305" customWidth="1"/>
    <col min="15618" max="15618" width="12.28515625" style="305" customWidth="1"/>
    <col min="15619" max="15619" width="13.28515625" style="305" customWidth="1"/>
    <col min="15620" max="15620" width="10.140625" style="305" customWidth="1"/>
    <col min="15621" max="15621" width="11.140625" style="305" customWidth="1"/>
    <col min="15622" max="15622" width="11.7109375" style="305" customWidth="1"/>
    <col min="15623" max="15623" width="12.42578125" style="305" customWidth="1"/>
    <col min="15624" max="15624" width="9.85546875" style="305" customWidth="1"/>
    <col min="15625" max="15630" width="9.140625" style="305"/>
    <col min="15631" max="15631" width="10.7109375" style="305" customWidth="1"/>
    <col min="15632" max="15632" width="11.5703125" style="305" customWidth="1"/>
    <col min="15633" max="15633" width="11.85546875" style="305" customWidth="1"/>
    <col min="15634" max="15634" width="11.28515625" style="305" customWidth="1"/>
    <col min="15635" max="15635" width="11.5703125" style="305" customWidth="1"/>
    <col min="15636" max="15636" width="11.140625" style="305" customWidth="1"/>
    <col min="15637" max="15872" width="9.140625" style="305"/>
    <col min="15873" max="15873" width="8.7109375" style="305" customWidth="1"/>
    <col min="15874" max="15874" width="12.28515625" style="305" customWidth="1"/>
    <col min="15875" max="15875" width="13.28515625" style="305" customWidth="1"/>
    <col min="15876" max="15876" width="10.140625" style="305" customWidth="1"/>
    <col min="15877" max="15877" width="11.140625" style="305" customWidth="1"/>
    <col min="15878" max="15878" width="11.7109375" style="305" customWidth="1"/>
    <col min="15879" max="15879" width="12.42578125" style="305" customWidth="1"/>
    <col min="15880" max="15880" width="9.85546875" style="305" customWidth="1"/>
    <col min="15881" max="15886" width="9.140625" style="305"/>
    <col min="15887" max="15887" width="10.7109375" style="305" customWidth="1"/>
    <col min="15888" max="15888" width="11.5703125" style="305" customWidth="1"/>
    <col min="15889" max="15889" width="11.85546875" style="305" customWidth="1"/>
    <col min="15890" max="15890" width="11.28515625" style="305" customWidth="1"/>
    <col min="15891" max="15891" width="11.5703125" style="305" customWidth="1"/>
    <col min="15892" max="15892" width="11.140625" style="305" customWidth="1"/>
    <col min="15893" max="16128" width="9.140625" style="305"/>
    <col min="16129" max="16129" width="8.7109375" style="305" customWidth="1"/>
    <col min="16130" max="16130" width="12.28515625" style="305" customWidth="1"/>
    <col min="16131" max="16131" width="13.28515625" style="305" customWidth="1"/>
    <col min="16132" max="16132" width="10.140625" style="305" customWidth="1"/>
    <col min="16133" max="16133" width="11.140625" style="305" customWidth="1"/>
    <col min="16134" max="16134" width="11.7109375" style="305" customWidth="1"/>
    <col min="16135" max="16135" width="12.42578125" style="305" customWidth="1"/>
    <col min="16136" max="16136" width="9.85546875" style="305" customWidth="1"/>
    <col min="16137" max="16142" width="9.140625" style="305"/>
    <col min="16143" max="16143" width="10.7109375" style="305" customWidth="1"/>
    <col min="16144" max="16144" width="11.5703125" style="305" customWidth="1"/>
    <col min="16145" max="16145" width="11.85546875" style="305" customWidth="1"/>
    <col min="16146" max="16146" width="11.28515625" style="305" customWidth="1"/>
    <col min="16147" max="16147" width="11.5703125" style="305" customWidth="1"/>
    <col min="16148" max="16148" width="11.140625" style="305" customWidth="1"/>
    <col min="16149" max="16384" width="9.140625" style="305"/>
  </cols>
  <sheetData>
    <row r="5" spans="1:21" x14ac:dyDescent="0.2">
      <c r="B5" s="303"/>
      <c r="C5" s="303"/>
      <c r="D5" s="303"/>
      <c r="E5" s="9" t="s">
        <v>0</v>
      </c>
      <c r="F5" s="303"/>
      <c r="G5" s="303"/>
      <c r="H5" s="303"/>
      <c r="I5" s="303"/>
      <c r="J5" s="303"/>
      <c r="K5" s="303"/>
      <c r="L5" s="303"/>
      <c r="M5" s="303"/>
      <c r="N5" s="303"/>
      <c r="O5" s="303"/>
      <c r="P5" s="303"/>
      <c r="Q5" s="303"/>
      <c r="R5" s="303"/>
      <c r="S5" s="303"/>
      <c r="T5" s="303"/>
      <c r="U5" s="303"/>
    </row>
    <row r="6" spans="1:21" x14ac:dyDescent="0.2">
      <c r="B6" s="306" t="s">
        <v>483</v>
      </c>
      <c r="C6" s="306"/>
      <c r="D6" s="306"/>
      <c r="E6" s="306"/>
      <c r="F6" s="307"/>
      <c r="G6" s="307" t="s">
        <v>528</v>
      </c>
      <c r="H6" s="307"/>
      <c r="I6" s="307"/>
      <c r="J6" s="307"/>
      <c r="K6" s="307"/>
      <c r="L6" s="307"/>
      <c r="M6" s="307"/>
      <c r="N6" s="307"/>
      <c r="O6" s="307"/>
      <c r="P6" s="307"/>
      <c r="Q6" s="307"/>
      <c r="R6" s="307"/>
      <c r="S6" s="307"/>
      <c r="T6" s="307"/>
      <c r="U6" s="307"/>
    </row>
    <row r="8" spans="1:21" x14ac:dyDescent="0.2">
      <c r="B8" s="346"/>
      <c r="F8" s="305" t="s">
        <v>484</v>
      </c>
    </row>
    <row r="9" spans="1:21" ht="76.5" x14ac:dyDescent="0.2">
      <c r="B9" s="347" t="s">
        <v>104</v>
      </c>
      <c r="C9" s="347" t="s">
        <v>485</v>
      </c>
      <c r="D9" s="347" t="s">
        <v>486</v>
      </c>
      <c r="E9" s="347" t="s">
        <v>487</v>
      </c>
      <c r="F9" s="347" t="s">
        <v>488</v>
      </c>
      <c r="G9" s="347" t="s">
        <v>489</v>
      </c>
      <c r="H9" s="347" t="s">
        <v>490</v>
      </c>
      <c r="I9" s="347" t="s">
        <v>491</v>
      </c>
      <c r="J9" s="347" t="s">
        <v>492</v>
      </c>
      <c r="K9" s="347" t="s">
        <v>493</v>
      </c>
      <c r="L9" s="347" t="s">
        <v>494</v>
      </c>
      <c r="M9" s="347" t="s">
        <v>495</v>
      </c>
      <c r="N9" s="347" t="s">
        <v>496</v>
      </c>
      <c r="O9" s="347" t="s">
        <v>497</v>
      </c>
      <c r="P9" s="347" t="s">
        <v>498</v>
      </c>
      <c r="Q9" s="347" t="s">
        <v>499</v>
      </c>
      <c r="R9" s="347" t="s">
        <v>500</v>
      </c>
      <c r="S9" s="347" t="s">
        <v>501</v>
      </c>
      <c r="T9" s="347" t="s">
        <v>502</v>
      </c>
      <c r="U9" s="347" t="s">
        <v>503</v>
      </c>
    </row>
    <row r="10" spans="1:21" x14ac:dyDescent="0.2">
      <c r="A10" s="348"/>
      <c r="B10" s="349" t="s">
        <v>504</v>
      </c>
      <c r="C10" s="322"/>
      <c r="D10" s="322"/>
      <c r="E10" s="322"/>
      <c r="F10" s="322"/>
      <c r="G10" s="322"/>
      <c r="H10" s="322"/>
      <c r="I10" s="322"/>
      <c r="J10" s="322"/>
      <c r="K10" s="322"/>
      <c r="L10" s="322"/>
      <c r="M10" s="322"/>
      <c r="N10" s="322"/>
      <c r="O10" s="322"/>
      <c r="P10" s="322"/>
      <c r="Q10" s="322"/>
      <c r="R10" s="322"/>
      <c r="S10" s="322"/>
      <c r="T10" s="322"/>
      <c r="U10" s="322"/>
    </row>
    <row r="11" spans="1:21" ht="12.75" customHeight="1" x14ac:dyDescent="0.2">
      <c r="B11" s="349" t="s">
        <v>505</v>
      </c>
      <c r="C11" s="880" t="s">
        <v>506</v>
      </c>
      <c r="D11" s="882" t="s">
        <v>507</v>
      </c>
      <c r="E11" s="883"/>
      <c r="F11" s="883"/>
      <c r="G11" s="883"/>
      <c r="H11" s="884"/>
      <c r="I11" s="882" t="s">
        <v>507</v>
      </c>
      <c r="J11" s="883"/>
      <c r="K11" s="883"/>
      <c r="L11" s="883"/>
      <c r="M11" s="883"/>
      <c r="N11" s="883"/>
      <c r="O11" s="883" t="s">
        <v>507</v>
      </c>
      <c r="P11" s="883"/>
      <c r="Q11" s="883"/>
      <c r="R11" s="883"/>
      <c r="S11" s="883"/>
      <c r="T11" s="883"/>
      <c r="U11" s="884"/>
    </row>
    <row r="12" spans="1:21" ht="12.75" customHeight="1" x14ac:dyDescent="0.2">
      <c r="B12" s="349" t="s">
        <v>508</v>
      </c>
      <c r="C12" s="881"/>
      <c r="D12" s="885"/>
      <c r="E12" s="886"/>
      <c r="F12" s="886"/>
      <c r="G12" s="886"/>
      <c r="H12" s="887"/>
      <c r="I12" s="885"/>
      <c r="J12" s="886"/>
      <c r="K12" s="886"/>
      <c r="L12" s="886"/>
      <c r="M12" s="886"/>
      <c r="N12" s="886"/>
      <c r="O12" s="886"/>
      <c r="P12" s="886"/>
      <c r="Q12" s="886"/>
      <c r="R12" s="886"/>
      <c r="S12" s="886"/>
      <c r="T12" s="886"/>
      <c r="U12" s="887"/>
    </row>
    <row r="13" spans="1:21" ht="12.75" customHeight="1" x14ac:dyDescent="0.2">
      <c r="C13" s="322"/>
      <c r="D13" s="885"/>
      <c r="E13" s="886"/>
      <c r="F13" s="886"/>
      <c r="G13" s="886"/>
      <c r="H13" s="887"/>
      <c r="I13" s="885"/>
      <c r="J13" s="886"/>
      <c r="K13" s="886"/>
      <c r="L13" s="886"/>
      <c r="M13" s="886"/>
      <c r="N13" s="886"/>
      <c r="O13" s="886"/>
      <c r="P13" s="886"/>
      <c r="Q13" s="886"/>
      <c r="R13" s="886"/>
      <c r="S13" s="886"/>
      <c r="T13" s="886"/>
      <c r="U13" s="887"/>
    </row>
    <row r="14" spans="1:21" ht="12.75" customHeight="1" x14ac:dyDescent="0.2">
      <c r="B14" s="349" t="s">
        <v>509</v>
      </c>
      <c r="C14" s="322"/>
      <c r="D14" s="885"/>
      <c r="E14" s="886"/>
      <c r="F14" s="886"/>
      <c r="G14" s="886"/>
      <c r="H14" s="887"/>
      <c r="I14" s="885"/>
      <c r="J14" s="886"/>
      <c r="K14" s="886"/>
      <c r="L14" s="886"/>
      <c r="M14" s="886"/>
      <c r="N14" s="886"/>
      <c r="O14" s="886"/>
      <c r="P14" s="886"/>
      <c r="Q14" s="886"/>
      <c r="R14" s="886"/>
      <c r="S14" s="886"/>
      <c r="T14" s="886"/>
      <c r="U14" s="887"/>
    </row>
    <row r="15" spans="1:21" ht="14.25" customHeight="1" x14ac:dyDescent="0.2">
      <c r="B15" s="349" t="s">
        <v>505</v>
      </c>
      <c r="C15" s="891" t="s">
        <v>506</v>
      </c>
      <c r="D15" s="885"/>
      <c r="E15" s="886"/>
      <c r="F15" s="886"/>
      <c r="G15" s="886"/>
      <c r="H15" s="887"/>
      <c r="I15" s="885"/>
      <c r="J15" s="886"/>
      <c r="K15" s="886"/>
      <c r="L15" s="886"/>
      <c r="M15" s="886"/>
      <c r="N15" s="886"/>
      <c r="O15" s="886"/>
      <c r="P15" s="886"/>
      <c r="Q15" s="886"/>
      <c r="R15" s="886"/>
      <c r="S15" s="886"/>
      <c r="T15" s="886"/>
      <c r="U15" s="887"/>
    </row>
    <row r="16" spans="1:21" ht="14.25" customHeight="1" x14ac:dyDescent="0.2">
      <c r="B16" s="349" t="s">
        <v>508</v>
      </c>
      <c r="C16" s="892"/>
      <c r="D16" s="885"/>
      <c r="E16" s="886"/>
      <c r="F16" s="886"/>
      <c r="G16" s="886"/>
      <c r="H16" s="887"/>
      <c r="I16" s="885"/>
      <c r="J16" s="886"/>
      <c r="K16" s="886"/>
      <c r="L16" s="886"/>
      <c r="M16" s="886"/>
      <c r="N16" s="886"/>
      <c r="O16" s="886"/>
      <c r="P16" s="886"/>
      <c r="Q16" s="886"/>
      <c r="R16" s="886"/>
      <c r="S16" s="886"/>
      <c r="T16" s="886"/>
      <c r="U16" s="887"/>
    </row>
    <row r="17" spans="2:21" ht="12.75" customHeight="1" x14ac:dyDescent="0.2">
      <c r="B17" s="349"/>
      <c r="C17" s="322"/>
      <c r="D17" s="885"/>
      <c r="E17" s="886"/>
      <c r="F17" s="886"/>
      <c r="G17" s="886"/>
      <c r="H17" s="887"/>
      <c r="I17" s="885"/>
      <c r="J17" s="886"/>
      <c r="K17" s="886"/>
      <c r="L17" s="886"/>
      <c r="M17" s="886"/>
      <c r="N17" s="886"/>
      <c r="O17" s="886"/>
      <c r="P17" s="886"/>
      <c r="Q17" s="886"/>
      <c r="R17" s="886"/>
      <c r="S17" s="886"/>
      <c r="T17" s="886"/>
      <c r="U17" s="887"/>
    </row>
    <row r="18" spans="2:21" ht="12.75" customHeight="1" x14ac:dyDescent="0.2">
      <c r="B18" s="349"/>
      <c r="C18" s="322"/>
      <c r="D18" s="885"/>
      <c r="E18" s="886"/>
      <c r="F18" s="886"/>
      <c r="G18" s="886"/>
      <c r="H18" s="887"/>
      <c r="I18" s="885"/>
      <c r="J18" s="886"/>
      <c r="K18" s="886"/>
      <c r="L18" s="886"/>
      <c r="M18" s="886"/>
      <c r="N18" s="886"/>
      <c r="O18" s="886"/>
      <c r="P18" s="886"/>
      <c r="Q18" s="886"/>
      <c r="R18" s="886"/>
      <c r="S18" s="886"/>
      <c r="T18" s="886"/>
      <c r="U18" s="887"/>
    </row>
    <row r="19" spans="2:21" ht="12.75" customHeight="1" x14ac:dyDescent="0.2">
      <c r="B19" s="349"/>
      <c r="C19" s="324"/>
      <c r="D19" s="888"/>
      <c r="E19" s="889"/>
      <c r="F19" s="889"/>
      <c r="G19" s="889"/>
      <c r="H19" s="890"/>
      <c r="I19" s="888"/>
      <c r="J19" s="889"/>
      <c r="K19" s="889"/>
      <c r="L19" s="889"/>
      <c r="M19" s="889"/>
      <c r="N19" s="889"/>
      <c r="O19" s="889"/>
      <c r="P19" s="889"/>
      <c r="Q19" s="889"/>
      <c r="R19" s="889"/>
      <c r="S19" s="889"/>
      <c r="T19" s="889"/>
      <c r="U19" s="890"/>
    </row>
    <row r="20" spans="2:21" x14ac:dyDescent="0.2">
      <c r="B20" s="346"/>
    </row>
    <row r="21" spans="2:21" x14ac:dyDescent="0.2">
      <c r="B21" s="350"/>
    </row>
    <row r="22" spans="2:21" x14ac:dyDescent="0.2">
      <c r="B22" s="350"/>
    </row>
    <row r="23" spans="2:21" x14ac:dyDescent="0.2">
      <c r="B23" s="351"/>
    </row>
    <row r="24" spans="2:21" x14ac:dyDescent="0.2">
      <c r="B24" s="346"/>
    </row>
    <row r="25" spans="2:21" x14ac:dyDescent="0.2">
      <c r="B25" s="346"/>
    </row>
    <row r="26" spans="2:21" x14ac:dyDescent="0.2">
      <c r="B26" s="346"/>
    </row>
    <row r="27" spans="2:21" x14ac:dyDescent="0.2">
      <c r="B27" s="346"/>
    </row>
    <row r="28" spans="2:21" x14ac:dyDescent="0.2">
      <c r="B28" s="346"/>
    </row>
    <row r="29" spans="2:21" x14ac:dyDescent="0.2">
      <c r="B29" s="346"/>
    </row>
    <row r="30" spans="2:21" x14ac:dyDescent="0.2">
      <c r="B30" s="346"/>
    </row>
    <row r="31" spans="2:21" x14ac:dyDescent="0.2">
      <c r="B31" s="346"/>
    </row>
  </sheetData>
  <mergeCells count="5">
    <mergeCell ref="C11:C12"/>
    <mergeCell ref="D11:H19"/>
    <mergeCell ref="I11:N19"/>
    <mergeCell ref="O11:U19"/>
    <mergeCell ref="C15:C16"/>
  </mergeCells>
  <pageMargins left="0.75" right="0.75" top="1" bottom="1" header="0.5" footer="0.5"/>
  <pageSetup paperSize="9" orientation="portrait" r:id="rId1"/>
  <headerFooter alignWithMargins="0"/>
  <rowBreaks count="1" manualBreakCount="1">
    <brk id="4" max="16383" man="1"/>
  </rowBreaks>
  <colBreaks count="1" manualBreakCount="1">
    <brk id="1"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Q27"/>
  <sheetViews>
    <sheetView view="pageBreakPreview" zoomScaleNormal="80" zoomScaleSheetLayoutView="100" workbookViewId="0">
      <selection activeCell="D5" sqref="D5"/>
    </sheetView>
  </sheetViews>
  <sheetFormatPr defaultRowHeight="12.75" x14ac:dyDescent="0.2"/>
  <cols>
    <col min="1" max="1" width="9.140625" style="305"/>
    <col min="2" max="2" width="7.140625" style="305" customWidth="1"/>
    <col min="3" max="3" width="36.140625" style="305" customWidth="1"/>
    <col min="4" max="4" width="16.7109375" style="305" bestFit="1" customWidth="1"/>
    <col min="5" max="10" width="16.7109375" style="305" customWidth="1"/>
    <col min="11" max="11" width="16.28515625" style="305" bestFit="1" customWidth="1"/>
    <col min="12" max="12" width="16.42578125" style="305" customWidth="1"/>
    <col min="13" max="15" width="14.140625" style="305" customWidth="1"/>
    <col min="16" max="16" width="15.42578125" style="305" customWidth="1"/>
    <col min="17" max="263" width="9.140625" style="305"/>
    <col min="264" max="264" width="7.140625" style="305" customWidth="1"/>
    <col min="265" max="265" width="36.140625" style="305" customWidth="1"/>
    <col min="266" max="266" width="16.7109375" style="305" bestFit="1" customWidth="1"/>
    <col min="267" max="268" width="16.7109375" style="305" customWidth="1"/>
    <col min="269" max="269" width="16.28515625" style="305" bestFit="1" customWidth="1"/>
    <col min="270" max="270" width="16.42578125" style="305" customWidth="1"/>
    <col min="271" max="271" width="14.140625" style="305" customWidth="1"/>
    <col min="272" max="272" width="15.42578125" style="305" customWidth="1"/>
    <col min="273" max="519" width="9.140625" style="305"/>
    <col min="520" max="520" width="7.140625" style="305" customWidth="1"/>
    <col min="521" max="521" width="36.140625" style="305" customWidth="1"/>
    <col min="522" max="522" width="16.7109375" style="305" bestFit="1" customWidth="1"/>
    <col min="523" max="524" width="16.7109375" style="305" customWidth="1"/>
    <col min="525" max="525" width="16.28515625" style="305" bestFit="1" customWidth="1"/>
    <col min="526" max="526" width="16.42578125" style="305" customWidth="1"/>
    <col min="527" max="527" width="14.140625" style="305" customWidth="1"/>
    <col min="528" max="528" width="15.42578125" style="305" customWidth="1"/>
    <col min="529" max="775" width="9.140625" style="305"/>
    <col min="776" max="776" width="7.140625" style="305" customWidth="1"/>
    <col min="777" max="777" width="36.140625" style="305" customWidth="1"/>
    <col min="778" max="778" width="16.7109375" style="305" bestFit="1" customWidth="1"/>
    <col min="779" max="780" width="16.7109375" style="305" customWidth="1"/>
    <col min="781" max="781" width="16.28515625" style="305" bestFit="1" customWidth="1"/>
    <col min="782" max="782" width="16.42578125" style="305" customWidth="1"/>
    <col min="783" max="783" width="14.140625" style="305" customWidth="1"/>
    <col min="784" max="784" width="15.42578125" style="305" customWidth="1"/>
    <col min="785" max="1031" width="9.140625" style="305"/>
    <col min="1032" max="1032" width="7.140625" style="305" customWidth="1"/>
    <col min="1033" max="1033" width="36.140625" style="305" customWidth="1"/>
    <col min="1034" max="1034" width="16.7109375" style="305" bestFit="1" customWidth="1"/>
    <col min="1035" max="1036" width="16.7109375" style="305" customWidth="1"/>
    <col min="1037" max="1037" width="16.28515625" style="305" bestFit="1" customWidth="1"/>
    <col min="1038" max="1038" width="16.42578125" style="305" customWidth="1"/>
    <col min="1039" max="1039" width="14.140625" style="305" customWidth="1"/>
    <col min="1040" max="1040" width="15.42578125" style="305" customWidth="1"/>
    <col min="1041" max="1287" width="9.140625" style="305"/>
    <col min="1288" max="1288" width="7.140625" style="305" customWidth="1"/>
    <col min="1289" max="1289" width="36.140625" style="305" customWidth="1"/>
    <col min="1290" max="1290" width="16.7109375" style="305" bestFit="1" customWidth="1"/>
    <col min="1291" max="1292" width="16.7109375" style="305" customWidth="1"/>
    <col min="1293" max="1293" width="16.28515625" style="305" bestFit="1" customWidth="1"/>
    <col min="1294" max="1294" width="16.42578125" style="305" customWidth="1"/>
    <col min="1295" max="1295" width="14.140625" style="305" customWidth="1"/>
    <col min="1296" max="1296" width="15.42578125" style="305" customWidth="1"/>
    <col min="1297" max="1543" width="9.140625" style="305"/>
    <col min="1544" max="1544" width="7.140625" style="305" customWidth="1"/>
    <col min="1545" max="1545" width="36.140625" style="305" customWidth="1"/>
    <col min="1546" max="1546" width="16.7109375" style="305" bestFit="1" customWidth="1"/>
    <col min="1547" max="1548" width="16.7109375" style="305" customWidth="1"/>
    <col min="1549" max="1549" width="16.28515625" style="305" bestFit="1" customWidth="1"/>
    <col min="1550" max="1550" width="16.42578125" style="305" customWidth="1"/>
    <col min="1551" max="1551" width="14.140625" style="305" customWidth="1"/>
    <col min="1552" max="1552" width="15.42578125" style="305" customWidth="1"/>
    <col min="1553" max="1799" width="9.140625" style="305"/>
    <col min="1800" max="1800" width="7.140625" style="305" customWidth="1"/>
    <col min="1801" max="1801" width="36.140625" style="305" customWidth="1"/>
    <col min="1802" max="1802" width="16.7109375" style="305" bestFit="1" customWidth="1"/>
    <col min="1803" max="1804" width="16.7109375" style="305" customWidth="1"/>
    <col min="1805" max="1805" width="16.28515625" style="305" bestFit="1" customWidth="1"/>
    <col min="1806" max="1806" width="16.42578125" style="305" customWidth="1"/>
    <col min="1807" max="1807" width="14.140625" style="305" customWidth="1"/>
    <col min="1808" max="1808" width="15.42578125" style="305" customWidth="1"/>
    <col min="1809" max="2055" width="9.140625" style="305"/>
    <col min="2056" max="2056" width="7.140625" style="305" customWidth="1"/>
    <col min="2057" max="2057" width="36.140625" style="305" customWidth="1"/>
    <col min="2058" max="2058" width="16.7109375" style="305" bestFit="1" customWidth="1"/>
    <col min="2059" max="2060" width="16.7109375" style="305" customWidth="1"/>
    <col min="2061" max="2061" width="16.28515625" style="305" bestFit="1" customWidth="1"/>
    <col min="2062" max="2062" width="16.42578125" style="305" customWidth="1"/>
    <col min="2063" max="2063" width="14.140625" style="305" customWidth="1"/>
    <col min="2064" max="2064" width="15.42578125" style="305" customWidth="1"/>
    <col min="2065" max="2311" width="9.140625" style="305"/>
    <col min="2312" max="2312" width="7.140625" style="305" customWidth="1"/>
    <col min="2313" max="2313" width="36.140625" style="305" customWidth="1"/>
    <col min="2314" max="2314" width="16.7109375" style="305" bestFit="1" customWidth="1"/>
    <col min="2315" max="2316" width="16.7109375" style="305" customWidth="1"/>
    <col min="2317" max="2317" width="16.28515625" style="305" bestFit="1" customWidth="1"/>
    <col min="2318" max="2318" width="16.42578125" style="305" customWidth="1"/>
    <col min="2319" max="2319" width="14.140625" style="305" customWidth="1"/>
    <col min="2320" max="2320" width="15.42578125" style="305" customWidth="1"/>
    <col min="2321" max="2567" width="9.140625" style="305"/>
    <col min="2568" max="2568" width="7.140625" style="305" customWidth="1"/>
    <col min="2569" max="2569" width="36.140625" style="305" customWidth="1"/>
    <col min="2570" max="2570" width="16.7109375" style="305" bestFit="1" customWidth="1"/>
    <col min="2571" max="2572" width="16.7109375" style="305" customWidth="1"/>
    <col min="2573" max="2573" width="16.28515625" style="305" bestFit="1" customWidth="1"/>
    <col min="2574" max="2574" width="16.42578125" style="305" customWidth="1"/>
    <col min="2575" max="2575" width="14.140625" style="305" customWidth="1"/>
    <col min="2576" max="2576" width="15.42578125" style="305" customWidth="1"/>
    <col min="2577" max="2823" width="9.140625" style="305"/>
    <col min="2824" max="2824" width="7.140625" style="305" customWidth="1"/>
    <col min="2825" max="2825" width="36.140625" style="305" customWidth="1"/>
    <col min="2826" max="2826" width="16.7109375" style="305" bestFit="1" customWidth="1"/>
    <col min="2827" max="2828" width="16.7109375" style="305" customWidth="1"/>
    <col min="2829" max="2829" width="16.28515625" style="305" bestFit="1" customWidth="1"/>
    <col min="2830" max="2830" width="16.42578125" style="305" customWidth="1"/>
    <col min="2831" max="2831" width="14.140625" style="305" customWidth="1"/>
    <col min="2832" max="2832" width="15.42578125" style="305" customWidth="1"/>
    <col min="2833" max="3079" width="9.140625" style="305"/>
    <col min="3080" max="3080" width="7.140625" style="305" customWidth="1"/>
    <col min="3081" max="3081" width="36.140625" style="305" customWidth="1"/>
    <col min="3082" max="3082" width="16.7109375" style="305" bestFit="1" customWidth="1"/>
    <col min="3083" max="3084" width="16.7109375" style="305" customWidth="1"/>
    <col min="3085" max="3085" width="16.28515625" style="305" bestFit="1" customWidth="1"/>
    <col min="3086" max="3086" width="16.42578125" style="305" customWidth="1"/>
    <col min="3087" max="3087" width="14.140625" style="305" customWidth="1"/>
    <col min="3088" max="3088" width="15.42578125" style="305" customWidth="1"/>
    <col min="3089" max="3335" width="9.140625" style="305"/>
    <col min="3336" max="3336" width="7.140625" style="305" customWidth="1"/>
    <col min="3337" max="3337" width="36.140625" style="305" customWidth="1"/>
    <col min="3338" max="3338" width="16.7109375" style="305" bestFit="1" customWidth="1"/>
    <col min="3339" max="3340" width="16.7109375" style="305" customWidth="1"/>
    <col min="3341" max="3341" width="16.28515625" style="305" bestFit="1" customWidth="1"/>
    <col min="3342" max="3342" width="16.42578125" style="305" customWidth="1"/>
    <col min="3343" max="3343" width="14.140625" style="305" customWidth="1"/>
    <col min="3344" max="3344" width="15.42578125" style="305" customWidth="1"/>
    <col min="3345" max="3591" width="9.140625" style="305"/>
    <col min="3592" max="3592" width="7.140625" style="305" customWidth="1"/>
    <col min="3593" max="3593" width="36.140625" style="305" customWidth="1"/>
    <col min="3594" max="3594" width="16.7109375" style="305" bestFit="1" customWidth="1"/>
    <col min="3595" max="3596" width="16.7109375" style="305" customWidth="1"/>
    <col min="3597" max="3597" width="16.28515625" style="305" bestFit="1" customWidth="1"/>
    <col min="3598" max="3598" width="16.42578125" style="305" customWidth="1"/>
    <col min="3599" max="3599" width="14.140625" style="305" customWidth="1"/>
    <col min="3600" max="3600" width="15.42578125" style="305" customWidth="1"/>
    <col min="3601" max="3847" width="9.140625" style="305"/>
    <col min="3848" max="3848" width="7.140625" style="305" customWidth="1"/>
    <col min="3849" max="3849" width="36.140625" style="305" customWidth="1"/>
    <col min="3850" max="3850" width="16.7109375" style="305" bestFit="1" customWidth="1"/>
    <col min="3851" max="3852" width="16.7109375" style="305" customWidth="1"/>
    <col min="3853" max="3853" width="16.28515625" style="305" bestFit="1" customWidth="1"/>
    <col min="3854" max="3854" width="16.42578125" style="305" customWidth="1"/>
    <col min="3855" max="3855" width="14.140625" style="305" customWidth="1"/>
    <col min="3856" max="3856" width="15.42578125" style="305" customWidth="1"/>
    <col min="3857" max="4103" width="9.140625" style="305"/>
    <col min="4104" max="4104" width="7.140625" style="305" customWidth="1"/>
    <col min="4105" max="4105" width="36.140625" style="305" customWidth="1"/>
    <col min="4106" max="4106" width="16.7109375" style="305" bestFit="1" customWidth="1"/>
    <col min="4107" max="4108" width="16.7109375" style="305" customWidth="1"/>
    <col min="4109" max="4109" width="16.28515625" style="305" bestFit="1" customWidth="1"/>
    <col min="4110" max="4110" width="16.42578125" style="305" customWidth="1"/>
    <col min="4111" max="4111" width="14.140625" style="305" customWidth="1"/>
    <col min="4112" max="4112" width="15.42578125" style="305" customWidth="1"/>
    <col min="4113" max="4359" width="9.140625" style="305"/>
    <col min="4360" max="4360" width="7.140625" style="305" customWidth="1"/>
    <col min="4361" max="4361" width="36.140625" style="305" customWidth="1"/>
    <col min="4362" max="4362" width="16.7109375" style="305" bestFit="1" customWidth="1"/>
    <col min="4363" max="4364" width="16.7109375" style="305" customWidth="1"/>
    <col min="4365" max="4365" width="16.28515625" style="305" bestFit="1" customWidth="1"/>
    <col min="4366" max="4366" width="16.42578125" style="305" customWidth="1"/>
    <col min="4367" max="4367" width="14.140625" style="305" customWidth="1"/>
    <col min="4368" max="4368" width="15.42578125" style="305" customWidth="1"/>
    <col min="4369" max="4615" width="9.140625" style="305"/>
    <col min="4616" max="4616" width="7.140625" style="305" customWidth="1"/>
    <col min="4617" max="4617" width="36.140625" style="305" customWidth="1"/>
    <col min="4618" max="4618" width="16.7109375" style="305" bestFit="1" customWidth="1"/>
    <col min="4619" max="4620" width="16.7109375" style="305" customWidth="1"/>
    <col min="4621" max="4621" width="16.28515625" style="305" bestFit="1" customWidth="1"/>
    <col min="4622" max="4622" width="16.42578125" style="305" customWidth="1"/>
    <col min="4623" max="4623" width="14.140625" style="305" customWidth="1"/>
    <col min="4624" max="4624" width="15.42578125" style="305" customWidth="1"/>
    <col min="4625" max="4871" width="9.140625" style="305"/>
    <col min="4872" max="4872" width="7.140625" style="305" customWidth="1"/>
    <col min="4873" max="4873" width="36.140625" style="305" customWidth="1"/>
    <col min="4874" max="4874" width="16.7109375" style="305" bestFit="1" customWidth="1"/>
    <col min="4875" max="4876" width="16.7109375" style="305" customWidth="1"/>
    <col min="4877" max="4877" width="16.28515625" style="305" bestFit="1" customWidth="1"/>
    <col min="4878" max="4878" width="16.42578125" style="305" customWidth="1"/>
    <col min="4879" max="4879" width="14.140625" style="305" customWidth="1"/>
    <col min="4880" max="4880" width="15.42578125" style="305" customWidth="1"/>
    <col min="4881" max="5127" width="9.140625" style="305"/>
    <col min="5128" max="5128" width="7.140625" style="305" customWidth="1"/>
    <col min="5129" max="5129" width="36.140625" style="305" customWidth="1"/>
    <col min="5130" max="5130" width="16.7109375" style="305" bestFit="1" customWidth="1"/>
    <col min="5131" max="5132" width="16.7109375" style="305" customWidth="1"/>
    <col min="5133" max="5133" width="16.28515625" style="305" bestFit="1" customWidth="1"/>
    <col min="5134" max="5134" width="16.42578125" style="305" customWidth="1"/>
    <col min="5135" max="5135" width="14.140625" style="305" customWidth="1"/>
    <col min="5136" max="5136" width="15.42578125" style="305" customWidth="1"/>
    <col min="5137" max="5383" width="9.140625" style="305"/>
    <col min="5384" max="5384" width="7.140625" style="305" customWidth="1"/>
    <col min="5385" max="5385" width="36.140625" style="305" customWidth="1"/>
    <col min="5386" max="5386" width="16.7109375" style="305" bestFit="1" customWidth="1"/>
    <col min="5387" max="5388" width="16.7109375" style="305" customWidth="1"/>
    <col min="5389" max="5389" width="16.28515625" style="305" bestFit="1" customWidth="1"/>
    <col min="5390" max="5390" width="16.42578125" style="305" customWidth="1"/>
    <col min="5391" max="5391" width="14.140625" style="305" customWidth="1"/>
    <col min="5392" max="5392" width="15.42578125" style="305" customWidth="1"/>
    <col min="5393" max="5639" width="9.140625" style="305"/>
    <col min="5640" max="5640" width="7.140625" style="305" customWidth="1"/>
    <col min="5641" max="5641" width="36.140625" style="305" customWidth="1"/>
    <col min="5642" max="5642" width="16.7109375" style="305" bestFit="1" customWidth="1"/>
    <col min="5643" max="5644" width="16.7109375" style="305" customWidth="1"/>
    <col min="5645" max="5645" width="16.28515625" style="305" bestFit="1" customWidth="1"/>
    <col min="5646" max="5646" width="16.42578125" style="305" customWidth="1"/>
    <col min="5647" max="5647" width="14.140625" style="305" customWidth="1"/>
    <col min="5648" max="5648" width="15.42578125" style="305" customWidth="1"/>
    <col min="5649" max="5895" width="9.140625" style="305"/>
    <col min="5896" max="5896" width="7.140625" style="305" customWidth="1"/>
    <col min="5897" max="5897" width="36.140625" style="305" customWidth="1"/>
    <col min="5898" max="5898" width="16.7109375" style="305" bestFit="1" customWidth="1"/>
    <col min="5899" max="5900" width="16.7109375" style="305" customWidth="1"/>
    <col min="5901" max="5901" width="16.28515625" style="305" bestFit="1" customWidth="1"/>
    <col min="5902" max="5902" width="16.42578125" style="305" customWidth="1"/>
    <col min="5903" max="5903" width="14.140625" style="305" customWidth="1"/>
    <col min="5904" max="5904" width="15.42578125" style="305" customWidth="1"/>
    <col min="5905" max="6151" width="9.140625" style="305"/>
    <col min="6152" max="6152" width="7.140625" style="305" customWidth="1"/>
    <col min="6153" max="6153" width="36.140625" style="305" customWidth="1"/>
    <col min="6154" max="6154" width="16.7109375" style="305" bestFit="1" customWidth="1"/>
    <col min="6155" max="6156" width="16.7109375" style="305" customWidth="1"/>
    <col min="6157" max="6157" width="16.28515625" style="305" bestFit="1" customWidth="1"/>
    <col min="6158" max="6158" width="16.42578125" style="305" customWidth="1"/>
    <col min="6159" max="6159" width="14.140625" style="305" customWidth="1"/>
    <col min="6160" max="6160" width="15.42578125" style="305" customWidth="1"/>
    <col min="6161" max="6407" width="9.140625" style="305"/>
    <col min="6408" max="6408" width="7.140625" style="305" customWidth="1"/>
    <col min="6409" max="6409" width="36.140625" style="305" customWidth="1"/>
    <col min="6410" max="6410" width="16.7109375" style="305" bestFit="1" customWidth="1"/>
    <col min="6411" max="6412" width="16.7109375" style="305" customWidth="1"/>
    <col min="6413" max="6413" width="16.28515625" style="305" bestFit="1" customWidth="1"/>
    <col min="6414" max="6414" width="16.42578125" style="305" customWidth="1"/>
    <col min="6415" max="6415" width="14.140625" style="305" customWidth="1"/>
    <col min="6416" max="6416" width="15.42578125" style="305" customWidth="1"/>
    <col min="6417" max="6663" width="9.140625" style="305"/>
    <col min="6664" max="6664" width="7.140625" style="305" customWidth="1"/>
    <col min="6665" max="6665" width="36.140625" style="305" customWidth="1"/>
    <col min="6666" max="6666" width="16.7109375" style="305" bestFit="1" customWidth="1"/>
    <col min="6667" max="6668" width="16.7109375" style="305" customWidth="1"/>
    <col min="6669" max="6669" width="16.28515625" style="305" bestFit="1" customWidth="1"/>
    <col min="6670" max="6670" width="16.42578125" style="305" customWidth="1"/>
    <col min="6671" max="6671" width="14.140625" style="305" customWidth="1"/>
    <col min="6672" max="6672" width="15.42578125" style="305" customWidth="1"/>
    <col min="6673" max="6919" width="9.140625" style="305"/>
    <col min="6920" max="6920" width="7.140625" style="305" customWidth="1"/>
    <col min="6921" max="6921" width="36.140625" style="305" customWidth="1"/>
    <col min="6922" max="6922" width="16.7109375" style="305" bestFit="1" customWidth="1"/>
    <col min="6923" max="6924" width="16.7109375" style="305" customWidth="1"/>
    <col min="6925" max="6925" width="16.28515625" style="305" bestFit="1" customWidth="1"/>
    <col min="6926" max="6926" width="16.42578125" style="305" customWidth="1"/>
    <col min="6927" max="6927" width="14.140625" style="305" customWidth="1"/>
    <col min="6928" max="6928" width="15.42578125" style="305" customWidth="1"/>
    <col min="6929" max="7175" width="9.140625" style="305"/>
    <col min="7176" max="7176" width="7.140625" style="305" customWidth="1"/>
    <col min="7177" max="7177" width="36.140625" style="305" customWidth="1"/>
    <col min="7178" max="7178" width="16.7109375" style="305" bestFit="1" customWidth="1"/>
    <col min="7179" max="7180" width="16.7109375" style="305" customWidth="1"/>
    <col min="7181" max="7181" width="16.28515625" style="305" bestFit="1" customWidth="1"/>
    <col min="7182" max="7182" width="16.42578125" style="305" customWidth="1"/>
    <col min="7183" max="7183" width="14.140625" style="305" customWidth="1"/>
    <col min="7184" max="7184" width="15.42578125" style="305" customWidth="1"/>
    <col min="7185" max="7431" width="9.140625" style="305"/>
    <col min="7432" max="7432" width="7.140625" style="305" customWidth="1"/>
    <col min="7433" max="7433" width="36.140625" style="305" customWidth="1"/>
    <col min="7434" max="7434" width="16.7109375" style="305" bestFit="1" customWidth="1"/>
    <col min="7435" max="7436" width="16.7109375" style="305" customWidth="1"/>
    <col min="7437" max="7437" width="16.28515625" style="305" bestFit="1" customWidth="1"/>
    <col min="7438" max="7438" width="16.42578125" style="305" customWidth="1"/>
    <col min="7439" max="7439" width="14.140625" style="305" customWidth="1"/>
    <col min="7440" max="7440" width="15.42578125" style="305" customWidth="1"/>
    <col min="7441" max="7687" width="9.140625" style="305"/>
    <col min="7688" max="7688" width="7.140625" style="305" customWidth="1"/>
    <col min="7689" max="7689" width="36.140625" style="305" customWidth="1"/>
    <col min="7690" max="7690" width="16.7109375" style="305" bestFit="1" customWidth="1"/>
    <col min="7691" max="7692" width="16.7109375" style="305" customWidth="1"/>
    <col min="7693" max="7693" width="16.28515625" style="305" bestFit="1" customWidth="1"/>
    <col min="7694" max="7694" width="16.42578125" style="305" customWidth="1"/>
    <col min="7695" max="7695" width="14.140625" style="305" customWidth="1"/>
    <col min="7696" max="7696" width="15.42578125" style="305" customWidth="1"/>
    <col min="7697" max="7943" width="9.140625" style="305"/>
    <col min="7944" max="7944" width="7.140625" style="305" customWidth="1"/>
    <col min="7945" max="7945" width="36.140625" style="305" customWidth="1"/>
    <col min="7946" max="7946" width="16.7109375" style="305" bestFit="1" customWidth="1"/>
    <col min="7947" max="7948" width="16.7109375" style="305" customWidth="1"/>
    <col min="7949" max="7949" width="16.28515625" style="305" bestFit="1" customWidth="1"/>
    <col min="7950" max="7950" width="16.42578125" style="305" customWidth="1"/>
    <col min="7951" max="7951" width="14.140625" style="305" customWidth="1"/>
    <col min="7952" max="7952" width="15.42578125" style="305" customWidth="1"/>
    <col min="7953" max="8199" width="9.140625" style="305"/>
    <col min="8200" max="8200" width="7.140625" style="305" customWidth="1"/>
    <col min="8201" max="8201" width="36.140625" style="305" customWidth="1"/>
    <col min="8202" max="8202" width="16.7109375" style="305" bestFit="1" customWidth="1"/>
    <col min="8203" max="8204" width="16.7109375" style="305" customWidth="1"/>
    <col min="8205" max="8205" width="16.28515625" style="305" bestFit="1" customWidth="1"/>
    <col min="8206" max="8206" width="16.42578125" style="305" customWidth="1"/>
    <col min="8207" max="8207" width="14.140625" style="305" customWidth="1"/>
    <col min="8208" max="8208" width="15.42578125" style="305" customWidth="1"/>
    <col min="8209" max="8455" width="9.140625" style="305"/>
    <col min="8456" max="8456" width="7.140625" style="305" customWidth="1"/>
    <col min="8457" max="8457" width="36.140625" style="305" customWidth="1"/>
    <col min="8458" max="8458" width="16.7109375" style="305" bestFit="1" customWidth="1"/>
    <col min="8459" max="8460" width="16.7109375" style="305" customWidth="1"/>
    <col min="8461" max="8461" width="16.28515625" style="305" bestFit="1" customWidth="1"/>
    <col min="8462" max="8462" width="16.42578125" style="305" customWidth="1"/>
    <col min="8463" max="8463" width="14.140625" style="305" customWidth="1"/>
    <col min="8464" max="8464" width="15.42578125" style="305" customWidth="1"/>
    <col min="8465" max="8711" width="9.140625" style="305"/>
    <col min="8712" max="8712" width="7.140625" style="305" customWidth="1"/>
    <col min="8713" max="8713" width="36.140625" style="305" customWidth="1"/>
    <col min="8714" max="8714" width="16.7109375" style="305" bestFit="1" customWidth="1"/>
    <col min="8715" max="8716" width="16.7109375" style="305" customWidth="1"/>
    <col min="8717" max="8717" width="16.28515625" style="305" bestFit="1" customWidth="1"/>
    <col min="8718" max="8718" width="16.42578125" style="305" customWidth="1"/>
    <col min="8719" max="8719" width="14.140625" style="305" customWidth="1"/>
    <col min="8720" max="8720" width="15.42578125" style="305" customWidth="1"/>
    <col min="8721" max="8967" width="9.140625" style="305"/>
    <col min="8968" max="8968" width="7.140625" style="305" customWidth="1"/>
    <col min="8969" max="8969" width="36.140625" style="305" customWidth="1"/>
    <col min="8970" max="8970" width="16.7109375" style="305" bestFit="1" customWidth="1"/>
    <col min="8971" max="8972" width="16.7109375" style="305" customWidth="1"/>
    <col min="8973" max="8973" width="16.28515625" style="305" bestFit="1" customWidth="1"/>
    <col min="8974" max="8974" width="16.42578125" style="305" customWidth="1"/>
    <col min="8975" max="8975" width="14.140625" style="305" customWidth="1"/>
    <col min="8976" max="8976" width="15.42578125" style="305" customWidth="1"/>
    <col min="8977" max="9223" width="9.140625" style="305"/>
    <col min="9224" max="9224" width="7.140625" style="305" customWidth="1"/>
    <col min="9225" max="9225" width="36.140625" style="305" customWidth="1"/>
    <col min="9226" max="9226" width="16.7109375" style="305" bestFit="1" customWidth="1"/>
    <col min="9227" max="9228" width="16.7109375" style="305" customWidth="1"/>
    <col min="9229" max="9229" width="16.28515625" style="305" bestFit="1" customWidth="1"/>
    <col min="9230" max="9230" width="16.42578125" style="305" customWidth="1"/>
    <col min="9231" max="9231" width="14.140625" style="305" customWidth="1"/>
    <col min="9232" max="9232" width="15.42578125" style="305" customWidth="1"/>
    <col min="9233" max="9479" width="9.140625" style="305"/>
    <col min="9480" max="9480" width="7.140625" style="305" customWidth="1"/>
    <col min="9481" max="9481" width="36.140625" style="305" customWidth="1"/>
    <col min="9482" max="9482" width="16.7109375" style="305" bestFit="1" customWidth="1"/>
    <col min="9483" max="9484" width="16.7109375" style="305" customWidth="1"/>
    <col min="9485" max="9485" width="16.28515625" style="305" bestFit="1" customWidth="1"/>
    <col min="9486" max="9486" width="16.42578125" style="305" customWidth="1"/>
    <col min="9487" max="9487" width="14.140625" style="305" customWidth="1"/>
    <col min="9488" max="9488" width="15.42578125" style="305" customWidth="1"/>
    <col min="9489" max="9735" width="9.140625" style="305"/>
    <col min="9736" max="9736" width="7.140625" style="305" customWidth="1"/>
    <col min="9737" max="9737" width="36.140625" style="305" customWidth="1"/>
    <col min="9738" max="9738" width="16.7109375" style="305" bestFit="1" customWidth="1"/>
    <col min="9739" max="9740" width="16.7109375" style="305" customWidth="1"/>
    <col min="9741" max="9741" width="16.28515625" style="305" bestFit="1" customWidth="1"/>
    <col min="9742" max="9742" width="16.42578125" style="305" customWidth="1"/>
    <col min="9743" max="9743" width="14.140625" style="305" customWidth="1"/>
    <col min="9744" max="9744" width="15.42578125" style="305" customWidth="1"/>
    <col min="9745" max="9991" width="9.140625" style="305"/>
    <col min="9992" max="9992" width="7.140625" style="305" customWidth="1"/>
    <col min="9993" max="9993" width="36.140625" style="305" customWidth="1"/>
    <col min="9994" max="9994" width="16.7109375" style="305" bestFit="1" customWidth="1"/>
    <col min="9995" max="9996" width="16.7109375" style="305" customWidth="1"/>
    <col min="9997" max="9997" width="16.28515625" style="305" bestFit="1" customWidth="1"/>
    <col min="9998" max="9998" width="16.42578125" style="305" customWidth="1"/>
    <col min="9999" max="9999" width="14.140625" style="305" customWidth="1"/>
    <col min="10000" max="10000" width="15.42578125" style="305" customWidth="1"/>
    <col min="10001" max="10247" width="9.140625" style="305"/>
    <col min="10248" max="10248" width="7.140625" style="305" customWidth="1"/>
    <col min="10249" max="10249" width="36.140625" style="305" customWidth="1"/>
    <col min="10250" max="10250" width="16.7109375" style="305" bestFit="1" customWidth="1"/>
    <col min="10251" max="10252" width="16.7109375" style="305" customWidth="1"/>
    <col min="10253" max="10253" width="16.28515625" style="305" bestFit="1" customWidth="1"/>
    <col min="10254" max="10254" width="16.42578125" style="305" customWidth="1"/>
    <col min="10255" max="10255" width="14.140625" style="305" customWidth="1"/>
    <col min="10256" max="10256" width="15.42578125" style="305" customWidth="1"/>
    <col min="10257" max="10503" width="9.140625" style="305"/>
    <col min="10504" max="10504" width="7.140625" style="305" customWidth="1"/>
    <col min="10505" max="10505" width="36.140625" style="305" customWidth="1"/>
    <col min="10506" max="10506" width="16.7109375" style="305" bestFit="1" customWidth="1"/>
    <col min="10507" max="10508" width="16.7109375" style="305" customWidth="1"/>
    <col min="10509" max="10509" width="16.28515625" style="305" bestFit="1" customWidth="1"/>
    <col min="10510" max="10510" width="16.42578125" style="305" customWidth="1"/>
    <col min="10511" max="10511" width="14.140625" style="305" customWidth="1"/>
    <col min="10512" max="10512" width="15.42578125" style="305" customWidth="1"/>
    <col min="10513" max="10759" width="9.140625" style="305"/>
    <col min="10760" max="10760" width="7.140625" style="305" customWidth="1"/>
    <col min="10761" max="10761" width="36.140625" style="305" customWidth="1"/>
    <col min="10762" max="10762" width="16.7109375" style="305" bestFit="1" customWidth="1"/>
    <col min="10763" max="10764" width="16.7109375" style="305" customWidth="1"/>
    <col min="10765" max="10765" width="16.28515625" style="305" bestFit="1" customWidth="1"/>
    <col min="10766" max="10766" width="16.42578125" style="305" customWidth="1"/>
    <col min="10767" max="10767" width="14.140625" style="305" customWidth="1"/>
    <col min="10768" max="10768" width="15.42578125" style="305" customWidth="1"/>
    <col min="10769" max="11015" width="9.140625" style="305"/>
    <col min="11016" max="11016" width="7.140625" style="305" customWidth="1"/>
    <col min="11017" max="11017" width="36.140625" style="305" customWidth="1"/>
    <col min="11018" max="11018" width="16.7109375" style="305" bestFit="1" customWidth="1"/>
    <col min="11019" max="11020" width="16.7109375" style="305" customWidth="1"/>
    <col min="11021" max="11021" width="16.28515625" style="305" bestFit="1" customWidth="1"/>
    <col min="11022" max="11022" width="16.42578125" style="305" customWidth="1"/>
    <col min="11023" max="11023" width="14.140625" style="305" customWidth="1"/>
    <col min="11024" max="11024" width="15.42578125" style="305" customWidth="1"/>
    <col min="11025" max="11271" width="9.140625" style="305"/>
    <col min="11272" max="11272" width="7.140625" style="305" customWidth="1"/>
    <col min="11273" max="11273" width="36.140625" style="305" customWidth="1"/>
    <col min="11274" max="11274" width="16.7109375" style="305" bestFit="1" customWidth="1"/>
    <col min="11275" max="11276" width="16.7109375" style="305" customWidth="1"/>
    <col min="11277" max="11277" width="16.28515625" style="305" bestFit="1" customWidth="1"/>
    <col min="11278" max="11278" width="16.42578125" style="305" customWidth="1"/>
    <col min="11279" max="11279" width="14.140625" style="305" customWidth="1"/>
    <col min="11280" max="11280" width="15.42578125" style="305" customWidth="1"/>
    <col min="11281" max="11527" width="9.140625" style="305"/>
    <col min="11528" max="11528" width="7.140625" style="305" customWidth="1"/>
    <col min="11529" max="11529" width="36.140625" style="305" customWidth="1"/>
    <col min="11530" max="11530" width="16.7109375" style="305" bestFit="1" customWidth="1"/>
    <col min="11531" max="11532" width="16.7109375" style="305" customWidth="1"/>
    <col min="11533" max="11533" width="16.28515625" style="305" bestFit="1" customWidth="1"/>
    <col min="11534" max="11534" width="16.42578125" style="305" customWidth="1"/>
    <col min="11535" max="11535" width="14.140625" style="305" customWidth="1"/>
    <col min="11536" max="11536" width="15.42578125" style="305" customWidth="1"/>
    <col min="11537" max="11783" width="9.140625" style="305"/>
    <col min="11784" max="11784" width="7.140625" style="305" customWidth="1"/>
    <col min="11785" max="11785" width="36.140625" style="305" customWidth="1"/>
    <col min="11786" max="11786" width="16.7109375" style="305" bestFit="1" customWidth="1"/>
    <col min="11787" max="11788" width="16.7109375" style="305" customWidth="1"/>
    <col min="11789" max="11789" width="16.28515625" style="305" bestFit="1" customWidth="1"/>
    <col min="11790" max="11790" width="16.42578125" style="305" customWidth="1"/>
    <col min="11791" max="11791" width="14.140625" style="305" customWidth="1"/>
    <col min="11792" max="11792" width="15.42578125" style="305" customWidth="1"/>
    <col min="11793" max="12039" width="9.140625" style="305"/>
    <col min="12040" max="12040" width="7.140625" style="305" customWidth="1"/>
    <col min="12041" max="12041" width="36.140625" style="305" customWidth="1"/>
    <col min="12042" max="12042" width="16.7109375" style="305" bestFit="1" customWidth="1"/>
    <col min="12043" max="12044" width="16.7109375" style="305" customWidth="1"/>
    <col min="12045" max="12045" width="16.28515625" style="305" bestFit="1" customWidth="1"/>
    <col min="12046" max="12046" width="16.42578125" style="305" customWidth="1"/>
    <col min="12047" max="12047" width="14.140625" style="305" customWidth="1"/>
    <col min="12048" max="12048" width="15.42578125" style="305" customWidth="1"/>
    <col min="12049" max="12295" width="9.140625" style="305"/>
    <col min="12296" max="12296" width="7.140625" style="305" customWidth="1"/>
    <col min="12297" max="12297" width="36.140625" style="305" customWidth="1"/>
    <col min="12298" max="12298" width="16.7109375" style="305" bestFit="1" customWidth="1"/>
    <col min="12299" max="12300" width="16.7109375" style="305" customWidth="1"/>
    <col min="12301" max="12301" width="16.28515625" style="305" bestFit="1" customWidth="1"/>
    <col min="12302" max="12302" width="16.42578125" style="305" customWidth="1"/>
    <col min="12303" max="12303" width="14.140625" style="305" customWidth="1"/>
    <col min="12304" max="12304" width="15.42578125" style="305" customWidth="1"/>
    <col min="12305" max="12551" width="9.140625" style="305"/>
    <col min="12552" max="12552" width="7.140625" style="305" customWidth="1"/>
    <col min="12553" max="12553" width="36.140625" style="305" customWidth="1"/>
    <col min="12554" max="12554" width="16.7109375" style="305" bestFit="1" customWidth="1"/>
    <col min="12555" max="12556" width="16.7109375" style="305" customWidth="1"/>
    <col min="12557" max="12557" width="16.28515625" style="305" bestFit="1" customWidth="1"/>
    <col min="12558" max="12558" width="16.42578125" style="305" customWidth="1"/>
    <col min="12559" max="12559" width="14.140625" style="305" customWidth="1"/>
    <col min="12560" max="12560" width="15.42578125" style="305" customWidth="1"/>
    <col min="12561" max="12807" width="9.140625" style="305"/>
    <col min="12808" max="12808" width="7.140625" style="305" customWidth="1"/>
    <col min="12809" max="12809" width="36.140625" style="305" customWidth="1"/>
    <col min="12810" max="12810" width="16.7109375" style="305" bestFit="1" customWidth="1"/>
    <col min="12811" max="12812" width="16.7109375" style="305" customWidth="1"/>
    <col min="12813" max="12813" width="16.28515625" style="305" bestFit="1" customWidth="1"/>
    <col min="12814" max="12814" width="16.42578125" style="305" customWidth="1"/>
    <col min="12815" max="12815" width="14.140625" style="305" customWidth="1"/>
    <col min="12816" max="12816" width="15.42578125" style="305" customWidth="1"/>
    <col min="12817" max="13063" width="9.140625" style="305"/>
    <col min="13064" max="13064" width="7.140625" style="305" customWidth="1"/>
    <col min="13065" max="13065" width="36.140625" style="305" customWidth="1"/>
    <col min="13066" max="13066" width="16.7109375" style="305" bestFit="1" customWidth="1"/>
    <col min="13067" max="13068" width="16.7109375" style="305" customWidth="1"/>
    <col min="13069" max="13069" width="16.28515625" style="305" bestFit="1" customWidth="1"/>
    <col min="13070" max="13070" width="16.42578125" style="305" customWidth="1"/>
    <col min="13071" max="13071" width="14.140625" style="305" customWidth="1"/>
    <col min="13072" max="13072" width="15.42578125" style="305" customWidth="1"/>
    <col min="13073" max="13319" width="9.140625" style="305"/>
    <col min="13320" max="13320" width="7.140625" style="305" customWidth="1"/>
    <col min="13321" max="13321" width="36.140625" style="305" customWidth="1"/>
    <col min="13322" max="13322" width="16.7109375" style="305" bestFit="1" customWidth="1"/>
    <col min="13323" max="13324" width="16.7109375" style="305" customWidth="1"/>
    <col min="13325" max="13325" width="16.28515625" style="305" bestFit="1" customWidth="1"/>
    <col min="13326" max="13326" width="16.42578125" style="305" customWidth="1"/>
    <col min="13327" max="13327" width="14.140625" style="305" customWidth="1"/>
    <col min="13328" max="13328" width="15.42578125" style="305" customWidth="1"/>
    <col min="13329" max="13575" width="9.140625" style="305"/>
    <col min="13576" max="13576" width="7.140625" style="305" customWidth="1"/>
    <col min="13577" max="13577" width="36.140625" style="305" customWidth="1"/>
    <col min="13578" max="13578" width="16.7109375" style="305" bestFit="1" customWidth="1"/>
    <col min="13579" max="13580" width="16.7109375" style="305" customWidth="1"/>
    <col min="13581" max="13581" width="16.28515625" style="305" bestFit="1" customWidth="1"/>
    <col min="13582" max="13582" width="16.42578125" style="305" customWidth="1"/>
    <col min="13583" max="13583" width="14.140625" style="305" customWidth="1"/>
    <col min="13584" max="13584" width="15.42578125" style="305" customWidth="1"/>
    <col min="13585" max="13831" width="9.140625" style="305"/>
    <col min="13832" max="13832" width="7.140625" style="305" customWidth="1"/>
    <col min="13833" max="13833" width="36.140625" style="305" customWidth="1"/>
    <col min="13834" max="13834" width="16.7109375" style="305" bestFit="1" customWidth="1"/>
    <col min="13835" max="13836" width="16.7109375" style="305" customWidth="1"/>
    <col min="13837" max="13837" width="16.28515625" style="305" bestFit="1" customWidth="1"/>
    <col min="13838" max="13838" width="16.42578125" style="305" customWidth="1"/>
    <col min="13839" max="13839" width="14.140625" style="305" customWidth="1"/>
    <col min="13840" max="13840" width="15.42578125" style="305" customWidth="1"/>
    <col min="13841" max="14087" width="9.140625" style="305"/>
    <col min="14088" max="14088" width="7.140625" style="305" customWidth="1"/>
    <col min="14089" max="14089" width="36.140625" style="305" customWidth="1"/>
    <col min="14090" max="14090" width="16.7109375" style="305" bestFit="1" customWidth="1"/>
    <col min="14091" max="14092" width="16.7109375" style="305" customWidth="1"/>
    <col min="14093" max="14093" width="16.28515625" style="305" bestFit="1" customWidth="1"/>
    <col min="14094" max="14094" width="16.42578125" style="305" customWidth="1"/>
    <col min="14095" max="14095" width="14.140625" style="305" customWidth="1"/>
    <col min="14096" max="14096" width="15.42578125" style="305" customWidth="1"/>
    <col min="14097" max="14343" width="9.140625" style="305"/>
    <col min="14344" max="14344" width="7.140625" style="305" customWidth="1"/>
    <col min="14345" max="14345" width="36.140625" style="305" customWidth="1"/>
    <col min="14346" max="14346" width="16.7109375" style="305" bestFit="1" customWidth="1"/>
    <col min="14347" max="14348" width="16.7109375" style="305" customWidth="1"/>
    <col min="14349" max="14349" width="16.28515625" style="305" bestFit="1" customWidth="1"/>
    <col min="14350" max="14350" width="16.42578125" style="305" customWidth="1"/>
    <col min="14351" max="14351" width="14.140625" style="305" customWidth="1"/>
    <col min="14352" max="14352" width="15.42578125" style="305" customWidth="1"/>
    <col min="14353" max="14599" width="9.140625" style="305"/>
    <col min="14600" max="14600" width="7.140625" style="305" customWidth="1"/>
    <col min="14601" max="14601" width="36.140625" style="305" customWidth="1"/>
    <col min="14602" max="14602" width="16.7109375" style="305" bestFit="1" customWidth="1"/>
    <col min="14603" max="14604" width="16.7109375" style="305" customWidth="1"/>
    <col min="14605" max="14605" width="16.28515625" style="305" bestFit="1" customWidth="1"/>
    <col min="14606" max="14606" width="16.42578125" style="305" customWidth="1"/>
    <col min="14607" max="14607" width="14.140625" style="305" customWidth="1"/>
    <col min="14608" max="14608" width="15.42578125" style="305" customWidth="1"/>
    <col min="14609" max="14855" width="9.140625" style="305"/>
    <col min="14856" max="14856" width="7.140625" style="305" customWidth="1"/>
    <col min="14857" max="14857" width="36.140625" style="305" customWidth="1"/>
    <col min="14858" max="14858" width="16.7109375" style="305" bestFit="1" customWidth="1"/>
    <col min="14859" max="14860" width="16.7109375" style="305" customWidth="1"/>
    <col min="14861" max="14861" width="16.28515625" style="305" bestFit="1" customWidth="1"/>
    <col min="14862" max="14862" width="16.42578125" style="305" customWidth="1"/>
    <col min="14863" max="14863" width="14.140625" style="305" customWidth="1"/>
    <col min="14864" max="14864" width="15.42578125" style="305" customWidth="1"/>
    <col min="14865" max="15111" width="9.140625" style="305"/>
    <col min="15112" max="15112" width="7.140625" style="305" customWidth="1"/>
    <col min="15113" max="15113" width="36.140625" style="305" customWidth="1"/>
    <col min="15114" max="15114" width="16.7109375" style="305" bestFit="1" customWidth="1"/>
    <col min="15115" max="15116" width="16.7109375" style="305" customWidth="1"/>
    <col min="15117" max="15117" width="16.28515625" style="305" bestFit="1" customWidth="1"/>
    <col min="15118" max="15118" width="16.42578125" style="305" customWidth="1"/>
    <col min="15119" max="15119" width="14.140625" style="305" customWidth="1"/>
    <col min="15120" max="15120" width="15.42578125" style="305" customWidth="1"/>
    <col min="15121" max="15367" width="9.140625" style="305"/>
    <col min="15368" max="15368" width="7.140625" style="305" customWidth="1"/>
    <col min="15369" max="15369" width="36.140625" style="305" customWidth="1"/>
    <col min="15370" max="15370" width="16.7109375" style="305" bestFit="1" customWidth="1"/>
    <col min="15371" max="15372" width="16.7109375" style="305" customWidth="1"/>
    <col min="15373" max="15373" width="16.28515625" style="305" bestFit="1" customWidth="1"/>
    <col min="15374" max="15374" width="16.42578125" style="305" customWidth="1"/>
    <col min="15375" max="15375" width="14.140625" style="305" customWidth="1"/>
    <col min="15376" max="15376" width="15.42578125" style="305" customWidth="1"/>
    <col min="15377" max="15623" width="9.140625" style="305"/>
    <col min="15624" max="15624" width="7.140625" style="305" customWidth="1"/>
    <col min="15625" max="15625" width="36.140625" style="305" customWidth="1"/>
    <col min="15626" max="15626" width="16.7109375" style="305" bestFit="1" customWidth="1"/>
    <col min="15627" max="15628" width="16.7109375" style="305" customWidth="1"/>
    <col min="15629" max="15629" width="16.28515625" style="305" bestFit="1" customWidth="1"/>
    <col min="15630" max="15630" width="16.42578125" style="305" customWidth="1"/>
    <col min="15631" max="15631" width="14.140625" style="305" customWidth="1"/>
    <col min="15632" max="15632" width="15.42578125" style="305" customWidth="1"/>
    <col min="15633" max="15879" width="9.140625" style="305"/>
    <col min="15880" max="15880" width="7.140625" style="305" customWidth="1"/>
    <col min="15881" max="15881" width="36.140625" style="305" customWidth="1"/>
    <col min="15882" max="15882" width="16.7109375" style="305" bestFit="1" customWidth="1"/>
    <col min="15883" max="15884" width="16.7109375" style="305" customWidth="1"/>
    <col min="15885" max="15885" width="16.28515625" style="305" bestFit="1" customWidth="1"/>
    <col min="15886" max="15886" width="16.42578125" style="305" customWidth="1"/>
    <col min="15887" max="15887" width="14.140625" style="305" customWidth="1"/>
    <col min="15888" max="15888" width="15.42578125" style="305" customWidth="1"/>
    <col min="15889" max="16135" width="9.140625" style="305"/>
    <col min="16136" max="16136" width="7.140625" style="305" customWidth="1"/>
    <col min="16137" max="16137" width="36.140625" style="305" customWidth="1"/>
    <col min="16138" max="16138" width="16.7109375" style="305" bestFit="1" customWidth="1"/>
    <col min="16139" max="16140" width="16.7109375" style="305" customWidth="1"/>
    <col min="16141" max="16141" width="16.28515625" style="305" bestFit="1" customWidth="1"/>
    <col min="16142" max="16142" width="16.42578125" style="305" customWidth="1"/>
    <col min="16143" max="16143" width="14.140625" style="305" customWidth="1"/>
    <col min="16144" max="16144" width="15.42578125" style="305" customWidth="1"/>
    <col min="16145" max="16384" width="9.140625" style="305"/>
  </cols>
  <sheetData>
    <row r="5" spans="2:17" x14ac:dyDescent="0.2">
      <c r="B5" s="303"/>
      <c r="C5" s="303"/>
      <c r="D5" s="9" t="s">
        <v>0</v>
      </c>
      <c r="E5" s="303"/>
      <c r="F5" s="303"/>
      <c r="G5" s="303"/>
      <c r="H5" s="303"/>
      <c r="I5" s="303"/>
      <c r="J5" s="303"/>
      <c r="K5" s="303"/>
      <c r="L5" s="303"/>
      <c r="M5" s="352"/>
      <c r="N5" s="352"/>
      <c r="O5" s="352"/>
      <c r="P5" s="352"/>
      <c r="Q5" s="352"/>
    </row>
    <row r="6" spans="2:17" x14ac:dyDescent="0.2">
      <c r="B6" s="306" t="s">
        <v>20</v>
      </c>
      <c r="C6" s="353"/>
      <c r="D6" s="354"/>
      <c r="E6" s="354"/>
      <c r="F6" s="354"/>
      <c r="G6" s="354"/>
      <c r="H6" s="354"/>
      <c r="I6" s="354"/>
      <c r="J6" s="354"/>
      <c r="K6" s="307" t="s">
        <v>527</v>
      </c>
      <c r="L6" s="307"/>
      <c r="M6" s="355"/>
      <c r="N6" s="355"/>
      <c r="O6" s="355"/>
      <c r="P6" s="355"/>
      <c r="Q6" s="355"/>
    </row>
    <row r="7" spans="2:17" x14ac:dyDescent="0.2">
      <c r="B7" s="356"/>
      <c r="C7" s="356"/>
      <c r="D7" s="356"/>
      <c r="E7" s="356"/>
      <c r="F7" s="356"/>
      <c r="G7" s="356"/>
      <c r="H7" s="356"/>
      <c r="I7" s="356"/>
      <c r="J7" s="356"/>
      <c r="K7" s="304" t="s">
        <v>288</v>
      </c>
      <c r="L7" s="304"/>
    </row>
    <row r="8" spans="2:17" ht="13.5" thickBot="1" x14ac:dyDescent="0.25">
      <c r="B8" s="357"/>
      <c r="C8" s="356"/>
      <c r="D8" s="356"/>
      <c r="E8" s="356"/>
      <c r="F8" s="356"/>
      <c r="G8" s="356"/>
      <c r="H8" s="356"/>
      <c r="I8" s="356"/>
      <c r="J8" s="356"/>
      <c r="K8" s="304"/>
      <c r="L8" s="304"/>
    </row>
    <row r="9" spans="2:17" x14ac:dyDescent="0.2">
      <c r="B9" s="358" t="s">
        <v>289</v>
      </c>
      <c r="C9" s="359" t="s">
        <v>104</v>
      </c>
      <c r="D9" s="311" t="s">
        <v>59</v>
      </c>
      <c r="E9" s="311" t="s">
        <v>59</v>
      </c>
      <c r="F9" s="311" t="s">
        <v>59</v>
      </c>
      <c r="G9" s="311" t="s">
        <v>59</v>
      </c>
      <c r="H9" s="311" t="s">
        <v>59</v>
      </c>
      <c r="I9" s="311" t="s">
        <v>59</v>
      </c>
      <c r="J9" s="311" t="s">
        <v>59</v>
      </c>
      <c r="K9" s="311" t="s">
        <v>59</v>
      </c>
      <c r="L9" s="312" t="s">
        <v>61</v>
      </c>
      <c r="M9" s="849" t="s">
        <v>63</v>
      </c>
      <c r="N9" s="850"/>
      <c r="O9" s="850"/>
      <c r="P9" s="850"/>
      <c r="Q9" s="851"/>
    </row>
    <row r="10" spans="2:17" ht="13.5" thickBot="1" x14ac:dyDescent="0.25">
      <c r="B10" s="360"/>
      <c r="C10" s="361"/>
      <c r="D10" s="311" t="s">
        <v>291</v>
      </c>
      <c r="E10" s="311" t="s">
        <v>292</v>
      </c>
      <c r="F10" s="311" t="s">
        <v>273</v>
      </c>
      <c r="G10" s="311" t="s">
        <v>272</v>
      </c>
      <c r="H10" s="311" t="s">
        <v>106</v>
      </c>
      <c r="I10" s="311" t="s">
        <v>107</v>
      </c>
      <c r="J10" s="311" t="s">
        <v>108</v>
      </c>
      <c r="K10" s="311" t="s">
        <v>109</v>
      </c>
      <c r="L10" s="311" t="s">
        <v>110</v>
      </c>
      <c r="M10" s="311" t="s">
        <v>111</v>
      </c>
      <c r="N10" s="311" t="s">
        <v>112</v>
      </c>
      <c r="O10" s="311" t="s">
        <v>113</v>
      </c>
      <c r="P10" s="311" t="s">
        <v>114</v>
      </c>
      <c r="Q10" s="311" t="s">
        <v>115</v>
      </c>
    </row>
    <row r="11" spans="2:17" x14ac:dyDescent="0.2">
      <c r="B11" s="362"/>
      <c r="C11" s="363"/>
      <c r="D11" s="364"/>
      <c r="E11" s="364"/>
      <c r="F11" s="364"/>
      <c r="G11" s="365"/>
      <c r="H11" s="365"/>
      <c r="I11" s="365"/>
      <c r="J11" s="365"/>
      <c r="K11" s="365"/>
      <c r="L11" s="366"/>
      <c r="M11" s="365"/>
      <c r="N11" s="365"/>
      <c r="O11" s="365"/>
      <c r="P11" s="322"/>
      <c r="Q11" s="367"/>
    </row>
    <row r="12" spans="2:17" x14ac:dyDescent="0.2">
      <c r="B12" s="368">
        <v>1</v>
      </c>
      <c r="C12" s="369" t="s">
        <v>511</v>
      </c>
      <c r="D12" s="370">
        <v>0</v>
      </c>
      <c r="E12" s="370">
        <v>0</v>
      </c>
      <c r="F12" s="370">
        <v>0</v>
      </c>
      <c r="G12" s="370">
        <v>0</v>
      </c>
      <c r="H12" s="370">
        <v>0</v>
      </c>
      <c r="I12" s="370">
        <v>0</v>
      </c>
      <c r="J12" s="370">
        <v>0</v>
      </c>
      <c r="K12" s="370">
        <v>0</v>
      </c>
      <c r="L12" s="371">
        <v>0</v>
      </c>
      <c r="M12" s="370">
        <v>0</v>
      </c>
      <c r="N12" s="370">
        <v>0</v>
      </c>
      <c r="O12" s="370">
        <v>0</v>
      </c>
      <c r="P12" s="370">
        <v>0</v>
      </c>
      <c r="Q12" s="372">
        <v>0</v>
      </c>
    </row>
    <row r="13" spans="2:17" x14ac:dyDescent="0.2">
      <c r="B13" s="368"/>
      <c r="C13" s="369"/>
      <c r="D13" s="322"/>
      <c r="E13" s="322"/>
      <c r="F13" s="322"/>
      <c r="G13" s="322"/>
      <c r="H13" s="322"/>
      <c r="I13" s="322"/>
      <c r="J13" s="322"/>
      <c r="K13" s="322"/>
      <c r="L13" s="373"/>
      <c r="M13" s="322"/>
      <c r="N13" s="322"/>
      <c r="O13" s="322"/>
      <c r="P13" s="322"/>
      <c r="Q13" s="367"/>
    </row>
    <row r="14" spans="2:17" x14ac:dyDescent="0.2">
      <c r="B14" s="368">
        <v>2</v>
      </c>
      <c r="C14" s="322" t="s">
        <v>512</v>
      </c>
      <c r="D14" s="322"/>
      <c r="E14" s="322"/>
      <c r="F14" s="322"/>
      <c r="G14" s="322"/>
      <c r="H14" s="322"/>
      <c r="I14" s="322"/>
      <c r="J14" s="322"/>
      <c r="K14" s="322"/>
      <c r="L14" s="373"/>
      <c r="M14" s="322"/>
      <c r="N14" s="322"/>
      <c r="O14" s="322"/>
      <c r="P14" s="322"/>
      <c r="Q14" s="367"/>
    </row>
    <row r="15" spans="2:17" x14ac:dyDescent="0.2">
      <c r="B15" s="374"/>
      <c r="C15" s="375" t="s">
        <v>513</v>
      </c>
      <c r="D15" s="322">
        <v>0</v>
      </c>
      <c r="E15" s="322">
        <v>0</v>
      </c>
      <c r="F15" s="322">
        <v>0</v>
      </c>
      <c r="G15" s="322">
        <v>0</v>
      </c>
      <c r="H15" s="322">
        <v>0</v>
      </c>
      <c r="I15" s="322">
        <v>0</v>
      </c>
      <c r="J15" s="322">
        <v>0</v>
      </c>
      <c r="K15" s="322">
        <v>0</v>
      </c>
      <c r="L15" s="373">
        <v>0</v>
      </c>
      <c r="M15" s="322">
        <v>0</v>
      </c>
      <c r="N15" s="322">
        <v>0</v>
      </c>
      <c r="O15" s="322">
        <v>0</v>
      </c>
      <c r="P15" s="322">
        <v>0</v>
      </c>
      <c r="Q15" s="367">
        <v>0</v>
      </c>
    </row>
    <row r="16" spans="2:17" x14ac:dyDescent="0.2">
      <c r="B16" s="374"/>
      <c r="C16" s="375" t="s">
        <v>514</v>
      </c>
      <c r="D16" s="322">
        <v>0</v>
      </c>
      <c r="E16" s="322">
        <v>0</v>
      </c>
      <c r="F16" s="322">
        <v>0</v>
      </c>
      <c r="G16" s="322">
        <v>0</v>
      </c>
      <c r="H16" s="322">
        <v>0</v>
      </c>
      <c r="I16" s="322">
        <v>0</v>
      </c>
      <c r="J16" s="322">
        <v>0</v>
      </c>
      <c r="K16" s="322">
        <v>0</v>
      </c>
      <c r="L16" s="373">
        <v>0</v>
      </c>
      <c r="M16" s="322">
        <v>0</v>
      </c>
      <c r="N16" s="322">
        <v>0</v>
      </c>
      <c r="O16" s="322">
        <v>0</v>
      </c>
      <c r="P16" s="322">
        <v>0</v>
      </c>
      <c r="Q16" s="367">
        <v>0</v>
      </c>
    </row>
    <row r="17" spans="2:17" x14ac:dyDescent="0.2">
      <c r="B17" s="374"/>
      <c r="C17" s="375" t="s">
        <v>515</v>
      </c>
      <c r="D17" s="322">
        <v>0</v>
      </c>
      <c r="E17" s="322">
        <v>0</v>
      </c>
      <c r="F17" s="322">
        <v>0</v>
      </c>
      <c r="G17" s="322">
        <v>0</v>
      </c>
      <c r="H17" s="322">
        <v>0</v>
      </c>
      <c r="I17" s="322">
        <v>0</v>
      </c>
      <c r="J17" s="322">
        <v>0</v>
      </c>
      <c r="K17" s="322">
        <v>0</v>
      </c>
      <c r="L17" s="373">
        <v>0</v>
      </c>
      <c r="M17" s="322">
        <v>0</v>
      </c>
      <c r="N17" s="322">
        <v>0</v>
      </c>
      <c r="O17" s="322">
        <v>0</v>
      </c>
      <c r="P17" s="322">
        <v>0</v>
      </c>
      <c r="Q17" s="367">
        <v>0</v>
      </c>
    </row>
    <row r="18" spans="2:17" x14ac:dyDescent="0.2">
      <c r="B18" s="368"/>
      <c r="C18" s="376" t="s">
        <v>516</v>
      </c>
      <c r="D18" s="377">
        <f t="shared" ref="D18:Q18" si="0">SUM(D15:D17)</f>
        <v>0</v>
      </c>
      <c r="E18" s="377">
        <f t="shared" si="0"/>
        <v>0</v>
      </c>
      <c r="F18" s="377">
        <f t="shared" si="0"/>
        <v>0</v>
      </c>
      <c r="G18" s="377">
        <f t="shared" ref="G18:J18" si="1">SUM(G15:G17)</f>
        <v>0</v>
      </c>
      <c r="H18" s="377">
        <f t="shared" si="1"/>
        <v>0</v>
      </c>
      <c r="I18" s="377">
        <f t="shared" si="1"/>
        <v>0</v>
      </c>
      <c r="J18" s="377">
        <f t="shared" si="1"/>
        <v>0</v>
      </c>
      <c r="K18" s="377">
        <f t="shared" si="0"/>
        <v>0</v>
      </c>
      <c r="L18" s="377">
        <f t="shared" si="0"/>
        <v>0</v>
      </c>
      <c r="M18" s="377">
        <f t="shared" si="0"/>
        <v>0</v>
      </c>
      <c r="N18" s="377">
        <f t="shared" ref="N18:O18" si="2">SUM(N15:N17)</f>
        <v>0</v>
      </c>
      <c r="O18" s="377">
        <f t="shared" si="2"/>
        <v>0</v>
      </c>
      <c r="P18" s="377">
        <f t="shared" si="0"/>
        <v>0</v>
      </c>
      <c r="Q18" s="378">
        <f t="shared" si="0"/>
        <v>0</v>
      </c>
    </row>
    <row r="19" spans="2:17" ht="13.5" thickBot="1" x14ac:dyDescent="0.25">
      <c r="B19" s="379"/>
      <c r="C19" s="380"/>
      <c r="D19" s="381"/>
      <c r="E19" s="381"/>
      <c r="F19" s="381"/>
      <c r="G19" s="381"/>
      <c r="H19" s="381"/>
      <c r="I19" s="381"/>
      <c r="J19" s="381"/>
      <c r="K19" s="381"/>
      <c r="L19" s="382"/>
      <c r="M19" s="381"/>
      <c r="N19" s="381"/>
      <c r="O19" s="381"/>
      <c r="P19" s="381"/>
      <c r="Q19" s="367"/>
    </row>
    <row r="20" spans="2:17" ht="13.5" thickBot="1" x14ac:dyDescent="0.25">
      <c r="B20" s="383"/>
      <c r="C20" s="384" t="s">
        <v>517</v>
      </c>
      <c r="D20" s="385">
        <f t="shared" ref="D20:Q20" si="3">D12+D18</f>
        <v>0</v>
      </c>
      <c r="E20" s="385">
        <f t="shared" si="3"/>
        <v>0</v>
      </c>
      <c r="F20" s="385">
        <f t="shared" si="3"/>
        <v>0</v>
      </c>
      <c r="G20" s="385">
        <f t="shared" si="3"/>
        <v>0</v>
      </c>
      <c r="H20" s="385">
        <f t="shared" si="3"/>
        <v>0</v>
      </c>
      <c r="I20" s="385">
        <f t="shared" si="3"/>
        <v>0</v>
      </c>
      <c r="J20" s="385">
        <f t="shared" si="3"/>
        <v>0</v>
      </c>
      <c r="K20" s="385">
        <f t="shared" si="3"/>
        <v>0</v>
      </c>
      <c r="L20" s="385">
        <f t="shared" si="3"/>
        <v>0</v>
      </c>
      <c r="M20" s="385">
        <f t="shared" si="3"/>
        <v>0</v>
      </c>
      <c r="N20" s="385">
        <f t="shared" si="3"/>
        <v>0</v>
      </c>
      <c r="O20" s="385">
        <f t="shared" si="3"/>
        <v>0</v>
      </c>
      <c r="P20" s="385">
        <f t="shared" si="3"/>
        <v>0</v>
      </c>
      <c r="Q20" s="385">
        <f t="shared" si="3"/>
        <v>0</v>
      </c>
    </row>
    <row r="22" spans="2:17" s="318" customFormat="1" x14ac:dyDescent="0.2">
      <c r="B22" s="308"/>
      <c r="C22" s="386"/>
    </row>
    <row r="23" spans="2:17" s="318" customFormat="1" x14ac:dyDescent="0.2">
      <c r="B23" s="308"/>
      <c r="C23" s="386"/>
    </row>
    <row r="24" spans="2:17" s="318" customFormat="1" x14ac:dyDescent="0.2">
      <c r="B24" s="308"/>
      <c r="C24" s="386"/>
    </row>
    <row r="25" spans="2:17" s="318" customFormat="1" x14ac:dyDescent="0.2">
      <c r="C25" s="387"/>
    </row>
    <row r="26" spans="2:17" s="318" customFormat="1" x14ac:dyDescent="0.2">
      <c r="C26" s="388"/>
    </row>
    <row r="27" spans="2:17" s="318" customFormat="1" x14ac:dyDescent="0.2"/>
  </sheetData>
  <mergeCells count="1">
    <mergeCell ref="M9:Q9"/>
  </mergeCells>
  <pageMargins left="0.75" right="0.75" top="1" bottom="1" header="0.5" footer="0.5"/>
  <pageSetup scale="44" orientation="landscape" horizontalDpi="180" verticalDpi="18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Q27"/>
  <sheetViews>
    <sheetView view="pageBreakPreview" zoomScaleNormal="80" zoomScaleSheetLayoutView="100" workbookViewId="0">
      <selection activeCell="D5" sqref="D5"/>
    </sheetView>
  </sheetViews>
  <sheetFormatPr defaultRowHeight="12.75" x14ac:dyDescent="0.2"/>
  <cols>
    <col min="1" max="1" width="9.140625" style="305"/>
    <col min="2" max="2" width="7.140625" style="305" customWidth="1"/>
    <col min="3" max="3" width="36.140625" style="305" customWidth="1"/>
    <col min="4" max="4" width="16.7109375" style="305" bestFit="1" customWidth="1"/>
    <col min="5" max="10" width="16.7109375" style="305" customWidth="1"/>
    <col min="11" max="11" width="16.28515625" style="305" bestFit="1" customWidth="1"/>
    <col min="12" max="12" width="16.42578125" style="305" customWidth="1"/>
    <col min="13" max="15" width="14.140625" style="305" customWidth="1"/>
    <col min="16" max="16" width="15.42578125" style="305" customWidth="1"/>
    <col min="17" max="263" width="9.140625" style="305"/>
    <col min="264" max="264" width="7.140625" style="305" customWidth="1"/>
    <col min="265" max="265" width="36.140625" style="305" customWidth="1"/>
    <col min="266" max="266" width="16.7109375" style="305" bestFit="1" customWidth="1"/>
    <col min="267" max="268" width="16.7109375" style="305" customWidth="1"/>
    <col min="269" max="269" width="16.28515625" style="305" bestFit="1" customWidth="1"/>
    <col min="270" max="270" width="16.42578125" style="305" customWidth="1"/>
    <col min="271" max="271" width="14.140625" style="305" customWidth="1"/>
    <col min="272" max="272" width="15.42578125" style="305" customWidth="1"/>
    <col min="273" max="519" width="9.140625" style="305"/>
    <col min="520" max="520" width="7.140625" style="305" customWidth="1"/>
    <col min="521" max="521" width="36.140625" style="305" customWidth="1"/>
    <col min="522" max="522" width="16.7109375" style="305" bestFit="1" customWidth="1"/>
    <col min="523" max="524" width="16.7109375" style="305" customWidth="1"/>
    <col min="525" max="525" width="16.28515625" style="305" bestFit="1" customWidth="1"/>
    <col min="526" max="526" width="16.42578125" style="305" customWidth="1"/>
    <col min="527" max="527" width="14.140625" style="305" customWidth="1"/>
    <col min="528" max="528" width="15.42578125" style="305" customWidth="1"/>
    <col min="529" max="775" width="9.140625" style="305"/>
    <col min="776" max="776" width="7.140625" style="305" customWidth="1"/>
    <col min="777" max="777" width="36.140625" style="305" customWidth="1"/>
    <col min="778" max="778" width="16.7109375" style="305" bestFit="1" customWidth="1"/>
    <col min="779" max="780" width="16.7109375" style="305" customWidth="1"/>
    <col min="781" max="781" width="16.28515625" style="305" bestFit="1" customWidth="1"/>
    <col min="782" max="782" width="16.42578125" style="305" customWidth="1"/>
    <col min="783" max="783" width="14.140625" style="305" customWidth="1"/>
    <col min="784" max="784" width="15.42578125" style="305" customWidth="1"/>
    <col min="785" max="1031" width="9.140625" style="305"/>
    <col min="1032" max="1032" width="7.140625" style="305" customWidth="1"/>
    <col min="1033" max="1033" width="36.140625" style="305" customWidth="1"/>
    <col min="1034" max="1034" width="16.7109375" style="305" bestFit="1" customWidth="1"/>
    <col min="1035" max="1036" width="16.7109375" style="305" customWidth="1"/>
    <col min="1037" max="1037" width="16.28515625" style="305" bestFit="1" customWidth="1"/>
    <col min="1038" max="1038" width="16.42578125" style="305" customWidth="1"/>
    <col min="1039" max="1039" width="14.140625" style="305" customWidth="1"/>
    <col min="1040" max="1040" width="15.42578125" style="305" customWidth="1"/>
    <col min="1041" max="1287" width="9.140625" style="305"/>
    <col min="1288" max="1288" width="7.140625" style="305" customWidth="1"/>
    <col min="1289" max="1289" width="36.140625" style="305" customWidth="1"/>
    <col min="1290" max="1290" width="16.7109375" style="305" bestFit="1" customWidth="1"/>
    <col min="1291" max="1292" width="16.7109375" style="305" customWidth="1"/>
    <col min="1293" max="1293" width="16.28515625" style="305" bestFit="1" customWidth="1"/>
    <col min="1294" max="1294" width="16.42578125" style="305" customWidth="1"/>
    <col min="1295" max="1295" width="14.140625" style="305" customWidth="1"/>
    <col min="1296" max="1296" width="15.42578125" style="305" customWidth="1"/>
    <col min="1297" max="1543" width="9.140625" style="305"/>
    <col min="1544" max="1544" width="7.140625" style="305" customWidth="1"/>
    <col min="1545" max="1545" width="36.140625" style="305" customWidth="1"/>
    <col min="1546" max="1546" width="16.7109375" style="305" bestFit="1" customWidth="1"/>
    <col min="1547" max="1548" width="16.7109375" style="305" customWidth="1"/>
    <col min="1549" max="1549" width="16.28515625" style="305" bestFit="1" customWidth="1"/>
    <col min="1550" max="1550" width="16.42578125" style="305" customWidth="1"/>
    <col min="1551" max="1551" width="14.140625" style="305" customWidth="1"/>
    <col min="1552" max="1552" width="15.42578125" style="305" customWidth="1"/>
    <col min="1553" max="1799" width="9.140625" style="305"/>
    <col min="1800" max="1800" width="7.140625" style="305" customWidth="1"/>
    <col min="1801" max="1801" width="36.140625" style="305" customWidth="1"/>
    <col min="1802" max="1802" width="16.7109375" style="305" bestFit="1" customWidth="1"/>
    <col min="1803" max="1804" width="16.7109375" style="305" customWidth="1"/>
    <col min="1805" max="1805" width="16.28515625" style="305" bestFit="1" customWidth="1"/>
    <col min="1806" max="1806" width="16.42578125" style="305" customWidth="1"/>
    <col min="1807" max="1807" width="14.140625" style="305" customWidth="1"/>
    <col min="1808" max="1808" width="15.42578125" style="305" customWidth="1"/>
    <col min="1809" max="2055" width="9.140625" style="305"/>
    <col min="2056" max="2056" width="7.140625" style="305" customWidth="1"/>
    <col min="2057" max="2057" width="36.140625" style="305" customWidth="1"/>
    <col min="2058" max="2058" width="16.7109375" style="305" bestFit="1" customWidth="1"/>
    <col min="2059" max="2060" width="16.7109375" style="305" customWidth="1"/>
    <col min="2061" max="2061" width="16.28515625" style="305" bestFit="1" customWidth="1"/>
    <col min="2062" max="2062" width="16.42578125" style="305" customWidth="1"/>
    <col min="2063" max="2063" width="14.140625" style="305" customWidth="1"/>
    <col min="2064" max="2064" width="15.42578125" style="305" customWidth="1"/>
    <col min="2065" max="2311" width="9.140625" style="305"/>
    <col min="2312" max="2312" width="7.140625" style="305" customWidth="1"/>
    <col min="2313" max="2313" width="36.140625" style="305" customWidth="1"/>
    <col min="2314" max="2314" width="16.7109375" style="305" bestFit="1" customWidth="1"/>
    <col min="2315" max="2316" width="16.7109375" style="305" customWidth="1"/>
    <col min="2317" max="2317" width="16.28515625" style="305" bestFit="1" customWidth="1"/>
    <col min="2318" max="2318" width="16.42578125" style="305" customWidth="1"/>
    <col min="2319" max="2319" width="14.140625" style="305" customWidth="1"/>
    <col min="2320" max="2320" width="15.42578125" style="305" customWidth="1"/>
    <col min="2321" max="2567" width="9.140625" style="305"/>
    <col min="2568" max="2568" width="7.140625" style="305" customWidth="1"/>
    <col min="2569" max="2569" width="36.140625" style="305" customWidth="1"/>
    <col min="2570" max="2570" width="16.7109375" style="305" bestFit="1" customWidth="1"/>
    <col min="2571" max="2572" width="16.7109375" style="305" customWidth="1"/>
    <col min="2573" max="2573" width="16.28515625" style="305" bestFit="1" customWidth="1"/>
    <col min="2574" max="2574" width="16.42578125" style="305" customWidth="1"/>
    <col min="2575" max="2575" width="14.140625" style="305" customWidth="1"/>
    <col min="2576" max="2576" width="15.42578125" style="305" customWidth="1"/>
    <col min="2577" max="2823" width="9.140625" style="305"/>
    <col min="2824" max="2824" width="7.140625" style="305" customWidth="1"/>
    <col min="2825" max="2825" width="36.140625" style="305" customWidth="1"/>
    <col min="2826" max="2826" width="16.7109375" style="305" bestFit="1" customWidth="1"/>
    <col min="2827" max="2828" width="16.7109375" style="305" customWidth="1"/>
    <col min="2829" max="2829" width="16.28515625" style="305" bestFit="1" customWidth="1"/>
    <col min="2830" max="2830" width="16.42578125" style="305" customWidth="1"/>
    <col min="2831" max="2831" width="14.140625" style="305" customWidth="1"/>
    <col min="2832" max="2832" width="15.42578125" style="305" customWidth="1"/>
    <col min="2833" max="3079" width="9.140625" style="305"/>
    <col min="3080" max="3080" width="7.140625" style="305" customWidth="1"/>
    <col min="3081" max="3081" width="36.140625" style="305" customWidth="1"/>
    <col min="3082" max="3082" width="16.7109375" style="305" bestFit="1" customWidth="1"/>
    <col min="3083" max="3084" width="16.7109375" style="305" customWidth="1"/>
    <col min="3085" max="3085" width="16.28515625" style="305" bestFit="1" customWidth="1"/>
    <col min="3086" max="3086" width="16.42578125" style="305" customWidth="1"/>
    <col min="3087" max="3087" width="14.140625" style="305" customWidth="1"/>
    <col min="3088" max="3088" width="15.42578125" style="305" customWidth="1"/>
    <col min="3089" max="3335" width="9.140625" style="305"/>
    <col min="3336" max="3336" width="7.140625" style="305" customWidth="1"/>
    <col min="3337" max="3337" width="36.140625" style="305" customWidth="1"/>
    <col min="3338" max="3338" width="16.7109375" style="305" bestFit="1" customWidth="1"/>
    <col min="3339" max="3340" width="16.7109375" style="305" customWidth="1"/>
    <col min="3341" max="3341" width="16.28515625" style="305" bestFit="1" customWidth="1"/>
    <col min="3342" max="3342" width="16.42578125" style="305" customWidth="1"/>
    <col min="3343" max="3343" width="14.140625" style="305" customWidth="1"/>
    <col min="3344" max="3344" width="15.42578125" style="305" customWidth="1"/>
    <col min="3345" max="3591" width="9.140625" style="305"/>
    <col min="3592" max="3592" width="7.140625" style="305" customWidth="1"/>
    <col min="3593" max="3593" width="36.140625" style="305" customWidth="1"/>
    <col min="3594" max="3594" width="16.7109375" style="305" bestFit="1" customWidth="1"/>
    <col min="3595" max="3596" width="16.7109375" style="305" customWidth="1"/>
    <col min="3597" max="3597" width="16.28515625" style="305" bestFit="1" customWidth="1"/>
    <col min="3598" max="3598" width="16.42578125" style="305" customWidth="1"/>
    <col min="3599" max="3599" width="14.140625" style="305" customWidth="1"/>
    <col min="3600" max="3600" width="15.42578125" style="305" customWidth="1"/>
    <col min="3601" max="3847" width="9.140625" style="305"/>
    <col min="3848" max="3848" width="7.140625" style="305" customWidth="1"/>
    <col min="3849" max="3849" width="36.140625" style="305" customWidth="1"/>
    <col min="3850" max="3850" width="16.7109375" style="305" bestFit="1" customWidth="1"/>
    <col min="3851" max="3852" width="16.7109375" style="305" customWidth="1"/>
    <col min="3853" max="3853" width="16.28515625" style="305" bestFit="1" customWidth="1"/>
    <col min="3854" max="3854" width="16.42578125" style="305" customWidth="1"/>
    <col min="3855" max="3855" width="14.140625" style="305" customWidth="1"/>
    <col min="3856" max="3856" width="15.42578125" style="305" customWidth="1"/>
    <col min="3857" max="4103" width="9.140625" style="305"/>
    <col min="4104" max="4104" width="7.140625" style="305" customWidth="1"/>
    <col min="4105" max="4105" width="36.140625" style="305" customWidth="1"/>
    <col min="4106" max="4106" width="16.7109375" style="305" bestFit="1" customWidth="1"/>
    <col min="4107" max="4108" width="16.7109375" style="305" customWidth="1"/>
    <col min="4109" max="4109" width="16.28515625" style="305" bestFit="1" customWidth="1"/>
    <col min="4110" max="4110" width="16.42578125" style="305" customWidth="1"/>
    <col min="4111" max="4111" width="14.140625" style="305" customWidth="1"/>
    <col min="4112" max="4112" width="15.42578125" style="305" customWidth="1"/>
    <col min="4113" max="4359" width="9.140625" style="305"/>
    <col min="4360" max="4360" width="7.140625" style="305" customWidth="1"/>
    <col min="4361" max="4361" width="36.140625" style="305" customWidth="1"/>
    <col min="4362" max="4362" width="16.7109375" style="305" bestFit="1" customWidth="1"/>
    <col min="4363" max="4364" width="16.7109375" style="305" customWidth="1"/>
    <col min="4365" max="4365" width="16.28515625" style="305" bestFit="1" customWidth="1"/>
    <col min="4366" max="4366" width="16.42578125" style="305" customWidth="1"/>
    <col min="4367" max="4367" width="14.140625" style="305" customWidth="1"/>
    <col min="4368" max="4368" width="15.42578125" style="305" customWidth="1"/>
    <col min="4369" max="4615" width="9.140625" style="305"/>
    <col min="4616" max="4616" width="7.140625" style="305" customWidth="1"/>
    <col min="4617" max="4617" width="36.140625" style="305" customWidth="1"/>
    <col min="4618" max="4618" width="16.7109375" style="305" bestFit="1" customWidth="1"/>
    <col min="4619" max="4620" width="16.7109375" style="305" customWidth="1"/>
    <col min="4621" max="4621" width="16.28515625" style="305" bestFit="1" customWidth="1"/>
    <col min="4622" max="4622" width="16.42578125" style="305" customWidth="1"/>
    <col min="4623" max="4623" width="14.140625" style="305" customWidth="1"/>
    <col min="4624" max="4624" width="15.42578125" style="305" customWidth="1"/>
    <col min="4625" max="4871" width="9.140625" style="305"/>
    <col min="4872" max="4872" width="7.140625" style="305" customWidth="1"/>
    <col min="4873" max="4873" width="36.140625" style="305" customWidth="1"/>
    <col min="4874" max="4874" width="16.7109375" style="305" bestFit="1" customWidth="1"/>
    <col min="4875" max="4876" width="16.7109375" style="305" customWidth="1"/>
    <col min="4877" max="4877" width="16.28515625" style="305" bestFit="1" customWidth="1"/>
    <col min="4878" max="4878" width="16.42578125" style="305" customWidth="1"/>
    <col min="4879" max="4879" width="14.140625" style="305" customWidth="1"/>
    <col min="4880" max="4880" width="15.42578125" style="305" customWidth="1"/>
    <col min="4881" max="5127" width="9.140625" style="305"/>
    <col min="5128" max="5128" width="7.140625" style="305" customWidth="1"/>
    <col min="5129" max="5129" width="36.140625" style="305" customWidth="1"/>
    <col min="5130" max="5130" width="16.7109375" style="305" bestFit="1" customWidth="1"/>
    <col min="5131" max="5132" width="16.7109375" style="305" customWidth="1"/>
    <col min="5133" max="5133" width="16.28515625" style="305" bestFit="1" customWidth="1"/>
    <col min="5134" max="5134" width="16.42578125" style="305" customWidth="1"/>
    <col min="5135" max="5135" width="14.140625" style="305" customWidth="1"/>
    <col min="5136" max="5136" width="15.42578125" style="305" customWidth="1"/>
    <col min="5137" max="5383" width="9.140625" style="305"/>
    <col min="5384" max="5384" width="7.140625" style="305" customWidth="1"/>
    <col min="5385" max="5385" width="36.140625" style="305" customWidth="1"/>
    <col min="5386" max="5386" width="16.7109375" style="305" bestFit="1" customWidth="1"/>
    <col min="5387" max="5388" width="16.7109375" style="305" customWidth="1"/>
    <col min="5389" max="5389" width="16.28515625" style="305" bestFit="1" customWidth="1"/>
    <col min="5390" max="5390" width="16.42578125" style="305" customWidth="1"/>
    <col min="5391" max="5391" width="14.140625" style="305" customWidth="1"/>
    <col min="5392" max="5392" width="15.42578125" style="305" customWidth="1"/>
    <col min="5393" max="5639" width="9.140625" style="305"/>
    <col min="5640" max="5640" width="7.140625" style="305" customWidth="1"/>
    <col min="5641" max="5641" width="36.140625" style="305" customWidth="1"/>
    <col min="5642" max="5642" width="16.7109375" style="305" bestFit="1" customWidth="1"/>
    <col min="5643" max="5644" width="16.7109375" style="305" customWidth="1"/>
    <col min="5645" max="5645" width="16.28515625" style="305" bestFit="1" customWidth="1"/>
    <col min="5646" max="5646" width="16.42578125" style="305" customWidth="1"/>
    <col min="5647" max="5647" width="14.140625" style="305" customWidth="1"/>
    <col min="5648" max="5648" width="15.42578125" style="305" customWidth="1"/>
    <col min="5649" max="5895" width="9.140625" style="305"/>
    <col min="5896" max="5896" width="7.140625" style="305" customWidth="1"/>
    <col min="5897" max="5897" width="36.140625" style="305" customWidth="1"/>
    <col min="5898" max="5898" width="16.7109375" style="305" bestFit="1" customWidth="1"/>
    <col min="5899" max="5900" width="16.7109375" style="305" customWidth="1"/>
    <col min="5901" max="5901" width="16.28515625" style="305" bestFit="1" customWidth="1"/>
    <col min="5902" max="5902" width="16.42578125" style="305" customWidth="1"/>
    <col min="5903" max="5903" width="14.140625" style="305" customWidth="1"/>
    <col min="5904" max="5904" width="15.42578125" style="305" customWidth="1"/>
    <col min="5905" max="6151" width="9.140625" style="305"/>
    <col min="6152" max="6152" width="7.140625" style="305" customWidth="1"/>
    <col min="6153" max="6153" width="36.140625" style="305" customWidth="1"/>
    <col min="6154" max="6154" width="16.7109375" style="305" bestFit="1" customWidth="1"/>
    <col min="6155" max="6156" width="16.7109375" style="305" customWidth="1"/>
    <col min="6157" max="6157" width="16.28515625" style="305" bestFit="1" customWidth="1"/>
    <col min="6158" max="6158" width="16.42578125" style="305" customWidth="1"/>
    <col min="6159" max="6159" width="14.140625" style="305" customWidth="1"/>
    <col min="6160" max="6160" width="15.42578125" style="305" customWidth="1"/>
    <col min="6161" max="6407" width="9.140625" style="305"/>
    <col min="6408" max="6408" width="7.140625" style="305" customWidth="1"/>
    <col min="6409" max="6409" width="36.140625" style="305" customWidth="1"/>
    <col min="6410" max="6410" width="16.7109375" style="305" bestFit="1" customWidth="1"/>
    <col min="6411" max="6412" width="16.7109375" style="305" customWidth="1"/>
    <col min="6413" max="6413" width="16.28515625" style="305" bestFit="1" customWidth="1"/>
    <col min="6414" max="6414" width="16.42578125" style="305" customWidth="1"/>
    <col min="6415" max="6415" width="14.140625" style="305" customWidth="1"/>
    <col min="6416" max="6416" width="15.42578125" style="305" customWidth="1"/>
    <col min="6417" max="6663" width="9.140625" style="305"/>
    <col min="6664" max="6664" width="7.140625" style="305" customWidth="1"/>
    <col min="6665" max="6665" width="36.140625" style="305" customWidth="1"/>
    <col min="6666" max="6666" width="16.7109375" style="305" bestFit="1" customWidth="1"/>
    <col min="6667" max="6668" width="16.7109375" style="305" customWidth="1"/>
    <col min="6669" max="6669" width="16.28515625" style="305" bestFit="1" customWidth="1"/>
    <col min="6670" max="6670" width="16.42578125" style="305" customWidth="1"/>
    <col min="6671" max="6671" width="14.140625" style="305" customWidth="1"/>
    <col min="6672" max="6672" width="15.42578125" style="305" customWidth="1"/>
    <col min="6673" max="6919" width="9.140625" style="305"/>
    <col min="6920" max="6920" width="7.140625" style="305" customWidth="1"/>
    <col min="6921" max="6921" width="36.140625" style="305" customWidth="1"/>
    <col min="6922" max="6922" width="16.7109375" style="305" bestFit="1" customWidth="1"/>
    <col min="6923" max="6924" width="16.7109375" style="305" customWidth="1"/>
    <col min="6925" max="6925" width="16.28515625" style="305" bestFit="1" customWidth="1"/>
    <col min="6926" max="6926" width="16.42578125" style="305" customWidth="1"/>
    <col min="6927" max="6927" width="14.140625" style="305" customWidth="1"/>
    <col min="6928" max="6928" width="15.42578125" style="305" customWidth="1"/>
    <col min="6929" max="7175" width="9.140625" style="305"/>
    <col min="7176" max="7176" width="7.140625" style="305" customWidth="1"/>
    <col min="7177" max="7177" width="36.140625" style="305" customWidth="1"/>
    <col min="7178" max="7178" width="16.7109375" style="305" bestFit="1" customWidth="1"/>
    <col min="7179" max="7180" width="16.7109375" style="305" customWidth="1"/>
    <col min="7181" max="7181" width="16.28515625" style="305" bestFit="1" customWidth="1"/>
    <col min="7182" max="7182" width="16.42578125" style="305" customWidth="1"/>
    <col min="7183" max="7183" width="14.140625" style="305" customWidth="1"/>
    <col min="7184" max="7184" width="15.42578125" style="305" customWidth="1"/>
    <col min="7185" max="7431" width="9.140625" style="305"/>
    <col min="7432" max="7432" width="7.140625" style="305" customWidth="1"/>
    <col min="7433" max="7433" width="36.140625" style="305" customWidth="1"/>
    <col min="7434" max="7434" width="16.7109375" style="305" bestFit="1" customWidth="1"/>
    <col min="7435" max="7436" width="16.7109375" style="305" customWidth="1"/>
    <col min="7437" max="7437" width="16.28515625" style="305" bestFit="1" customWidth="1"/>
    <col min="7438" max="7438" width="16.42578125" style="305" customWidth="1"/>
    <col min="7439" max="7439" width="14.140625" style="305" customWidth="1"/>
    <col min="7440" max="7440" width="15.42578125" style="305" customWidth="1"/>
    <col min="7441" max="7687" width="9.140625" style="305"/>
    <col min="7688" max="7688" width="7.140625" style="305" customWidth="1"/>
    <col min="7689" max="7689" width="36.140625" style="305" customWidth="1"/>
    <col min="7690" max="7690" width="16.7109375" style="305" bestFit="1" customWidth="1"/>
    <col min="7691" max="7692" width="16.7109375" style="305" customWidth="1"/>
    <col min="7693" max="7693" width="16.28515625" style="305" bestFit="1" customWidth="1"/>
    <col min="7694" max="7694" width="16.42578125" style="305" customWidth="1"/>
    <col min="7695" max="7695" width="14.140625" style="305" customWidth="1"/>
    <col min="7696" max="7696" width="15.42578125" style="305" customWidth="1"/>
    <col min="7697" max="7943" width="9.140625" style="305"/>
    <col min="7944" max="7944" width="7.140625" style="305" customWidth="1"/>
    <col min="7945" max="7945" width="36.140625" style="305" customWidth="1"/>
    <col min="7946" max="7946" width="16.7109375" style="305" bestFit="1" customWidth="1"/>
    <col min="7947" max="7948" width="16.7109375" style="305" customWidth="1"/>
    <col min="7949" max="7949" width="16.28515625" style="305" bestFit="1" customWidth="1"/>
    <col min="7950" max="7950" width="16.42578125" style="305" customWidth="1"/>
    <col min="7951" max="7951" width="14.140625" style="305" customWidth="1"/>
    <col min="7952" max="7952" width="15.42578125" style="305" customWidth="1"/>
    <col min="7953" max="8199" width="9.140625" style="305"/>
    <col min="8200" max="8200" width="7.140625" style="305" customWidth="1"/>
    <col min="8201" max="8201" width="36.140625" style="305" customWidth="1"/>
    <col min="8202" max="8202" width="16.7109375" style="305" bestFit="1" customWidth="1"/>
    <col min="8203" max="8204" width="16.7109375" style="305" customWidth="1"/>
    <col min="8205" max="8205" width="16.28515625" style="305" bestFit="1" customWidth="1"/>
    <col min="8206" max="8206" width="16.42578125" style="305" customWidth="1"/>
    <col min="8207" max="8207" width="14.140625" style="305" customWidth="1"/>
    <col min="8208" max="8208" width="15.42578125" style="305" customWidth="1"/>
    <col min="8209" max="8455" width="9.140625" style="305"/>
    <col min="8456" max="8456" width="7.140625" style="305" customWidth="1"/>
    <col min="8457" max="8457" width="36.140625" style="305" customWidth="1"/>
    <col min="8458" max="8458" width="16.7109375" style="305" bestFit="1" customWidth="1"/>
    <col min="8459" max="8460" width="16.7109375" style="305" customWidth="1"/>
    <col min="8461" max="8461" width="16.28515625" style="305" bestFit="1" customWidth="1"/>
    <col min="8462" max="8462" width="16.42578125" style="305" customWidth="1"/>
    <col min="8463" max="8463" width="14.140625" style="305" customWidth="1"/>
    <col min="8464" max="8464" width="15.42578125" style="305" customWidth="1"/>
    <col min="8465" max="8711" width="9.140625" style="305"/>
    <col min="8712" max="8712" width="7.140625" style="305" customWidth="1"/>
    <col min="8713" max="8713" width="36.140625" style="305" customWidth="1"/>
    <col min="8714" max="8714" width="16.7109375" style="305" bestFit="1" customWidth="1"/>
    <col min="8715" max="8716" width="16.7109375" style="305" customWidth="1"/>
    <col min="8717" max="8717" width="16.28515625" style="305" bestFit="1" customWidth="1"/>
    <col min="8718" max="8718" width="16.42578125" style="305" customWidth="1"/>
    <col min="8719" max="8719" width="14.140625" style="305" customWidth="1"/>
    <col min="8720" max="8720" width="15.42578125" style="305" customWidth="1"/>
    <col min="8721" max="8967" width="9.140625" style="305"/>
    <col min="8968" max="8968" width="7.140625" style="305" customWidth="1"/>
    <col min="8969" max="8969" width="36.140625" style="305" customWidth="1"/>
    <col min="8970" max="8970" width="16.7109375" style="305" bestFit="1" customWidth="1"/>
    <col min="8971" max="8972" width="16.7109375" style="305" customWidth="1"/>
    <col min="8973" max="8973" width="16.28515625" style="305" bestFit="1" customWidth="1"/>
    <col min="8974" max="8974" width="16.42578125" style="305" customWidth="1"/>
    <col min="8975" max="8975" width="14.140625" style="305" customWidth="1"/>
    <col min="8976" max="8976" width="15.42578125" style="305" customWidth="1"/>
    <col min="8977" max="9223" width="9.140625" style="305"/>
    <col min="9224" max="9224" width="7.140625" style="305" customWidth="1"/>
    <col min="9225" max="9225" width="36.140625" style="305" customWidth="1"/>
    <col min="9226" max="9226" width="16.7109375" style="305" bestFit="1" customWidth="1"/>
    <col min="9227" max="9228" width="16.7109375" style="305" customWidth="1"/>
    <col min="9229" max="9229" width="16.28515625" style="305" bestFit="1" customWidth="1"/>
    <col min="9230" max="9230" width="16.42578125" style="305" customWidth="1"/>
    <col min="9231" max="9231" width="14.140625" style="305" customWidth="1"/>
    <col min="9232" max="9232" width="15.42578125" style="305" customWidth="1"/>
    <col min="9233" max="9479" width="9.140625" style="305"/>
    <col min="9480" max="9480" width="7.140625" style="305" customWidth="1"/>
    <col min="9481" max="9481" width="36.140625" style="305" customWidth="1"/>
    <col min="9482" max="9482" width="16.7109375" style="305" bestFit="1" customWidth="1"/>
    <col min="9483" max="9484" width="16.7109375" style="305" customWidth="1"/>
    <col min="9485" max="9485" width="16.28515625" style="305" bestFit="1" customWidth="1"/>
    <col min="9486" max="9486" width="16.42578125" style="305" customWidth="1"/>
    <col min="9487" max="9487" width="14.140625" style="305" customWidth="1"/>
    <col min="9488" max="9488" width="15.42578125" style="305" customWidth="1"/>
    <col min="9489" max="9735" width="9.140625" style="305"/>
    <col min="9736" max="9736" width="7.140625" style="305" customWidth="1"/>
    <col min="9737" max="9737" width="36.140625" style="305" customWidth="1"/>
    <col min="9738" max="9738" width="16.7109375" style="305" bestFit="1" customWidth="1"/>
    <col min="9739" max="9740" width="16.7109375" style="305" customWidth="1"/>
    <col min="9741" max="9741" width="16.28515625" style="305" bestFit="1" customWidth="1"/>
    <col min="9742" max="9742" width="16.42578125" style="305" customWidth="1"/>
    <col min="9743" max="9743" width="14.140625" style="305" customWidth="1"/>
    <col min="9744" max="9744" width="15.42578125" style="305" customWidth="1"/>
    <col min="9745" max="9991" width="9.140625" style="305"/>
    <col min="9992" max="9992" width="7.140625" style="305" customWidth="1"/>
    <col min="9993" max="9993" width="36.140625" style="305" customWidth="1"/>
    <col min="9994" max="9994" width="16.7109375" style="305" bestFit="1" customWidth="1"/>
    <col min="9995" max="9996" width="16.7109375" style="305" customWidth="1"/>
    <col min="9997" max="9997" width="16.28515625" style="305" bestFit="1" customWidth="1"/>
    <col min="9998" max="9998" width="16.42578125" style="305" customWidth="1"/>
    <col min="9999" max="9999" width="14.140625" style="305" customWidth="1"/>
    <col min="10000" max="10000" width="15.42578125" style="305" customWidth="1"/>
    <col min="10001" max="10247" width="9.140625" style="305"/>
    <col min="10248" max="10248" width="7.140625" style="305" customWidth="1"/>
    <col min="10249" max="10249" width="36.140625" style="305" customWidth="1"/>
    <col min="10250" max="10250" width="16.7109375" style="305" bestFit="1" customWidth="1"/>
    <col min="10251" max="10252" width="16.7109375" style="305" customWidth="1"/>
    <col min="10253" max="10253" width="16.28515625" style="305" bestFit="1" customWidth="1"/>
    <col min="10254" max="10254" width="16.42578125" style="305" customWidth="1"/>
    <col min="10255" max="10255" width="14.140625" style="305" customWidth="1"/>
    <col min="10256" max="10256" width="15.42578125" style="305" customWidth="1"/>
    <col min="10257" max="10503" width="9.140625" style="305"/>
    <col min="10504" max="10504" width="7.140625" style="305" customWidth="1"/>
    <col min="10505" max="10505" width="36.140625" style="305" customWidth="1"/>
    <col min="10506" max="10506" width="16.7109375" style="305" bestFit="1" customWidth="1"/>
    <col min="10507" max="10508" width="16.7109375" style="305" customWidth="1"/>
    <col min="10509" max="10509" width="16.28515625" style="305" bestFit="1" customWidth="1"/>
    <col min="10510" max="10510" width="16.42578125" style="305" customWidth="1"/>
    <col min="10511" max="10511" width="14.140625" style="305" customWidth="1"/>
    <col min="10512" max="10512" width="15.42578125" style="305" customWidth="1"/>
    <col min="10513" max="10759" width="9.140625" style="305"/>
    <col min="10760" max="10760" width="7.140625" style="305" customWidth="1"/>
    <col min="10761" max="10761" width="36.140625" style="305" customWidth="1"/>
    <col min="10762" max="10762" width="16.7109375" style="305" bestFit="1" customWidth="1"/>
    <col min="10763" max="10764" width="16.7109375" style="305" customWidth="1"/>
    <col min="10765" max="10765" width="16.28515625" style="305" bestFit="1" customWidth="1"/>
    <col min="10766" max="10766" width="16.42578125" style="305" customWidth="1"/>
    <col min="10767" max="10767" width="14.140625" style="305" customWidth="1"/>
    <col min="10768" max="10768" width="15.42578125" style="305" customWidth="1"/>
    <col min="10769" max="11015" width="9.140625" style="305"/>
    <col min="11016" max="11016" width="7.140625" style="305" customWidth="1"/>
    <col min="11017" max="11017" width="36.140625" style="305" customWidth="1"/>
    <col min="11018" max="11018" width="16.7109375" style="305" bestFit="1" customWidth="1"/>
    <col min="11019" max="11020" width="16.7109375" style="305" customWidth="1"/>
    <col min="11021" max="11021" width="16.28515625" style="305" bestFit="1" customWidth="1"/>
    <col min="11022" max="11022" width="16.42578125" style="305" customWidth="1"/>
    <col min="11023" max="11023" width="14.140625" style="305" customWidth="1"/>
    <col min="11024" max="11024" width="15.42578125" style="305" customWidth="1"/>
    <col min="11025" max="11271" width="9.140625" style="305"/>
    <col min="11272" max="11272" width="7.140625" style="305" customWidth="1"/>
    <col min="11273" max="11273" width="36.140625" style="305" customWidth="1"/>
    <col min="11274" max="11274" width="16.7109375" style="305" bestFit="1" customWidth="1"/>
    <col min="11275" max="11276" width="16.7109375" style="305" customWidth="1"/>
    <col min="11277" max="11277" width="16.28515625" style="305" bestFit="1" customWidth="1"/>
    <col min="11278" max="11278" width="16.42578125" style="305" customWidth="1"/>
    <col min="11279" max="11279" width="14.140625" style="305" customWidth="1"/>
    <col min="11280" max="11280" width="15.42578125" style="305" customWidth="1"/>
    <col min="11281" max="11527" width="9.140625" style="305"/>
    <col min="11528" max="11528" width="7.140625" style="305" customWidth="1"/>
    <col min="11529" max="11529" width="36.140625" style="305" customWidth="1"/>
    <col min="11530" max="11530" width="16.7109375" style="305" bestFit="1" customWidth="1"/>
    <col min="11531" max="11532" width="16.7109375" style="305" customWidth="1"/>
    <col min="11533" max="11533" width="16.28515625" style="305" bestFit="1" customWidth="1"/>
    <col min="11534" max="11534" width="16.42578125" style="305" customWidth="1"/>
    <col min="11535" max="11535" width="14.140625" style="305" customWidth="1"/>
    <col min="11536" max="11536" width="15.42578125" style="305" customWidth="1"/>
    <col min="11537" max="11783" width="9.140625" style="305"/>
    <col min="11784" max="11784" width="7.140625" style="305" customWidth="1"/>
    <col min="11785" max="11785" width="36.140625" style="305" customWidth="1"/>
    <col min="11786" max="11786" width="16.7109375" style="305" bestFit="1" customWidth="1"/>
    <col min="11787" max="11788" width="16.7109375" style="305" customWidth="1"/>
    <col min="11789" max="11789" width="16.28515625" style="305" bestFit="1" customWidth="1"/>
    <col min="11790" max="11790" width="16.42578125" style="305" customWidth="1"/>
    <col min="11791" max="11791" width="14.140625" style="305" customWidth="1"/>
    <col min="11792" max="11792" width="15.42578125" style="305" customWidth="1"/>
    <col min="11793" max="12039" width="9.140625" style="305"/>
    <col min="12040" max="12040" width="7.140625" style="305" customWidth="1"/>
    <col min="12041" max="12041" width="36.140625" style="305" customWidth="1"/>
    <col min="12042" max="12042" width="16.7109375" style="305" bestFit="1" customWidth="1"/>
    <col min="12043" max="12044" width="16.7109375" style="305" customWidth="1"/>
    <col min="12045" max="12045" width="16.28515625" style="305" bestFit="1" customWidth="1"/>
    <col min="12046" max="12046" width="16.42578125" style="305" customWidth="1"/>
    <col min="12047" max="12047" width="14.140625" style="305" customWidth="1"/>
    <col min="12048" max="12048" width="15.42578125" style="305" customWidth="1"/>
    <col min="12049" max="12295" width="9.140625" style="305"/>
    <col min="12296" max="12296" width="7.140625" style="305" customWidth="1"/>
    <col min="12297" max="12297" width="36.140625" style="305" customWidth="1"/>
    <col min="12298" max="12298" width="16.7109375" style="305" bestFit="1" customWidth="1"/>
    <col min="12299" max="12300" width="16.7109375" style="305" customWidth="1"/>
    <col min="12301" max="12301" width="16.28515625" style="305" bestFit="1" customWidth="1"/>
    <col min="12302" max="12302" width="16.42578125" style="305" customWidth="1"/>
    <col min="12303" max="12303" width="14.140625" style="305" customWidth="1"/>
    <col min="12304" max="12304" width="15.42578125" style="305" customWidth="1"/>
    <col min="12305" max="12551" width="9.140625" style="305"/>
    <col min="12552" max="12552" width="7.140625" style="305" customWidth="1"/>
    <col min="12553" max="12553" width="36.140625" style="305" customWidth="1"/>
    <col min="12554" max="12554" width="16.7109375" style="305" bestFit="1" customWidth="1"/>
    <col min="12555" max="12556" width="16.7109375" style="305" customWidth="1"/>
    <col min="12557" max="12557" width="16.28515625" style="305" bestFit="1" customWidth="1"/>
    <col min="12558" max="12558" width="16.42578125" style="305" customWidth="1"/>
    <col min="12559" max="12559" width="14.140625" style="305" customWidth="1"/>
    <col min="12560" max="12560" width="15.42578125" style="305" customWidth="1"/>
    <col min="12561" max="12807" width="9.140625" style="305"/>
    <col min="12808" max="12808" width="7.140625" style="305" customWidth="1"/>
    <col min="12809" max="12809" width="36.140625" style="305" customWidth="1"/>
    <col min="12810" max="12810" width="16.7109375" style="305" bestFit="1" customWidth="1"/>
    <col min="12811" max="12812" width="16.7109375" style="305" customWidth="1"/>
    <col min="12813" max="12813" width="16.28515625" style="305" bestFit="1" customWidth="1"/>
    <col min="12814" max="12814" width="16.42578125" style="305" customWidth="1"/>
    <col min="12815" max="12815" width="14.140625" style="305" customWidth="1"/>
    <col min="12816" max="12816" width="15.42578125" style="305" customWidth="1"/>
    <col min="12817" max="13063" width="9.140625" style="305"/>
    <col min="13064" max="13064" width="7.140625" style="305" customWidth="1"/>
    <col min="13065" max="13065" width="36.140625" style="305" customWidth="1"/>
    <col min="13066" max="13066" width="16.7109375" style="305" bestFit="1" customWidth="1"/>
    <col min="13067" max="13068" width="16.7109375" style="305" customWidth="1"/>
    <col min="13069" max="13069" width="16.28515625" style="305" bestFit="1" customWidth="1"/>
    <col min="13070" max="13070" width="16.42578125" style="305" customWidth="1"/>
    <col min="13071" max="13071" width="14.140625" style="305" customWidth="1"/>
    <col min="13072" max="13072" width="15.42578125" style="305" customWidth="1"/>
    <col min="13073" max="13319" width="9.140625" style="305"/>
    <col min="13320" max="13320" width="7.140625" style="305" customWidth="1"/>
    <col min="13321" max="13321" width="36.140625" style="305" customWidth="1"/>
    <col min="13322" max="13322" width="16.7109375" style="305" bestFit="1" customWidth="1"/>
    <col min="13323" max="13324" width="16.7109375" style="305" customWidth="1"/>
    <col min="13325" max="13325" width="16.28515625" style="305" bestFit="1" customWidth="1"/>
    <col min="13326" max="13326" width="16.42578125" style="305" customWidth="1"/>
    <col min="13327" max="13327" width="14.140625" style="305" customWidth="1"/>
    <col min="13328" max="13328" width="15.42578125" style="305" customWidth="1"/>
    <col min="13329" max="13575" width="9.140625" style="305"/>
    <col min="13576" max="13576" width="7.140625" style="305" customWidth="1"/>
    <col min="13577" max="13577" width="36.140625" style="305" customWidth="1"/>
    <col min="13578" max="13578" width="16.7109375" style="305" bestFit="1" customWidth="1"/>
    <col min="13579" max="13580" width="16.7109375" style="305" customWidth="1"/>
    <col min="13581" max="13581" width="16.28515625" style="305" bestFit="1" customWidth="1"/>
    <col min="13582" max="13582" width="16.42578125" style="305" customWidth="1"/>
    <col min="13583" max="13583" width="14.140625" style="305" customWidth="1"/>
    <col min="13584" max="13584" width="15.42578125" style="305" customWidth="1"/>
    <col min="13585" max="13831" width="9.140625" style="305"/>
    <col min="13832" max="13832" width="7.140625" style="305" customWidth="1"/>
    <col min="13833" max="13833" width="36.140625" style="305" customWidth="1"/>
    <col min="13834" max="13834" width="16.7109375" style="305" bestFit="1" customWidth="1"/>
    <col min="13835" max="13836" width="16.7109375" style="305" customWidth="1"/>
    <col min="13837" max="13837" width="16.28515625" style="305" bestFit="1" customWidth="1"/>
    <col min="13838" max="13838" width="16.42578125" style="305" customWidth="1"/>
    <col min="13839" max="13839" width="14.140625" style="305" customWidth="1"/>
    <col min="13840" max="13840" width="15.42578125" style="305" customWidth="1"/>
    <col min="13841" max="14087" width="9.140625" style="305"/>
    <col min="14088" max="14088" width="7.140625" style="305" customWidth="1"/>
    <col min="14089" max="14089" width="36.140625" style="305" customWidth="1"/>
    <col min="14090" max="14090" width="16.7109375" style="305" bestFit="1" customWidth="1"/>
    <col min="14091" max="14092" width="16.7109375" style="305" customWidth="1"/>
    <col min="14093" max="14093" width="16.28515625" style="305" bestFit="1" customWidth="1"/>
    <col min="14094" max="14094" width="16.42578125" style="305" customWidth="1"/>
    <col min="14095" max="14095" width="14.140625" style="305" customWidth="1"/>
    <col min="14096" max="14096" width="15.42578125" style="305" customWidth="1"/>
    <col min="14097" max="14343" width="9.140625" style="305"/>
    <col min="14344" max="14344" width="7.140625" style="305" customWidth="1"/>
    <col min="14345" max="14345" width="36.140625" style="305" customWidth="1"/>
    <col min="14346" max="14346" width="16.7109375" style="305" bestFit="1" customWidth="1"/>
    <col min="14347" max="14348" width="16.7109375" style="305" customWidth="1"/>
    <col min="14349" max="14349" width="16.28515625" style="305" bestFit="1" customWidth="1"/>
    <col min="14350" max="14350" width="16.42578125" style="305" customWidth="1"/>
    <col min="14351" max="14351" width="14.140625" style="305" customWidth="1"/>
    <col min="14352" max="14352" width="15.42578125" style="305" customWidth="1"/>
    <col min="14353" max="14599" width="9.140625" style="305"/>
    <col min="14600" max="14600" width="7.140625" style="305" customWidth="1"/>
    <col min="14601" max="14601" width="36.140625" style="305" customWidth="1"/>
    <col min="14602" max="14602" width="16.7109375" style="305" bestFit="1" customWidth="1"/>
    <col min="14603" max="14604" width="16.7109375" style="305" customWidth="1"/>
    <col min="14605" max="14605" width="16.28515625" style="305" bestFit="1" customWidth="1"/>
    <col min="14606" max="14606" width="16.42578125" style="305" customWidth="1"/>
    <col min="14607" max="14607" width="14.140625" style="305" customWidth="1"/>
    <col min="14608" max="14608" width="15.42578125" style="305" customWidth="1"/>
    <col min="14609" max="14855" width="9.140625" style="305"/>
    <col min="14856" max="14856" width="7.140625" style="305" customWidth="1"/>
    <col min="14857" max="14857" width="36.140625" style="305" customWidth="1"/>
    <col min="14858" max="14858" width="16.7109375" style="305" bestFit="1" customWidth="1"/>
    <col min="14859" max="14860" width="16.7109375" style="305" customWidth="1"/>
    <col min="14861" max="14861" width="16.28515625" style="305" bestFit="1" customWidth="1"/>
    <col min="14862" max="14862" width="16.42578125" style="305" customWidth="1"/>
    <col min="14863" max="14863" width="14.140625" style="305" customWidth="1"/>
    <col min="14864" max="14864" width="15.42578125" style="305" customWidth="1"/>
    <col min="14865" max="15111" width="9.140625" style="305"/>
    <col min="15112" max="15112" width="7.140625" style="305" customWidth="1"/>
    <col min="15113" max="15113" width="36.140625" style="305" customWidth="1"/>
    <col min="15114" max="15114" width="16.7109375" style="305" bestFit="1" customWidth="1"/>
    <col min="15115" max="15116" width="16.7109375" style="305" customWidth="1"/>
    <col min="15117" max="15117" width="16.28515625" style="305" bestFit="1" customWidth="1"/>
    <col min="15118" max="15118" width="16.42578125" style="305" customWidth="1"/>
    <col min="15119" max="15119" width="14.140625" style="305" customWidth="1"/>
    <col min="15120" max="15120" width="15.42578125" style="305" customWidth="1"/>
    <col min="15121" max="15367" width="9.140625" style="305"/>
    <col min="15368" max="15368" width="7.140625" style="305" customWidth="1"/>
    <col min="15369" max="15369" width="36.140625" style="305" customWidth="1"/>
    <col min="15370" max="15370" width="16.7109375" style="305" bestFit="1" customWidth="1"/>
    <col min="15371" max="15372" width="16.7109375" style="305" customWidth="1"/>
    <col min="15373" max="15373" width="16.28515625" style="305" bestFit="1" customWidth="1"/>
    <col min="15374" max="15374" width="16.42578125" style="305" customWidth="1"/>
    <col min="15375" max="15375" width="14.140625" style="305" customWidth="1"/>
    <col min="15376" max="15376" width="15.42578125" style="305" customWidth="1"/>
    <col min="15377" max="15623" width="9.140625" style="305"/>
    <col min="15624" max="15624" width="7.140625" style="305" customWidth="1"/>
    <col min="15625" max="15625" width="36.140625" style="305" customWidth="1"/>
    <col min="15626" max="15626" width="16.7109375" style="305" bestFit="1" customWidth="1"/>
    <col min="15627" max="15628" width="16.7109375" style="305" customWidth="1"/>
    <col min="15629" max="15629" width="16.28515625" style="305" bestFit="1" customWidth="1"/>
    <col min="15630" max="15630" width="16.42578125" style="305" customWidth="1"/>
    <col min="15631" max="15631" width="14.140625" style="305" customWidth="1"/>
    <col min="15632" max="15632" width="15.42578125" style="305" customWidth="1"/>
    <col min="15633" max="15879" width="9.140625" style="305"/>
    <col min="15880" max="15880" width="7.140625" style="305" customWidth="1"/>
    <col min="15881" max="15881" width="36.140625" style="305" customWidth="1"/>
    <col min="15882" max="15882" width="16.7109375" style="305" bestFit="1" customWidth="1"/>
    <col min="15883" max="15884" width="16.7109375" style="305" customWidth="1"/>
    <col min="15885" max="15885" width="16.28515625" style="305" bestFit="1" customWidth="1"/>
    <col min="15886" max="15886" width="16.42578125" style="305" customWidth="1"/>
    <col min="15887" max="15887" width="14.140625" style="305" customWidth="1"/>
    <col min="15888" max="15888" width="15.42578125" style="305" customWidth="1"/>
    <col min="15889" max="16135" width="9.140625" style="305"/>
    <col min="16136" max="16136" width="7.140625" style="305" customWidth="1"/>
    <col min="16137" max="16137" width="36.140625" style="305" customWidth="1"/>
    <col min="16138" max="16138" width="16.7109375" style="305" bestFit="1" customWidth="1"/>
    <col min="16139" max="16140" width="16.7109375" style="305" customWidth="1"/>
    <col min="16141" max="16141" width="16.28515625" style="305" bestFit="1" customWidth="1"/>
    <col min="16142" max="16142" width="16.42578125" style="305" customWidth="1"/>
    <col min="16143" max="16143" width="14.140625" style="305" customWidth="1"/>
    <col min="16144" max="16144" width="15.42578125" style="305" customWidth="1"/>
    <col min="16145" max="16384" width="9.140625" style="305"/>
  </cols>
  <sheetData>
    <row r="5" spans="2:17" x14ac:dyDescent="0.2">
      <c r="B5" s="303"/>
      <c r="C5" s="303"/>
      <c r="D5" s="9" t="s">
        <v>0</v>
      </c>
      <c r="E5" s="303"/>
      <c r="F5" s="303"/>
      <c r="G5" s="303"/>
      <c r="H5" s="303"/>
      <c r="I5" s="303"/>
      <c r="J5" s="303"/>
      <c r="K5" s="303"/>
      <c r="L5" s="303"/>
      <c r="M5" s="352"/>
      <c r="N5" s="352"/>
      <c r="O5" s="352"/>
      <c r="P5" s="352"/>
      <c r="Q5" s="352"/>
    </row>
    <row r="6" spans="2:17" x14ac:dyDescent="0.2">
      <c r="B6" s="306" t="s">
        <v>525</v>
      </c>
      <c r="C6" s="353"/>
      <c r="D6" s="354"/>
      <c r="E6" s="354"/>
      <c r="F6" s="354"/>
      <c r="G6" s="354"/>
      <c r="H6" s="354"/>
      <c r="I6" s="354"/>
      <c r="J6" s="354"/>
      <c r="K6" s="307" t="s">
        <v>526</v>
      </c>
      <c r="L6" s="307"/>
      <c r="M6" s="355"/>
      <c r="N6" s="355"/>
      <c r="O6" s="355"/>
      <c r="P6" s="355"/>
      <c r="Q6" s="355"/>
    </row>
    <row r="7" spans="2:17" x14ac:dyDescent="0.2">
      <c r="B7" s="356"/>
      <c r="C7" s="356"/>
      <c r="D7" s="356"/>
      <c r="E7" s="356"/>
      <c r="F7" s="356"/>
      <c r="G7" s="356"/>
      <c r="H7" s="356"/>
      <c r="I7" s="356"/>
      <c r="J7" s="356"/>
      <c r="K7" s="304" t="s">
        <v>288</v>
      </c>
      <c r="L7" s="304"/>
    </row>
    <row r="8" spans="2:17" ht="13.5" thickBot="1" x14ac:dyDescent="0.25">
      <c r="B8" s="357"/>
      <c r="C8" s="356"/>
      <c r="D8" s="356"/>
      <c r="E8" s="356"/>
      <c r="F8" s="356"/>
      <c r="G8" s="356"/>
      <c r="H8" s="356"/>
      <c r="I8" s="356"/>
      <c r="J8" s="356"/>
      <c r="K8" s="304"/>
      <c r="L8" s="304"/>
    </row>
    <row r="9" spans="2:17" x14ac:dyDescent="0.2">
      <c r="B9" s="358" t="s">
        <v>289</v>
      </c>
      <c r="C9" s="359" t="s">
        <v>104</v>
      </c>
      <c r="D9" s="311" t="s">
        <v>59</v>
      </c>
      <c r="E9" s="311" t="s">
        <v>59</v>
      </c>
      <c r="F9" s="311" t="s">
        <v>59</v>
      </c>
      <c r="G9" s="311" t="s">
        <v>59</v>
      </c>
      <c r="H9" s="311" t="s">
        <v>59</v>
      </c>
      <c r="I9" s="311" t="s">
        <v>59</v>
      </c>
      <c r="J9" s="311" t="s">
        <v>59</v>
      </c>
      <c r="K9" s="311" t="s">
        <v>59</v>
      </c>
      <c r="L9" s="312" t="s">
        <v>61</v>
      </c>
      <c r="M9" s="849" t="s">
        <v>63</v>
      </c>
      <c r="N9" s="850"/>
      <c r="O9" s="850"/>
      <c r="P9" s="850"/>
      <c r="Q9" s="851"/>
    </row>
    <row r="10" spans="2:17" ht="13.5" thickBot="1" x14ac:dyDescent="0.25">
      <c r="B10" s="360"/>
      <c r="C10" s="361"/>
      <c r="D10" s="311" t="s">
        <v>291</v>
      </c>
      <c r="E10" s="311" t="s">
        <v>292</v>
      </c>
      <c r="F10" s="311" t="s">
        <v>273</v>
      </c>
      <c r="G10" s="311" t="s">
        <v>272</v>
      </c>
      <c r="H10" s="311" t="s">
        <v>106</v>
      </c>
      <c r="I10" s="311" t="s">
        <v>107</v>
      </c>
      <c r="J10" s="311" t="s">
        <v>108</v>
      </c>
      <c r="K10" s="311" t="s">
        <v>109</v>
      </c>
      <c r="L10" s="311" t="s">
        <v>110</v>
      </c>
      <c r="M10" s="311" t="s">
        <v>111</v>
      </c>
      <c r="N10" s="311" t="s">
        <v>112</v>
      </c>
      <c r="O10" s="311" t="s">
        <v>113</v>
      </c>
      <c r="P10" s="311" t="s">
        <v>114</v>
      </c>
      <c r="Q10" s="311" t="s">
        <v>115</v>
      </c>
    </row>
    <row r="11" spans="2:17" x14ac:dyDescent="0.2">
      <c r="B11" s="362"/>
      <c r="C11" s="363"/>
      <c r="D11" s="364"/>
      <c r="E11" s="364"/>
      <c r="F11" s="364"/>
      <c r="G11" s="365"/>
      <c r="H11" s="365"/>
      <c r="I11" s="365"/>
      <c r="J11" s="365"/>
      <c r="K11" s="365"/>
      <c r="L11" s="366"/>
      <c r="M11" s="365"/>
      <c r="N11" s="365"/>
      <c r="O11" s="365"/>
      <c r="P11" s="322"/>
      <c r="Q11" s="367"/>
    </row>
    <row r="12" spans="2:17" x14ac:dyDescent="0.2">
      <c r="B12" s="368">
        <v>1</v>
      </c>
      <c r="C12" s="369" t="s">
        <v>518</v>
      </c>
      <c r="D12" s="370">
        <v>0</v>
      </c>
      <c r="E12" s="370">
        <v>0</v>
      </c>
      <c r="F12" s="370">
        <v>0</v>
      </c>
      <c r="G12" s="370">
        <v>0</v>
      </c>
      <c r="H12" s="370">
        <v>0</v>
      </c>
      <c r="I12" s="370">
        <v>0</v>
      </c>
      <c r="J12" s="370">
        <v>0</v>
      </c>
      <c r="K12" s="370">
        <v>0</v>
      </c>
      <c r="L12" s="371">
        <v>0</v>
      </c>
      <c r="M12" s="370">
        <v>0</v>
      </c>
      <c r="N12" s="370">
        <v>0</v>
      </c>
      <c r="O12" s="370">
        <v>0</v>
      </c>
      <c r="P12" s="370">
        <v>0</v>
      </c>
      <c r="Q12" s="372">
        <v>0</v>
      </c>
    </row>
    <row r="13" spans="2:17" x14ac:dyDescent="0.2">
      <c r="B13" s="368">
        <v>2</v>
      </c>
      <c r="C13" s="369" t="s">
        <v>519</v>
      </c>
      <c r="D13" s="322"/>
      <c r="E13" s="322"/>
      <c r="F13" s="322"/>
      <c r="G13" s="322"/>
      <c r="H13" s="322"/>
      <c r="I13" s="322"/>
      <c r="J13" s="322"/>
      <c r="K13" s="322"/>
      <c r="L13" s="373"/>
      <c r="M13" s="322"/>
      <c r="N13" s="322"/>
      <c r="O13" s="322"/>
      <c r="P13" s="322"/>
      <c r="Q13" s="367"/>
    </row>
    <row r="14" spans="2:17" x14ac:dyDescent="0.2">
      <c r="B14" s="368">
        <v>3</v>
      </c>
      <c r="C14" s="322" t="s">
        <v>520</v>
      </c>
      <c r="D14" s="322"/>
      <c r="E14" s="322"/>
      <c r="F14" s="322"/>
      <c r="G14" s="322"/>
      <c r="H14" s="322"/>
      <c r="I14" s="322"/>
      <c r="J14" s="322"/>
      <c r="K14" s="322"/>
      <c r="L14" s="373"/>
      <c r="M14" s="322"/>
      <c r="N14" s="322"/>
      <c r="O14" s="322"/>
      <c r="P14" s="322"/>
      <c r="Q14" s="367"/>
    </row>
    <row r="15" spans="2:17" x14ac:dyDescent="0.2">
      <c r="B15" s="374">
        <v>4</v>
      </c>
      <c r="C15" s="375" t="s">
        <v>521</v>
      </c>
      <c r="D15" s="322">
        <v>0</v>
      </c>
      <c r="E15" s="322">
        <v>0</v>
      </c>
      <c r="F15" s="322">
        <v>0</v>
      </c>
      <c r="G15" s="322">
        <v>0</v>
      </c>
      <c r="H15" s="322">
        <v>0</v>
      </c>
      <c r="I15" s="322">
        <v>0</v>
      </c>
      <c r="J15" s="322">
        <v>0</v>
      </c>
      <c r="K15" s="322">
        <v>0</v>
      </c>
      <c r="L15" s="373">
        <v>0</v>
      </c>
      <c r="M15" s="322">
        <v>0</v>
      </c>
      <c r="N15" s="322">
        <v>0</v>
      </c>
      <c r="O15" s="322">
        <v>0</v>
      </c>
      <c r="P15" s="322">
        <v>0</v>
      </c>
      <c r="Q15" s="367">
        <v>0</v>
      </c>
    </row>
    <row r="16" spans="2:17" x14ac:dyDescent="0.2">
      <c r="B16" s="374">
        <v>5</v>
      </c>
      <c r="C16" s="375" t="s">
        <v>522</v>
      </c>
      <c r="D16" s="322">
        <v>0</v>
      </c>
      <c r="E16" s="322">
        <v>0</v>
      </c>
      <c r="F16" s="322">
        <v>0</v>
      </c>
      <c r="G16" s="322">
        <v>0</v>
      </c>
      <c r="H16" s="322">
        <v>0</v>
      </c>
      <c r="I16" s="322">
        <v>0</v>
      </c>
      <c r="J16" s="322">
        <v>0</v>
      </c>
      <c r="K16" s="322">
        <v>0</v>
      </c>
      <c r="L16" s="373">
        <v>0</v>
      </c>
      <c r="M16" s="322">
        <v>0</v>
      </c>
      <c r="N16" s="322">
        <v>0</v>
      </c>
      <c r="O16" s="322">
        <v>0</v>
      </c>
      <c r="P16" s="322">
        <v>0</v>
      </c>
      <c r="Q16" s="367">
        <v>0</v>
      </c>
    </row>
    <row r="17" spans="2:17" x14ac:dyDescent="0.2">
      <c r="B17" s="374">
        <v>6</v>
      </c>
      <c r="C17" s="375" t="s">
        <v>271</v>
      </c>
      <c r="D17" s="322">
        <v>0</v>
      </c>
      <c r="E17" s="322">
        <v>0</v>
      </c>
      <c r="F17" s="322">
        <v>0</v>
      </c>
      <c r="G17" s="322">
        <v>0</v>
      </c>
      <c r="H17" s="322">
        <v>0</v>
      </c>
      <c r="I17" s="322">
        <v>0</v>
      </c>
      <c r="J17" s="322">
        <v>0</v>
      </c>
      <c r="K17" s="322">
        <v>0</v>
      </c>
      <c r="L17" s="373">
        <v>0</v>
      </c>
      <c r="M17" s="322">
        <v>0</v>
      </c>
      <c r="N17" s="322">
        <v>0</v>
      </c>
      <c r="O17" s="322">
        <v>0</v>
      </c>
      <c r="P17" s="322">
        <v>0</v>
      </c>
      <c r="Q17" s="367">
        <v>0</v>
      </c>
    </row>
    <row r="18" spans="2:17" x14ac:dyDescent="0.2">
      <c r="B18" s="368">
        <v>7</v>
      </c>
      <c r="C18" s="376" t="s">
        <v>523</v>
      </c>
      <c r="D18" s="377">
        <f t="shared" ref="D18:Q18" si="0">SUM(D15:D17)</f>
        <v>0</v>
      </c>
      <c r="E18" s="377">
        <f t="shared" si="0"/>
        <v>0</v>
      </c>
      <c r="F18" s="377">
        <f t="shared" si="0"/>
        <v>0</v>
      </c>
      <c r="G18" s="377">
        <f t="shared" ref="G18:J18" si="1">SUM(G15:G17)</f>
        <v>0</v>
      </c>
      <c r="H18" s="377">
        <f t="shared" si="1"/>
        <v>0</v>
      </c>
      <c r="I18" s="377">
        <f t="shared" si="1"/>
        <v>0</v>
      </c>
      <c r="J18" s="377">
        <f t="shared" si="1"/>
        <v>0</v>
      </c>
      <c r="K18" s="377">
        <f t="shared" si="0"/>
        <v>0</v>
      </c>
      <c r="L18" s="377">
        <f t="shared" si="0"/>
        <v>0</v>
      </c>
      <c r="M18" s="377">
        <f t="shared" si="0"/>
        <v>0</v>
      </c>
      <c r="N18" s="377">
        <f t="shared" ref="N18:O18" si="2">SUM(N15:N17)</f>
        <v>0</v>
      </c>
      <c r="O18" s="377">
        <f t="shared" si="2"/>
        <v>0</v>
      </c>
      <c r="P18" s="377">
        <f t="shared" si="0"/>
        <v>0</v>
      </c>
      <c r="Q18" s="378">
        <f t="shared" si="0"/>
        <v>0</v>
      </c>
    </row>
    <row r="19" spans="2:17" ht="13.5" thickBot="1" x14ac:dyDescent="0.25">
      <c r="B19" s="379"/>
      <c r="C19" s="380"/>
      <c r="D19" s="381"/>
      <c r="E19" s="381"/>
      <c r="F19" s="381"/>
      <c r="G19" s="381"/>
      <c r="H19" s="381"/>
      <c r="I19" s="381"/>
      <c r="J19" s="381"/>
      <c r="K19" s="381"/>
      <c r="L19" s="382"/>
      <c r="M19" s="381"/>
      <c r="N19" s="381"/>
      <c r="O19" s="381"/>
      <c r="P19" s="381"/>
      <c r="Q19" s="367"/>
    </row>
    <row r="20" spans="2:17" ht="13.5" thickBot="1" x14ac:dyDescent="0.25">
      <c r="B20" s="383"/>
      <c r="C20" s="384" t="s">
        <v>524</v>
      </c>
      <c r="D20" s="385">
        <f t="shared" ref="D20:Q20" si="3">D12+D18</f>
        <v>0</v>
      </c>
      <c r="E20" s="385">
        <f t="shared" si="3"/>
        <v>0</v>
      </c>
      <c r="F20" s="385">
        <f t="shared" si="3"/>
        <v>0</v>
      </c>
      <c r="G20" s="385">
        <f t="shared" si="3"/>
        <v>0</v>
      </c>
      <c r="H20" s="385">
        <f t="shared" si="3"/>
        <v>0</v>
      </c>
      <c r="I20" s="385">
        <f t="shared" si="3"/>
        <v>0</v>
      </c>
      <c r="J20" s="385">
        <f t="shared" si="3"/>
        <v>0</v>
      </c>
      <c r="K20" s="385">
        <f t="shared" si="3"/>
        <v>0</v>
      </c>
      <c r="L20" s="385">
        <f t="shared" si="3"/>
        <v>0</v>
      </c>
      <c r="M20" s="385">
        <f t="shared" si="3"/>
        <v>0</v>
      </c>
      <c r="N20" s="385">
        <f t="shared" si="3"/>
        <v>0</v>
      </c>
      <c r="O20" s="385">
        <f t="shared" si="3"/>
        <v>0</v>
      </c>
      <c r="P20" s="385">
        <f t="shared" si="3"/>
        <v>0</v>
      </c>
      <c r="Q20" s="385">
        <f t="shared" si="3"/>
        <v>0</v>
      </c>
    </row>
    <row r="22" spans="2:17" s="318" customFormat="1" x14ac:dyDescent="0.2">
      <c r="B22" s="308"/>
      <c r="C22" s="386"/>
    </row>
    <row r="23" spans="2:17" s="318" customFormat="1" x14ac:dyDescent="0.2">
      <c r="B23" s="308"/>
      <c r="C23" s="386"/>
    </row>
    <row r="24" spans="2:17" s="318" customFormat="1" x14ac:dyDescent="0.2">
      <c r="B24" s="308"/>
      <c r="C24" s="386"/>
    </row>
    <row r="25" spans="2:17" s="318" customFormat="1" x14ac:dyDescent="0.2">
      <c r="C25" s="387"/>
    </row>
    <row r="26" spans="2:17" s="318" customFormat="1" x14ac:dyDescent="0.2">
      <c r="C26" s="388"/>
    </row>
    <row r="27" spans="2:17" s="318" customFormat="1" x14ac:dyDescent="0.2"/>
  </sheetData>
  <mergeCells count="1">
    <mergeCell ref="M9:Q9"/>
  </mergeCells>
  <pageMargins left="0.75" right="0.75" top="1" bottom="1" header="0.5" footer="0.5"/>
  <pageSetup scale="44" orientation="landscape" horizontalDpi="180" verticalDpi="18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H31"/>
  <sheetViews>
    <sheetView view="pageBreakPreview" topLeftCell="C3" zoomScaleNormal="80" zoomScaleSheetLayoutView="100" workbookViewId="0">
      <selection activeCell="C5" sqref="C5"/>
    </sheetView>
  </sheetViews>
  <sheetFormatPr defaultRowHeight="12.75" x14ac:dyDescent="0.2"/>
  <cols>
    <col min="1" max="1" width="9.140625" style="305"/>
    <col min="2" max="2" width="7.140625" style="305" customWidth="1"/>
    <col min="3" max="3" width="58.140625" style="305" customWidth="1"/>
    <col min="4" max="7" width="16.7109375" style="305" customWidth="1"/>
    <col min="8" max="8" width="16.28515625" style="305" bestFit="1" customWidth="1"/>
    <col min="9" max="254" width="9.140625" style="305"/>
    <col min="255" max="255" width="7.140625" style="305" customWidth="1"/>
    <col min="256" max="256" width="36.140625" style="305" customWidth="1"/>
    <col min="257" max="257" width="16.7109375" style="305" bestFit="1" customWidth="1"/>
    <col min="258" max="259" width="16.7109375" style="305" customWidth="1"/>
    <col min="260" max="260" width="16.28515625" style="305" bestFit="1" customWidth="1"/>
    <col min="261" max="261" width="16.42578125" style="305" customWidth="1"/>
    <col min="262" max="262" width="14.140625" style="305" customWidth="1"/>
    <col min="263" max="263" width="15.42578125" style="305" customWidth="1"/>
    <col min="264" max="510" width="9.140625" style="305"/>
    <col min="511" max="511" width="7.140625" style="305" customWidth="1"/>
    <col min="512" max="512" width="36.140625" style="305" customWidth="1"/>
    <col min="513" max="513" width="16.7109375" style="305" bestFit="1" customWidth="1"/>
    <col min="514" max="515" width="16.7109375" style="305" customWidth="1"/>
    <col min="516" max="516" width="16.28515625" style="305" bestFit="1" customWidth="1"/>
    <col min="517" max="517" width="16.42578125" style="305" customWidth="1"/>
    <col min="518" max="518" width="14.140625" style="305" customWidth="1"/>
    <col min="519" max="519" width="15.42578125" style="305" customWidth="1"/>
    <col min="520" max="766" width="9.140625" style="305"/>
    <col min="767" max="767" width="7.140625" style="305" customWidth="1"/>
    <col min="768" max="768" width="36.140625" style="305" customWidth="1"/>
    <col min="769" max="769" width="16.7109375" style="305" bestFit="1" customWidth="1"/>
    <col min="770" max="771" width="16.7109375" style="305" customWidth="1"/>
    <col min="772" max="772" width="16.28515625" style="305" bestFit="1" customWidth="1"/>
    <col min="773" max="773" width="16.42578125" style="305" customWidth="1"/>
    <col min="774" max="774" width="14.140625" style="305" customWidth="1"/>
    <col min="775" max="775" width="15.42578125" style="305" customWidth="1"/>
    <col min="776" max="1022" width="9.140625" style="305"/>
    <col min="1023" max="1023" width="7.140625" style="305" customWidth="1"/>
    <col min="1024" max="1024" width="36.140625" style="305" customWidth="1"/>
    <col min="1025" max="1025" width="16.7109375" style="305" bestFit="1" customWidth="1"/>
    <col min="1026" max="1027" width="16.7109375" style="305" customWidth="1"/>
    <col min="1028" max="1028" width="16.28515625" style="305" bestFit="1" customWidth="1"/>
    <col min="1029" max="1029" width="16.42578125" style="305" customWidth="1"/>
    <col min="1030" max="1030" width="14.140625" style="305" customWidth="1"/>
    <col min="1031" max="1031" width="15.42578125" style="305" customWidth="1"/>
    <col min="1032" max="1278" width="9.140625" style="305"/>
    <col min="1279" max="1279" width="7.140625" style="305" customWidth="1"/>
    <col min="1280" max="1280" width="36.140625" style="305" customWidth="1"/>
    <col min="1281" max="1281" width="16.7109375" style="305" bestFit="1" customWidth="1"/>
    <col min="1282" max="1283" width="16.7109375" style="305" customWidth="1"/>
    <col min="1284" max="1284" width="16.28515625" style="305" bestFit="1" customWidth="1"/>
    <col min="1285" max="1285" width="16.42578125" style="305" customWidth="1"/>
    <col min="1286" max="1286" width="14.140625" style="305" customWidth="1"/>
    <col min="1287" max="1287" width="15.42578125" style="305" customWidth="1"/>
    <col min="1288" max="1534" width="9.140625" style="305"/>
    <col min="1535" max="1535" width="7.140625" style="305" customWidth="1"/>
    <col min="1536" max="1536" width="36.140625" style="305" customWidth="1"/>
    <col min="1537" max="1537" width="16.7109375" style="305" bestFit="1" customWidth="1"/>
    <col min="1538" max="1539" width="16.7109375" style="305" customWidth="1"/>
    <col min="1540" max="1540" width="16.28515625" style="305" bestFit="1" customWidth="1"/>
    <col min="1541" max="1541" width="16.42578125" style="305" customWidth="1"/>
    <col min="1542" max="1542" width="14.140625" style="305" customWidth="1"/>
    <col min="1543" max="1543" width="15.42578125" style="305" customWidth="1"/>
    <col min="1544" max="1790" width="9.140625" style="305"/>
    <col min="1791" max="1791" width="7.140625" style="305" customWidth="1"/>
    <col min="1792" max="1792" width="36.140625" style="305" customWidth="1"/>
    <col min="1793" max="1793" width="16.7109375" style="305" bestFit="1" customWidth="1"/>
    <col min="1794" max="1795" width="16.7109375" style="305" customWidth="1"/>
    <col min="1796" max="1796" width="16.28515625" style="305" bestFit="1" customWidth="1"/>
    <col min="1797" max="1797" width="16.42578125" style="305" customWidth="1"/>
    <col min="1798" max="1798" width="14.140625" style="305" customWidth="1"/>
    <col min="1799" max="1799" width="15.42578125" style="305" customWidth="1"/>
    <col min="1800" max="2046" width="9.140625" style="305"/>
    <col min="2047" max="2047" width="7.140625" style="305" customWidth="1"/>
    <col min="2048" max="2048" width="36.140625" style="305" customWidth="1"/>
    <col min="2049" max="2049" width="16.7109375" style="305" bestFit="1" customWidth="1"/>
    <col min="2050" max="2051" width="16.7109375" style="305" customWidth="1"/>
    <col min="2052" max="2052" width="16.28515625" style="305" bestFit="1" customWidth="1"/>
    <col min="2053" max="2053" width="16.42578125" style="305" customWidth="1"/>
    <col min="2054" max="2054" width="14.140625" style="305" customWidth="1"/>
    <col min="2055" max="2055" width="15.42578125" style="305" customWidth="1"/>
    <col min="2056" max="2302" width="9.140625" style="305"/>
    <col min="2303" max="2303" width="7.140625" style="305" customWidth="1"/>
    <col min="2304" max="2304" width="36.140625" style="305" customWidth="1"/>
    <col min="2305" max="2305" width="16.7109375" style="305" bestFit="1" customWidth="1"/>
    <col min="2306" max="2307" width="16.7109375" style="305" customWidth="1"/>
    <col min="2308" max="2308" width="16.28515625" style="305" bestFit="1" customWidth="1"/>
    <col min="2309" max="2309" width="16.42578125" style="305" customWidth="1"/>
    <col min="2310" max="2310" width="14.140625" style="305" customWidth="1"/>
    <col min="2311" max="2311" width="15.42578125" style="305" customWidth="1"/>
    <col min="2312" max="2558" width="9.140625" style="305"/>
    <col min="2559" max="2559" width="7.140625" style="305" customWidth="1"/>
    <col min="2560" max="2560" width="36.140625" style="305" customWidth="1"/>
    <col min="2561" max="2561" width="16.7109375" style="305" bestFit="1" customWidth="1"/>
    <col min="2562" max="2563" width="16.7109375" style="305" customWidth="1"/>
    <col min="2564" max="2564" width="16.28515625" style="305" bestFit="1" customWidth="1"/>
    <col min="2565" max="2565" width="16.42578125" style="305" customWidth="1"/>
    <col min="2566" max="2566" width="14.140625" style="305" customWidth="1"/>
    <col min="2567" max="2567" width="15.42578125" style="305" customWidth="1"/>
    <col min="2568" max="2814" width="9.140625" style="305"/>
    <col min="2815" max="2815" width="7.140625" style="305" customWidth="1"/>
    <col min="2816" max="2816" width="36.140625" style="305" customWidth="1"/>
    <col min="2817" max="2817" width="16.7109375" style="305" bestFit="1" customWidth="1"/>
    <col min="2818" max="2819" width="16.7109375" style="305" customWidth="1"/>
    <col min="2820" max="2820" width="16.28515625" style="305" bestFit="1" customWidth="1"/>
    <col min="2821" max="2821" width="16.42578125" style="305" customWidth="1"/>
    <col min="2822" max="2822" width="14.140625" style="305" customWidth="1"/>
    <col min="2823" max="2823" width="15.42578125" style="305" customWidth="1"/>
    <col min="2824" max="3070" width="9.140625" style="305"/>
    <col min="3071" max="3071" width="7.140625" style="305" customWidth="1"/>
    <col min="3072" max="3072" width="36.140625" style="305" customWidth="1"/>
    <col min="3073" max="3073" width="16.7109375" style="305" bestFit="1" customWidth="1"/>
    <col min="3074" max="3075" width="16.7109375" style="305" customWidth="1"/>
    <col min="3076" max="3076" width="16.28515625" style="305" bestFit="1" customWidth="1"/>
    <col min="3077" max="3077" width="16.42578125" style="305" customWidth="1"/>
    <col min="3078" max="3078" width="14.140625" style="305" customWidth="1"/>
    <col min="3079" max="3079" width="15.42578125" style="305" customWidth="1"/>
    <col min="3080" max="3326" width="9.140625" style="305"/>
    <col min="3327" max="3327" width="7.140625" style="305" customWidth="1"/>
    <col min="3328" max="3328" width="36.140625" style="305" customWidth="1"/>
    <col min="3329" max="3329" width="16.7109375" style="305" bestFit="1" customWidth="1"/>
    <col min="3330" max="3331" width="16.7109375" style="305" customWidth="1"/>
    <col min="3332" max="3332" width="16.28515625" style="305" bestFit="1" customWidth="1"/>
    <col min="3333" max="3333" width="16.42578125" style="305" customWidth="1"/>
    <col min="3334" max="3334" width="14.140625" style="305" customWidth="1"/>
    <col min="3335" max="3335" width="15.42578125" style="305" customWidth="1"/>
    <col min="3336" max="3582" width="9.140625" style="305"/>
    <col min="3583" max="3583" width="7.140625" style="305" customWidth="1"/>
    <col min="3584" max="3584" width="36.140625" style="305" customWidth="1"/>
    <col min="3585" max="3585" width="16.7109375" style="305" bestFit="1" customWidth="1"/>
    <col min="3586" max="3587" width="16.7109375" style="305" customWidth="1"/>
    <col min="3588" max="3588" width="16.28515625" style="305" bestFit="1" customWidth="1"/>
    <col min="3589" max="3589" width="16.42578125" style="305" customWidth="1"/>
    <col min="3590" max="3590" width="14.140625" style="305" customWidth="1"/>
    <col min="3591" max="3591" width="15.42578125" style="305" customWidth="1"/>
    <col min="3592" max="3838" width="9.140625" style="305"/>
    <col min="3839" max="3839" width="7.140625" style="305" customWidth="1"/>
    <col min="3840" max="3840" width="36.140625" style="305" customWidth="1"/>
    <col min="3841" max="3841" width="16.7109375" style="305" bestFit="1" customWidth="1"/>
    <col min="3842" max="3843" width="16.7109375" style="305" customWidth="1"/>
    <col min="3844" max="3844" width="16.28515625" style="305" bestFit="1" customWidth="1"/>
    <col min="3845" max="3845" width="16.42578125" style="305" customWidth="1"/>
    <col min="3846" max="3846" width="14.140625" style="305" customWidth="1"/>
    <col min="3847" max="3847" width="15.42578125" style="305" customWidth="1"/>
    <col min="3848" max="4094" width="9.140625" style="305"/>
    <col min="4095" max="4095" width="7.140625" style="305" customWidth="1"/>
    <col min="4096" max="4096" width="36.140625" style="305" customWidth="1"/>
    <col min="4097" max="4097" width="16.7109375" style="305" bestFit="1" customWidth="1"/>
    <col min="4098" max="4099" width="16.7109375" style="305" customWidth="1"/>
    <col min="4100" max="4100" width="16.28515625" style="305" bestFit="1" customWidth="1"/>
    <col min="4101" max="4101" width="16.42578125" style="305" customWidth="1"/>
    <col min="4102" max="4102" width="14.140625" style="305" customWidth="1"/>
    <col min="4103" max="4103" width="15.42578125" style="305" customWidth="1"/>
    <col min="4104" max="4350" width="9.140625" style="305"/>
    <col min="4351" max="4351" width="7.140625" style="305" customWidth="1"/>
    <col min="4352" max="4352" width="36.140625" style="305" customWidth="1"/>
    <col min="4353" max="4353" width="16.7109375" style="305" bestFit="1" customWidth="1"/>
    <col min="4354" max="4355" width="16.7109375" style="305" customWidth="1"/>
    <col min="4356" max="4356" width="16.28515625" style="305" bestFit="1" customWidth="1"/>
    <col min="4357" max="4357" width="16.42578125" style="305" customWidth="1"/>
    <col min="4358" max="4358" width="14.140625" style="305" customWidth="1"/>
    <col min="4359" max="4359" width="15.42578125" style="305" customWidth="1"/>
    <col min="4360" max="4606" width="9.140625" style="305"/>
    <col min="4607" max="4607" width="7.140625" style="305" customWidth="1"/>
    <col min="4608" max="4608" width="36.140625" style="305" customWidth="1"/>
    <col min="4609" max="4609" width="16.7109375" style="305" bestFit="1" customWidth="1"/>
    <col min="4610" max="4611" width="16.7109375" style="305" customWidth="1"/>
    <col min="4612" max="4612" width="16.28515625" style="305" bestFit="1" customWidth="1"/>
    <col min="4613" max="4613" width="16.42578125" style="305" customWidth="1"/>
    <col min="4614" max="4614" width="14.140625" style="305" customWidth="1"/>
    <col min="4615" max="4615" width="15.42578125" style="305" customWidth="1"/>
    <col min="4616" max="4862" width="9.140625" style="305"/>
    <col min="4863" max="4863" width="7.140625" style="305" customWidth="1"/>
    <col min="4864" max="4864" width="36.140625" style="305" customWidth="1"/>
    <col min="4865" max="4865" width="16.7109375" style="305" bestFit="1" customWidth="1"/>
    <col min="4866" max="4867" width="16.7109375" style="305" customWidth="1"/>
    <col min="4868" max="4868" width="16.28515625" style="305" bestFit="1" customWidth="1"/>
    <col min="4869" max="4869" width="16.42578125" style="305" customWidth="1"/>
    <col min="4870" max="4870" width="14.140625" style="305" customWidth="1"/>
    <col min="4871" max="4871" width="15.42578125" style="305" customWidth="1"/>
    <col min="4872" max="5118" width="9.140625" style="305"/>
    <col min="5119" max="5119" width="7.140625" style="305" customWidth="1"/>
    <col min="5120" max="5120" width="36.140625" style="305" customWidth="1"/>
    <col min="5121" max="5121" width="16.7109375" style="305" bestFit="1" customWidth="1"/>
    <col min="5122" max="5123" width="16.7109375" style="305" customWidth="1"/>
    <col min="5124" max="5124" width="16.28515625" style="305" bestFit="1" customWidth="1"/>
    <col min="5125" max="5125" width="16.42578125" style="305" customWidth="1"/>
    <col min="5126" max="5126" width="14.140625" style="305" customWidth="1"/>
    <col min="5127" max="5127" width="15.42578125" style="305" customWidth="1"/>
    <col min="5128" max="5374" width="9.140625" style="305"/>
    <col min="5375" max="5375" width="7.140625" style="305" customWidth="1"/>
    <col min="5376" max="5376" width="36.140625" style="305" customWidth="1"/>
    <col min="5377" max="5377" width="16.7109375" style="305" bestFit="1" customWidth="1"/>
    <col min="5378" max="5379" width="16.7109375" style="305" customWidth="1"/>
    <col min="5380" max="5380" width="16.28515625" style="305" bestFit="1" customWidth="1"/>
    <col min="5381" max="5381" width="16.42578125" style="305" customWidth="1"/>
    <col min="5382" max="5382" width="14.140625" style="305" customWidth="1"/>
    <col min="5383" max="5383" width="15.42578125" style="305" customWidth="1"/>
    <col min="5384" max="5630" width="9.140625" style="305"/>
    <col min="5631" max="5631" width="7.140625" style="305" customWidth="1"/>
    <col min="5632" max="5632" width="36.140625" style="305" customWidth="1"/>
    <col min="5633" max="5633" width="16.7109375" style="305" bestFit="1" customWidth="1"/>
    <col min="5634" max="5635" width="16.7109375" style="305" customWidth="1"/>
    <col min="5636" max="5636" width="16.28515625" style="305" bestFit="1" customWidth="1"/>
    <col min="5637" max="5637" width="16.42578125" style="305" customWidth="1"/>
    <col min="5638" max="5638" width="14.140625" style="305" customWidth="1"/>
    <col min="5639" max="5639" width="15.42578125" style="305" customWidth="1"/>
    <col min="5640" max="5886" width="9.140625" style="305"/>
    <col min="5887" max="5887" width="7.140625" style="305" customWidth="1"/>
    <col min="5888" max="5888" width="36.140625" style="305" customWidth="1"/>
    <col min="5889" max="5889" width="16.7109375" style="305" bestFit="1" customWidth="1"/>
    <col min="5890" max="5891" width="16.7109375" style="305" customWidth="1"/>
    <col min="5892" max="5892" width="16.28515625" style="305" bestFit="1" customWidth="1"/>
    <col min="5893" max="5893" width="16.42578125" style="305" customWidth="1"/>
    <col min="5894" max="5894" width="14.140625" style="305" customWidth="1"/>
    <col min="5895" max="5895" width="15.42578125" style="305" customWidth="1"/>
    <col min="5896" max="6142" width="9.140625" style="305"/>
    <col min="6143" max="6143" width="7.140625" style="305" customWidth="1"/>
    <col min="6144" max="6144" width="36.140625" style="305" customWidth="1"/>
    <col min="6145" max="6145" width="16.7109375" style="305" bestFit="1" customWidth="1"/>
    <col min="6146" max="6147" width="16.7109375" style="305" customWidth="1"/>
    <col min="6148" max="6148" width="16.28515625" style="305" bestFit="1" customWidth="1"/>
    <col min="6149" max="6149" width="16.42578125" style="305" customWidth="1"/>
    <col min="6150" max="6150" width="14.140625" style="305" customWidth="1"/>
    <col min="6151" max="6151" width="15.42578125" style="305" customWidth="1"/>
    <col min="6152" max="6398" width="9.140625" style="305"/>
    <col min="6399" max="6399" width="7.140625" style="305" customWidth="1"/>
    <col min="6400" max="6400" width="36.140625" style="305" customWidth="1"/>
    <col min="6401" max="6401" width="16.7109375" style="305" bestFit="1" customWidth="1"/>
    <col min="6402" max="6403" width="16.7109375" style="305" customWidth="1"/>
    <col min="6404" max="6404" width="16.28515625" style="305" bestFit="1" customWidth="1"/>
    <col min="6405" max="6405" width="16.42578125" style="305" customWidth="1"/>
    <col min="6406" max="6406" width="14.140625" style="305" customWidth="1"/>
    <col min="6407" max="6407" width="15.42578125" style="305" customWidth="1"/>
    <col min="6408" max="6654" width="9.140625" style="305"/>
    <col min="6655" max="6655" width="7.140625" style="305" customWidth="1"/>
    <col min="6656" max="6656" width="36.140625" style="305" customWidth="1"/>
    <col min="6657" max="6657" width="16.7109375" style="305" bestFit="1" customWidth="1"/>
    <col min="6658" max="6659" width="16.7109375" style="305" customWidth="1"/>
    <col min="6660" max="6660" width="16.28515625" style="305" bestFit="1" customWidth="1"/>
    <col min="6661" max="6661" width="16.42578125" style="305" customWidth="1"/>
    <col min="6662" max="6662" width="14.140625" style="305" customWidth="1"/>
    <col min="6663" max="6663" width="15.42578125" style="305" customWidth="1"/>
    <col min="6664" max="6910" width="9.140625" style="305"/>
    <col min="6911" max="6911" width="7.140625" style="305" customWidth="1"/>
    <col min="6912" max="6912" width="36.140625" style="305" customWidth="1"/>
    <col min="6913" max="6913" width="16.7109375" style="305" bestFit="1" customWidth="1"/>
    <col min="6914" max="6915" width="16.7109375" style="305" customWidth="1"/>
    <col min="6916" max="6916" width="16.28515625" style="305" bestFit="1" customWidth="1"/>
    <col min="6917" max="6917" width="16.42578125" style="305" customWidth="1"/>
    <col min="6918" max="6918" width="14.140625" style="305" customWidth="1"/>
    <col min="6919" max="6919" width="15.42578125" style="305" customWidth="1"/>
    <col min="6920" max="7166" width="9.140625" style="305"/>
    <col min="7167" max="7167" width="7.140625" style="305" customWidth="1"/>
    <col min="7168" max="7168" width="36.140625" style="305" customWidth="1"/>
    <col min="7169" max="7169" width="16.7109375" style="305" bestFit="1" customWidth="1"/>
    <col min="7170" max="7171" width="16.7109375" style="305" customWidth="1"/>
    <col min="7172" max="7172" width="16.28515625" style="305" bestFit="1" customWidth="1"/>
    <col min="7173" max="7173" width="16.42578125" style="305" customWidth="1"/>
    <col min="7174" max="7174" width="14.140625" style="305" customWidth="1"/>
    <col min="7175" max="7175" width="15.42578125" style="305" customWidth="1"/>
    <col min="7176" max="7422" width="9.140625" style="305"/>
    <col min="7423" max="7423" width="7.140625" style="305" customWidth="1"/>
    <col min="7424" max="7424" width="36.140625" style="305" customWidth="1"/>
    <col min="7425" max="7425" width="16.7109375" style="305" bestFit="1" customWidth="1"/>
    <col min="7426" max="7427" width="16.7109375" style="305" customWidth="1"/>
    <col min="7428" max="7428" width="16.28515625" style="305" bestFit="1" customWidth="1"/>
    <col min="7429" max="7429" width="16.42578125" style="305" customWidth="1"/>
    <col min="7430" max="7430" width="14.140625" style="305" customWidth="1"/>
    <col min="7431" max="7431" width="15.42578125" style="305" customWidth="1"/>
    <col min="7432" max="7678" width="9.140625" style="305"/>
    <col min="7679" max="7679" width="7.140625" style="305" customWidth="1"/>
    <col min="7680" max="7680" width="36.140625" style="305" customWidth="1"/>
    <col min="7681" max="7681" width="16.7109375" style="305" bestFit="1" customWidth="1"/>
    <col min="7682" max="7683" width="16.7109375" style="305" customWidth="1"/>
    <col min="7684" max="7684" width="16.28515625" style="305" bestFit="1" customWidth="1"/>
    <col min="7685" max="7685" width="16.42578125" style="305" customWidth="1"/>
    <col min="7686" max="7686" width="14.140625" style="305" customWidth="1"/>
    <col min="7687" max="7687" width="15.42578125" style="305" customWidth="1"/>
    <col min="7688" max="7934" width="9.140625" style="305"/>
    <col min="7935" max="7935" width="7.140625" style="305" customWidth="1"/>
    <col min="7936" max="7936" width="36.140625" style="305" customWidth="1"/>
    <col min="7937" max="7937" width="16.7109375" style="305" bestFit="1" customWidth="1"/>
    <col min="7938" max="7939" width="16.7109375" style="305" customWidth="1"/>
    <col min="7940" max="7940" width="16.28515625" style="305" bestFit="1" customWidth="1"/>
    <col min="7941" max="7941" width="16.42578125" style="305" customWidth="1"/>
    <col min="7942" max="7942" width="14.140625" style="305" customWidth="1"/>
    <col min="7943" max="7943" width="15.42578125" style="305" customWidth="1"/>
    <col min="7944" max="8190" width="9.140625" style="305"/>
    <col min="8191" max="8191" width="7.140625" style="305" customWidth="1"/>
    <col min="8192" max="8192" width="36.140625" style="305" customWidth="1"/>
    <col min="8193" max="8193" width="16.7109375" style="305" bestFit="1" customWidth="1"/>
    <col min="8194" max="8195" width="16.7109375" style="305" customWidth="1"/>
    <col min="8196" max="8196" width="16.28515625" style="305" bestFit="1" customWidth="1"/>
    <col min="8197" max="8197" width="16.42578125" style="305" customWidth="1"/>
    <col min="8198" max="8198" width="14.140625" style="305" customWidth="1"/>
    <col min="8199" max="8199" width="15.42578125" style="305" customWidth="1"/>
    <col min="8200" max="8446" width="9.140625" style="305"/>
    <col min="8447" max="8447" width="7.140625" style="305" customWidth="1"/>
    <col min="8448" max="8448" width="36.140625" style="305" customWidth="1"/>
    <col min="8449" max="8449" width="16.7109375" style="305" bestFit="1" customWidth="1"/>
    <col min="8450" max="8451" width="16.7109375" style="305" customWidth="1"/>
    <col min="8452" max="8452" width="16.28515625" style="305" bestFit="1" customWidth="1"/>
    <col min="8453" max="8453" width="16.42578125" style="305" customWidth="1"/>
    <col min="8454" max="8454" width="14.140625" style="305" customWidth="1"/>
    <col min="8455" max="8455" width="15.42578125" style="305" customWidth="1"/>
    <col min="8456" max="8702" width="9.140625" style="305"/>
    <col min="8703" max="8703" width="7.140625" style="305" customWidth="1"/>
    <col min="8704" max="8704" width="36.140625" style="305" customWidth="1"/>
    <col min="8705" max="8705" width="16.7109375" style="305" bestFit="1" customWidth="1"/>
    <col min="8706" max="8707" width="16.7109375" style="305" customWidth="1"/>
    <col min="8708" max="8708" width="16.28515625" style="305" bestFit="1" customWidth="1"/>
    <col min="8709" max="8709" width="16.42578125" style="305" customWidth="1"/>
    <col min="8710" max="8710" width="14.140625" style="305" customWidth="1"/>
    <col min="8711" max="8711" width="15.42578125" style="305" customWidth="1"/>
    <col min="8712" max="8958" width="9.140625" style="305"/>
    <col min="8959" max="8959" width="7.140625" style="305" customWidth="1"/>
    <col min="8960" max="8960" width="36.140625" style="305" customWidth="1"/>
    <col min="8961" max="8961" width="16.7109375" style="305" bestFit="1" customWidth="1"/>
    <col min="8962" max="8963" width="16.7109375" style="305" customWidth="1"/>
    <col min="8964" max="8964" width="16.28515625" style="305" bestFit="1" customWidth="1"/>
    <col min="8965" max="8965" width="16.42578125" style="305" customWidth="1"/>
    <col min="8966" max="8966" width="14.140625" style="305" customWidth="1"/>
    <col min="8967" max="8967" width="15.42578125" style="305" customWidth="1"/>
    <col min="8968" max="9214" width="9.140625" style="305"/>
    <col min="9215" max="9215" width="7.140625" style="305" customWidth="1"/>
    <col min="9216" max="9216" width="36.140625" style="305" customWidth="1"/>
    <col min="9217" max="9217" width="16.7109375" style="305" bestFit="1" customWidth="1"/>
    <col min="9218" max="9219" width="16.7109375" style="305" customWidth="1"/>
    <col min="9220" max="9220" width="16.28515625" style="305" bestFit="1" customWidth="1"/>
    <col min="9221" max="9221" width="16.42578125" style="305" customWidth="1"/>
    <col min="9222" max="9222" width="14.140625" style="305" customWidth="1"/>
    <col min="9223" max="9223" width="15.42578125" style="305" customWidth="1"/>
    <col min="9224" max="9470" width="9.140625" style="305"/>
    <col min="9471" max="9471" width="7.140625" style="305" customWidth="1"/>
    <col min="9472" max="9472" width="36.140625" style="305" customWidth="1"/>
    <col min="9473" max="9473" width="16.7109375" style="305" bestFit="1" customWidth="1"/>
    <col min="9474" max="9475" width="16.7109375" style="305" customWidth="1"/>
    <col min="9476" max="9476" width="16.28515625" style="305" bestFit="1" customWidth="1"/>
    <col min="9477" max="9477" width="16.42578125" style="305" customWidth="1"/>
    <col min="9478" max="9478" width="14.140625" style="305" customWidth="1"/>
    <col min="9479" max="9479" width="15.42578125" style="305" customWidth="1"/>
    <col min="9480" max="9726" width="9.140625" style="305"/>
    <col min="9727" max="9727" width="7.140625" style="305" customWidth="1"/>
    <col min="9728" max="9728" width="36.140625" style="305" customWidth="1"/>
    <col min="9729" max="9729" width="16.7109375" style="305" bestFit="1" customWidth="1"/>
    <col min="9730" max="9731" width="16.7109375" style="305" customWidth="1"/>
    <col min="9732" max="9732" width="16.28515625" style="305" bestFit="1" customWidth="1"/>
    <col min="9733" max="9733" width="16.42578125" style="305" customWidth="1"/>
    <col min="9734" max="9734" width="14.140625" style="305" customWidth="1"/>
    <col min="9735" max="9735" width="15.42578125" style="305" customWidth="1"/>
    <col min="9736" max="9982" width="9.140625" style="305"/>
    <col min="9983" max="9983" width="7.140625" style="305" customWidth="1"/>
    <col min="9984" max="9984" width="36.140625" style="305" customWidth="1"/>
    <col min="9985" max="9985" width="16.7109375" style="305" bestFit="1" customWidth="1"/>
    <col min="9986" max="9987" width="16.7109375" style="305" customWidth="1"/>
    <col min="9988" max="9988" width="16.28515625" style="305" bestFit="1" customWidth="1"/>
    <col min="9989" max="9989" width="16.42578125" style="305" customWidth="1"/>
    <col min="9990" max="9990" width="14.140625" style="305" customWidth="1"/>
    <col min="9991" max="9991" width="15.42578125" style="305" customWidth="1"/>
    <col min="9992" max="10238" width="9.140625" style="305"/>
    <col min="10239" max="10239" width="7.140625" style="305" customWidth="1"/>
    <col min="10240" max="10240" width="36.140625" style="305" customWidth="1"/>
    <col min="10241" max="10241" width="16.7109375" style="305" bestFit="1" customWidth="1"/>
    <col min="10242" max="10243" width="16.7109375" style="305" customWidth="1"/>
    <col min="10244" max="10244" width="16.28515625" style="305" bestFit="1" customWidth="1"/>
    <col min="10245" max="10245" width="16.42578125" style="305" customWidth="1"/>
    <col min="10246" max="10246" width="14.140625" style="305" customWidth="1"/>
    <col min="10247" max="10247" width="15.42578125" style="305" customWidth="1"/>
    <col min="10248" max="10494" width="9.140625" style="305"/>
    <col min="10495" max="10495" width="7.140625" style="305" customWidth="1"/>
    <col min="10496" max="10496" width="36.140625" style="305" customWidth="1"/>
    <col min="10497" max="10497" width="16.7109375" style="305" bestFit="1" customWidth="1"/>
    <col min="10498" max="10499" width="16.7109375" style="305" customWidth="1"/>
    <col min="10500" max="10500" width="16.28515625" style="305" bestFit="1" customWidth="1"/>
    <col min="10501" max="10501" width="16.42578125" style="305" customWidth="1"/>
    <col min="10502" max="10502" width="14.140625" style="305" customWidth="1"/>
    <col min="10503" max="10503" width="15.42578125" style="305" customWidth="1"/>
    <col min="10504" max="10750" width="9.140625" style="305"/>
    <col min="10751" max="10751" width="7.140625" style="305" customWidth="1"/>
    <col min="10752" max="10752" width="36.140625" style="305" customWidth="1"/>
    <col min="10753" max="10753" width="16.7109375" style="305" bestFit="1" customWidth="1"/>
    <col min="10754" max="10755" width="16.7109375" style="305" customWidth="1"/>
    <col min="10756" max="10756" width="16.28515625" style="305" bestFit="1" customWidth="1"/>
    <col min="10757" max="10757" width="16.42578125" style="305" customWidth="1"/>
    <col min="10758" max="10758" width="14.140625" style="305" customWidth="1"/>
    <col min="10759" max="10759" width="15.42578125" style="305" customWidth="1"/>
    <col min="10760" max="11006" width="9.140625" style="305"/>
    <col min="11007" max="11007" width="7.140625" style="305" customWidth="1"/>
    <col min="11008" max="11008" width="36.140625" style="305" customWidth="1"/>
    <col min="11009" max="11009" width="16.7109375" style="305" bestFit="1" customWidth="1"/>
    <col min="11010" max="11011" width="16.7109375" style="305" customWidth="1"/>
    <col min="11012" max="11012" width="16.28515625" style="305" bestFit="1" customWidth="1"/>
    <col min="11013" max="11013" width="16.42578125" style="305" customWidth="1"/>
    <col min="11014" max="11014" width="14.140625" style="305" customWidth="1"/>
    <col min="11015" max="11015" width="15.42578125" style="305" customWidth="1"/>
    <col min="11016" max="11262" width="9.140625" style="305"/>
    <col min="11263" max="11263" width="7.140625" style="305" customWidth="1"/>
    <col min="11264" max="11264" width="36.140625" style="305" customWidth="1"/>
    <col min="11265" max="11265" width="16.7109375" style="305" bestFit="1" customWidth="1"/>
    <col min="11266" max="11267" width="16.7109375" style="305" customWidth="1"/>
    <col min="11268" max="11268" width="16.28515625" style="305" bestFit="1" customWidth="1"/>
    <col min="11269" max="11269" width="16.42578125" style="305" customWidth="1"/>
    <col min="11270" max="11270" width="14.140625" style="305" customWidth="1"/>
    <col min="11271" max="11271" width="15.42578125" style="305" customWidth="1"/>
    <col min="11272" max="11518" width="9.140625" style="305"/>
    <col min="11519" max="11519" width="7.140625" style="305" customWidth="1"/>
    <col min="11520" max="11520" width="36.140625" style="305" customWidth="1"/>
    <col min="11521" max="11521" width="16.7109375" style="305" bestFit="1" customWidth="1"/>
    <col min="11522" max="11523" width="16.7109375" style="305" customWidth="1"/>
    <col min="11524" max="11524" width="16.28515625" style="305" bestFit="1" customWidth="1"/>
    <col min="11525" max="11525" width="16.42578125" style="305" customWidth="1"/>
    <col min="11526" max="11526" width="14.140625" style="305" customWidth="1"/>
    <col min="11527" max="11527" width="15.42578125" style="305" customWidth="1"/>
    <col min="11528" max="11774" width="9.140625" style="305"/>
    <col min="11775" max="11775" width="7.140625" style="305" customWidth="1"/>
    <col min="11776" max="11776" width="36.140625" style="305" customWidth="1"/>
    <col min="11777" max="11777" width="16.7109375" style="305" bestFit="1" customWidth="1"/>
    <col min="11778" max="11779" width="16.7109375" style="305" customWidth="1"/>
    <col min="11780" max="11780" width="16.28515625" style="305" bestFit="1" customWidth="1"/>
    <col min="11781" max="11781" width="16.42578125" style="305" customWidth="1"/>
    <col min="11782" max="11782" width="14.140625" style="305" customWidth="1"/>
    <col min="11783" max="11783" width="15.42578125" style="305" customWidth="1"/>
    <col min="11784" max="12030" width="9.140625" style="305"/>
    <col min="12031" max="12031" width="7.140625" style="305" customWidth="1"/>
    <col min="12032" max="12032" width="36.140625" style="305" customWidth="1"/>
    <col min="12033" max="12033" width="16.7109375" style="305" bestFit="1" customWidth="1"/>
    <col min="12034" max="12035" width="16.7109375" style="305" customWidth="1"/>
    <col min="12036" max="12036" width="16.28515625" style="305" bestFit="1" customWidth="1"/>
    <col min="12037" max="12037" width="16.42578125" style="305" customWidth="1"/>
    <col min="12038" max="12038" width="14.140625" style="305" customWidth="1"/>
    <col min="12039" max="12039" width="15.42578125" style="305" customWidth="1"/>
    <col min="12040" max="12286" width="9.140625" style="305"/>
    <col min="12287" max="12287" width="7.140625" style="305" customWidth="1"/>
    <col min="12288" max="12288" width="36.140625" style="305" customWidth="1"/>
    <col min="12289" max="12289" width="16.7109375" style="305" bestFit="1" customWidth="1"/>
    <col min="12290" max="12291" width="16.7109375" style="305" customWidth="1"/>
    <col min="12292" max="12292" width="16.28515625" style="305" bestFit="1" customWidth="1"/>
    <col min="12293" max="12293" width="16.42578125" style="305" customWidth="1"/>
    <col min="12294" max="12294" width="14.140625" style="305" customWidth="1"/>
    <col min="12295" max="12295" width="15.42578125" style="305" customWidth="1"/>
    <col min="12296" max="12542" width="9.140625" style="305"/>
    <col min="12543" max="12543" width="7.140625" style="305" customWidth="1"/>
    <col min="12544" max="12544" width="36.140625" style="305" customWidth="1"/>
    <col min="12545" max="12545" width="16.7109375" style="305" bestFit="1" customWidth="1"/>
    <col min="12546" max="12547" width="16.7109375" style="305" customWidth="1"/>
    <col min="12548" max="12548" width="16.28515625" style="305" bestFit="1" customWidth="1"/>
    <col min="12549" max="12549" width="16.42578125" style="305" customWidth="1"/>
    <col min="12550" max="12550" width="14.140625" style="305" customWidth="1"/>
    <col min="12551" max="12551" width="15.42578125" style="305" customWidth="1"/>
    <col min="12552" max="12798" width="9.140625" style="305"/>
    <col min="12799" max="12799" width="7.140625" style="305" customWidth="1"/>
    <col min="12800" max="12800" width="36.140625" style="305" customWidth="1"/>
    <col min="12801" max="12801" width="16.7109375" style="305" bestFit="1" customWidth="1"/>
    <col min="12802" max="12803" width="16.7109375" style="305" customWidth="1"/>
    <col min="12804" max="12804" width="16.28515625" style="305" bestFit="1" customWidth="1"/>
    <col min="12805" max="12805" width="16.42578125" style="305" customWidth="1"/>
    <col min="12806" max="12806" width="14.140625" style="305" customWidth="1"/>
    <col min="12807" max="12807" width="15.42578125" style="305" customWidth="1"/>
    <col min="12808" max="13054" width="9.140625" style="305"/>
    <col min="13055" max="13055" width="7.140625" style="305" customWidth="1"/>
    <col min="13056" max="13056" width="36.140625" style="305" customWidth="1"/>
    <col min="13057" max="13057" width="16.7109375" style="305" bestFit="1" customWidth="1"/>
    <col min="13058" max="13059" width="16.7109375" style="305" customWidth="1"/>
    <col min="13060" max="13060" width="16.28515625" style="305" bestFit="1" customWidth="1"/>
    <col min="13061" max="13061" width="16.42578125" style="305" customWidth="1"/>
    <col min="13062" max="13062" width="14.140625" style="305" customWidth="1"/>
    <col min="13063" max="13063" width="15.42578125" style="305" customWidth="1"/>
    <col min="13064" max="13310" width="9.140625" style="305"/>
    <col min="13311" max="13311" width="7.140625" style="305" customWidth="1"/>
    <col min="13312" max="13312" width="36.140625" style="305" customWidth="1"/>
    <col min="13313" max="13313" width="16.7109375" style="305" bestFit="1" customWidth="1"/>
    <col min="13314" max="13315" width="16.7109375" style="305" customWidth="1"/>
    <col min="13316" max="13316" width="16.28515625" style="305" bestFit="1" customWidth="1"/>
    <col min="13317" max="13317" width="16.42578125" style="305" customWidth="1"/>
    <col min="13318" max="13318" width="14.140625" style="305" customWidth="1"/>
    <col min="13319" max="13319" width="15.42578125" style="305" customWidth="1"/>
    <col min="13320" max="13566" width="9.140625" style="305"/>
    <col min="13567" max="13567" width="7.140625" style="305" customWidth="1"/>
    <col min="13568" max="13568" width="36.140625" style="305" customWidth="1"/>
    <col min="13569" max="13569" width="16.7109375" style="305" bestFit="1" customWidth="1"/>
    <col min="13570" max="13571" width="16.7109375" style="305" customWidth="1"/>
    <col min="13572" max="13572" width="16.28515625" style="305" bestFit="1" customWidth="1"/>
    <col min="13573" max="13573" width="16.42578125" style="305" customWidth="1"/>
    <col min="13574" max="13574" width="14.140625" style="305" customWidth="1"/>
    <col min="13575" max="13575" width="15.42578125" style="305" customWidth="1"/>
    <col min="13576" max="13822" width="9.140625" style="305"/>
    <col min="13823" max="13823" width="7.140625" style="305" customWidth="1"/>
    <col min="13824" max="13824" width="36.140625" style="305" customWidth="1"/>
    <col min="13825" max="13825" width="16.7109375" style="305" bestFit="1" customWidth="1"/>
    <col min="13826" max="13827" width="16.7109375" style="305" customWidth="1"/>
    <col min="13828" max="13828" width="16.28515625" style="305" bestFit="1" customWidth="1"/>
    <col min="13829" max="13829" width="16.42578125" style="305" customWidth="1"/>
    <col min="13830" max="13830" width="14.140625" style="305" customWidth="1"/>
    <col min="13831" max="13831" width="15.42578125" style="305" customWidth="1"/>
    <col min="13832" max="14078" width="9.140625" style="305"/>
    <col min="14079" max="14079" width="7.140625" style="305" customWidth="1"/>
    <col min="14080" max="14080" width="36.140625" style="305" customWidth="1"/>
    <col min="14081" max="14081" width="16.7109375" style="305" bestFit="1" customWidth="1"/>
    <col min="14082" max="14083" width="16.7109375" style="305" customWidth="1"/>
    <col min="14084" max="14084" width="16.28515625" style="305" bestFit="1" customWidth="1"/>
    <col min="14085" max="14085" width="16.42578125" style="305" customWidth="1"/>
    <col min="14086" max="14086" width="14.140625" style="305" customWidth="1"/>
    <col min="14087" max="14087" width="15.42578125" style="305" customWidth="1"/>
    <col min="14088" max="14334" width="9.140625" style="305"/>
    <col min="14335" max="14335" width="7.140625" style="305" customWidth="1"/>
    <col min="14336" max="14336" width="36.140625" style="305" customWidth="1"/>
    <col min="14337" max="14337" width="16.7109375" style="305" bestFit="1" customWidth="1"/>
    <col min="14338" max="14339" width="16.7109375" style="305" customWidth="1"/>
    <col min="14340" max="14340" width="16.28515625" style="305" bestFit="1" customWidth="1"/>
    <col min="14341" max="14341" width="16.42578125" style="305" customWidth="1"/>
    <col min="14342" max="14342" width="14.140625" style="305" customWidth="1"/>
    <col min="14343" max="14343" width="15.42578125" style="305" customWidth="1"/>
    <col min="14344" max="14590" width="9.140625" style="305"/>
    <col min="14591" max="14591" width="7.140625" style="305" customWidth="1"/>
    <col min="14592" max="14592" width="36.140625" style="305" customWidth="1"/>
    <col min="14593" max="14593" width="16.7109375" style="305" bestFit="1" customWidth="1"/>
    <col min="14594" max="14595" width="16.7109375" style="305" customWidth="1"/>
    <col min="14596" max="14596" width="16.28515625" style="305" bestFit="1" customWidth="1"/>
    <col min="14597" max="14597" width="16.42578125" style="305" customWidth="1"/>
    <col min="14598" max="14598" width="14.140625" style="305" customWidth="1"/>
    <col min="14599" max="14599" width="15.42578125" style="305" customWidth="1"/>
    <col min="14600" max="14846" width="9.140625" style="305"/>
    <col min="14847" max="14847" width="7.140625" style="305" customWidth="1"/>
    <col min="14848" max="14848" width="36.140625" style="305" customWidth="1"/>
    <col min="14849" max="14849" width="16.7109375" style="305" bestFit="1" customWidth="1"/>
    <col min="14850" max="14851" width="16.7109375" style="305" customWidth="1"/>
    <col min="14852" max="14852" width="16.28515625" style="305" bestFit="1" customWidth="1"/>
    <col min="14853" max="14853" width="16.42578125" style="305" customWidth="1"/>
    <col min="14854" max="14854" width="14.140625" style="305" customWidth="1"/>
    <col min="14855" max="14855" width="15.42578125" style="305" customWidth="1"/>
    <col min="14856" max="15102" width="9.140625" style="305"/>
    <col min="15103" max="15103" width="7.140625" style="305" customWidth="1"/>
    <col min="15104" max="15104" width="36.140625" style="305" customWidth="1"/>
    <col min="15105" max="15105" width="16.7109375" style="305" bestFit="1" customWidth="1"/>
    <col min="15106" max="15107" width="16.7109375" style="305" customWidth="1"/>
    <col min="15108" max="15108" width="16.28515625" style="305" bestFit="1" customWidth="1"/>
    <col min="15109" max="15109" width="16.42578125" style="305" customWidth="1"/>
    <col min="15110" max="15110" width="14.140625" style="305" customWidth="1"/>
    <col min="15111" max="15111" width="15.42578125" style="305" customWidth="1"/>
    <col min="15112" max="15358" width="9.140625" style="305"/>
    <col min="15359" max="15359" width="7.140625" style="305" customWidth="1"/>
    <col min="15360" max="15360" width="36.140625" style="305" customWidth="1"/>
    <col min="15361" max="15361" width="16.7109375" style="305" bestFit="1" customWidth="1"/>
    <col min="15362" max="15363" width="16.7109375" style="305" customWidth="1"/>
    <col min="15364" max="15364" width="16.28515625" style="305" bestFit="1" customWidth="1"/>
    <col min="15365" max="15365" width="16.42578125" style="305" customWidth="1"/>
    <col min="15366" max="15366" width="14.140625" style="305" customWidth="1"/>
    <col min="15367" max="15367" width="15.42578125" style="305" customWidth="1"/>
    <col min="15368" max="15614" width="9.140625" style="305"/>
    <col min="15615" max="15615" width="7.140625" style="305" customWidth="1"/>
    <col min="15616" max="15616" width="36.140625" style="305" customWidth="1"/>
    <col min="15617" max="15617" width="16.7109375" style="305" bestFit="1" customWidth="1"/>
    <col min="15618" max="15619" width="16.7109375" style="305" customWidth="1"/>
    <col min="15620" max="15620" width="16.28515625" style="305" bestFit="1" customWidth="1"/>
    <col min="15621" max="15621" width="16.42578125" style="305" customWidth="1"/>
    <col min="15622" max="15622" width="14.140625" style="305" customWidth="1"/>
    <col min="15623" max="15623" width="15.42578125" style="305" customWidth="1"/>
    <col min="15624" max="15870" width="9.140625" style="305"/>
    <col min="15871" max="15871" width="7.140625" style="305" customWidth="1"/>
    <col min="15872" max="15872" width="36.140625" style="305" customWidth="1"/>
    <col min="15873" max="15873" width="16.7109375" style="305" bestFit="1" customWidth="1"/>
    <col min="15874" max="15875" width="16.7109375" style="305" customWidth="1"/>
    <col min="15876" max="15876" width="16.28515625" style="305" bestFit="1" customWidth="1"/>
    <col min="15877" max="15877" width="16.42578125" style="305" customWidth="1"/>
    <col min="15878" max="15878" width="14.140625" style="305" customWidth="1"/>
    <col min="15879" max="15879" width="15.42578125" style="305" customWidth="1"/>
    <col min="15880" max="16126" width="9.140625" style="305"/>
    <col min="16127" max="16127" width="7.140625" style="305" customWidth="1"/>
    <col min="16128" max="16128" width="36.140625" style="305" customWidth="1"/>
    <col min="16129" max="16129" width="16.7109375" style="305" bestFit="1" customWidth="1"/>
    <col min="16130" max="16131" width="16.7109375" style="305" customWidth="1"/>
    <col min="16132" max="16132" width="16.28515625" style="305" bestFit="1" customWidth="1"/>
    <col min="16133" max="16133" width="16.42578125" style="305" customWidth="1"/>
    <col min="16134" max="16134" width="14.140625" style="305" customWidth="1"/>
    <col min="16135" max="16135" width="15.42578125" style="305" customWidth="1"/>
    <col min="16136" max="16384" width="9.140625" style="305"/>
  </cols>
  <sheetData>
    <row r="5" spans="2:8" x14ac:dyDescent="0.2">
      <c r="B5" s="303"/>
      <c r="C5" s="9" t="s">
        <v>0</v>
      </c>
      <c r="D5" s="303"/>
      <c r="E5" s="303"/>
      <c r="F5" s="303"/>
      <c r="G5" s="303"/>
      <c r="H5" s="303"/>
    </row>
    <row r="6" spans="2:8" x14ac:dyDescent="0.2">
      <c r="B6" s="306" t="s">
        <v>525</v>
      </c>
      <c r="C6" s="353"/>
      <c r="D6" s="354"/>
      <c r="E6" s="354"/>
      <c r="F6" s="354"/>
      <c r="G6" s="354"/>
      <c r="H6" s="307" t="s">
        <v>538</v>
      </c>
    </row>
    <row r="7" spans="2:8" x14ac:dyDescent="0.2">
      <c r="B7" s="356"/>
      <c r="C7" s="356"/>
      <c r="D7" s="356"/>
      <c r="E7" s="356"/>
      <c r="F7" s="356"/>
      <c r="G7" s="356"/>
      <c r="H7" s="304" t="s">
        <v>288</v>
      </c>
    </row>
    <row r="8" spans="2:8" ht="13.5" thickBot="1" x14ac:dyDescent="0.25">
      <c r="B8" s="357"/>
      <c r="C8" s="356"/>
      <c r="D8" s="356"/>
      <c r="E8" s="356"/>
      <c r="F8" s="356"/>
      <c r="G8" s="356"/>
      <c r="H8" s="304"/>
    </row>
    <row r="9" spans="2:8" x14ac:dyDescent="0.2">
      <c r="B9" s="358" t="s">
        <v>289</v>
      </c>
      <c r="C9" s="359" t="s">
        <v>104</v>
      </c>
      <c r="D9" s="311" t="s">
        <v>59</v>
      </c>
      <c r="E9" s="311" t="s">
        <v>59</v>
      </c>
      <c r="F9" s="311" t="s">
        <v>59</v>
      </c>
      <c r="G9" s="311" t="s">
        <v>59</v>
      </c>
      <c r="H9" s="311" t="s">
        <v>59</v>
      </c>
    </row>
    <row r="10" spans="2:8" ht="13.5" thickBot="1" x14ac:dyDescent="0.25">
      <c r="B10" s="360"/>
      <c r="C10" s="361"/>
      <c r="D10" s="311" t="s">
        <v>272</v>
      </c>
      <c r="E10" s="311" t="s">
        <v>106</v>
      </c>
      <c r="F10" s="311" t="s">
        <v>107</v>
      </c>
      <c r="G10" s="311" t="s">
        <v>108</v>
      </c>
      <c r="H10" s="311" t="s">
        <v>109</v>
      </c>
    </row>
    <row r="11" spans="2:8" x14ac:dyDescent="0.2">
      <c r="B11" s="362"/>
      <c r="C11" s="363"/>
      <c r="D11" s="365"/>
      <c r="E11" s="365"/>
      <c r="F11" s="365"/>
      <c r="G11" s="365"/>
      <c r="H11" s="365"/>
    </row>
    <row r="12" spans="2:8" x14ac:dyDescent="0.2">
      <c r="B12" s="368">
        <v>1</v>
      </c>
      <c r="C12" s="369" t="s">
        <v>530</v>
      </c>
      <c r="D12" s="370">
        <v>0</v>
      </c>
      <c r="E12" s="370">
        <v>0</v>
      </c>
      <c r="F12" s="370">
        <v>0</v>
      </c>
      <c r="G12" s="370">
        <v>0</v>
      </c>
      <c r="H12" s="370">
        <v>0</v>
      </c>
    </row>
    <row r="13" spans="2:8" x14ac:dyDescent="0.2">
      <c r="B13" s="368">
        <v>2</v>
      </c>
      <c r="C13" s="369" t="s">
        <v>531</v>
      </c>
      <c r="D13" s="179">
        <v>620.22893097170015</v>
      </c>
      <c r="E13" s="394">
        <v>645.96</v>
      </c>
      <c r="F13" s="179">
        <v>905.86000000000013</v>
      </c>
      <c r="G13" s="394">
        <v>935.51999999999987</v>
      </c>
      <c r="H13" s="179">
        <f>[24]Workings!$K$141</f>
        <v>1019.333</v>
      </c>
    </row>
    <row r="14" spans="2:8" x14ac:dyDescent="0.2">
      <c r="B14" s="368">
        <v>3</v>
      </c>
      <c r="C14" s="322" t="s">
        <v>532</v>
      </c>
      <c r="D14" s="179">
        <f>[24]Workings!G$11*D13</f>
        <v>608.15895177554955</v>
      </c>
      <c r="E14" s="179">
        <f>[24]Workings!H$11*E13</f>
        <v>642.32615054915618</v>
      </c>
      <c r="F14" s="179">
        <f>[24]Workings!I$11*F13</f>
        <v>884.81000000000006</v>
      </c>
      <c r="G14" s="179">
        <f>[24]Workings!J$11*G13</f>
        <v>922.51927672314798</v>
      </c>
      <c r="H14" s="179">
        <f>[24]Workings!K$11*H13</f>
        <v>989.54676969657305</v>
      </c>
    </row>
    <row r="15" spans="2:8" x14ac:dyDescent="0.2">
      <c r="B15" s="374">
        <v>4</v>
      </c>
      <c r="C15" s="375" t="s">
        <v>533</v>
      </c>
      <c r="D15" s="179">
        <f>D13-D14</f>
        <v>12.069979196150598</v>
      </c>
      <c r="E15" s="179">
        <f t="shared" ref="E15:H15" si="0">E13-E14</f>
        <v>3.6338494508438544</v>
      </c>
      <c r="F15" s="179">
        <f t="shared" si="0"/>
        <v>21.050000000000068</v>
      </c>
      <c r="G15" s="179">
        <f t="shared" si="0"/>
        <v>13.000723276851886</v>
      </c>
      <c r="H15" s="179">
        <f t="shared" si="0"/>
        <v>29.786230303426919</v>
      </c>
    </row>
    <row r="16" spans="2:8" x14ac:dyDescent="0.2">
      <c r="B16" s="374">
        <v>5</v>
      </c>
      <c r="C16" s="375" t="s">
        <v>534</v>
      </c>
      <c r="D16" s="322">
        <v>0</v>
      </c>
      <c r="E16" s="322">
        <v>0</v>
      </c>
      <c r="F16" s="322">
        <v>0</v>
      </c>
      <c r="G16" s="322">
        <v>0</v>
      </c>
      <c r="H16" s="322">
        <v>0</v>
      </c>
    </row>
    <row r="17" spans="2:8" x14ac:dyDescent="0.2">
      <c r="B17" s="374">
        <v>6</v>
      </c>
      <c r="C17" s="375" t="s">
        <v>535</v>
      </c>
      <c r="D17" s="179">
        <f>D15-D16</f>
        <v>12.069979196150598</v>
      </c>
      <c r="E17" s="179">
        <f t="shared" ref="E17:H17" si="1">E15-E16</f>
        <v>3.6338494508438544</v>
      </c>
      <c r="F17" s="179">
        <f t="shared" si="1"/>
        <v>21.050000000000068</v>
      </c>
      <c r="G17" s="179">
        <f t="shared" si="1"/>
        <v>13.000723276851886</v>
      </c>
      <c r="H17" s="179">
        <f t="shared" si="1"/>
        <v>29.786230303426919</v>
      </c>
    </row>
    <row r="18" spans="2:8" x14ac:dyDescent="0.2">
      <c r="B18" s="368">
        <v>7</v>
      </c>
      <c r="C18" s="375" t="s">
        <v>536</v>
      </c>
      <c r="D18" s="377"/>
      <c r="E18" s="377"/>
      <c r="F18" s="377"/>
      <c r="G18" s="377"/>
      <c r="H18" s="377"/>
    </row>
    <row r="19" spans="2:8" x14ac:dyDescent="0.2">
      <c r="B19" s="379">
        <v>8</v>
      </c>
      <c r="C19" s="392" t="s">
        <v>537</v>
      </c>
      <c r="D19" s="391"/>
      <c r="E19" s="391"/>
      <c r="F19" s="391"/>
      <c r="G19" s="391"/>
      <c r="H19" s="391"/>
    </row>
    <row r="20" spans="2:8" x14ac:dyDescent="0.2">
      <c r="B20" s="379"/>
      <c r="C20" s="390"/>
      <c r="D20" s="391"/>
      <c r="E20" s="391"/>
      <c r="F20" s="391"/>
      <c r="G20" s="391"/>
      <c r="H20" s="391"/>
    </row>
    <row r="21" spans="2:8" x14ac:dyDescent="0.2">
      <c r="B21" s="379"/>
      <c r="C21" s="390"/>
      <c r="D21" s="391"/>
      <c r="E21" s="391"/>
      <c r="F21" s="391"/>
      <c r="G21" s="391"/>
      <c r="H21" s="391"/>
    </row>
    <row r="22" spans="2:8" x14ac:dyDescent="0.2">
      <c r="B22" s="379"/>
      <c r="C22" s="390"/>
      <c r="D22" s="391"/>
      <c r="E22" s="391"/>
      <c r="F22" s="391"/>
      <c r="G22" s="391"/>
      <c r="H22" s="391"/>
    </row>
    <row r="23" spans="2:8" ht="13.5" thickBot="1" x14ac:dyDescent="0.25">
      <c r="B23" s="379"/>
      <c r="C23" s="380"/>
      <c r="D23" s="381"/>
      <c r="E23" s="381"/>
      <c r="F23" s="381"/>
      <c r="G23" s="381"/>
      <c r="H23" s="381"/>
    </row>
    <row r="24" spans="2:8" ht="13.5" thickBot="1" x14ac:dyDescent="0.25">
      <c r="B24" s="383"/>
      <c r="C24" s="384"/>
      <c r="D24" s="385"/>
      <c r="E24" s="385"/>
      <c r="F24" s="385"/>
      <c r="G24" s="385"/>
      <c r="H24" s="385"/>
    </row>
    <row r="26" spans="2:8" s="318" customFormat="1" x14ac:dyDescent="0.2">
      <c r="B26" s="308"/>
      <c r="C26" s="386"/>
    </row>
    <row r="27" spans="2:8" s="318" customFormat="1" x14ac:dyDescent="0.2">
      <c r="B27" s="308"/>
      <c r="C27" s="386"/>
    </row>
    <row r="28" spans="2:8" s="318" customFormat="1" x14ac:dyDescent="0.2">
      <c r="B28" s="308"/>
      <c r="C28" s="386"/>
    </row>
    <row r="29" spans="2:8" s="318" customFormat="1" x14ac:dyDescent="0.2">
      <c r="C29" s="387"/>
    </row>
    <row r="30" spans="2:8" s="318" customFormat="1" x14ac:dyDescent="0.2">
      <c r="C30" s="388"/>
    </row>
    <row r="31" spans="2:8" s="318" customFormat="1" x14ac:dyDescent="0.2"/>
  </sheetData>
  <pageMargins left="0.75" right="0.75" top="1" bottom="1" header="0.5" footer="0.5"/>
  <pageSetup scale="72" orientation="landscape" horizontalDpi="180" verticalDpi="18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Q42"/>
  <sheetViews>
    <sheetView view="pageBreakPreview" zoomScaleNormal="80" zoomScaleSheetLayoutView="100" workbookViewId="0">
      <selection activeCell="D5" sqref="D5"/>
    </sheetView>
  </sheetViews>
  <sheetFormatPr defaultRowHeight="12.75" x14ac:dyDescent="0.2"/>
  <cols>
    <col min="1" max="1" width="9.140625" style="305"/>
    <col min="2" max="2" width="7.140625" style="305" customWidth="1"/>
    <col min="3" max="3" width="36.140625" style="305" customWidth="1"/>
    <col min="4" max="4" width="16.7109375" style="305" bestFit="1" customWidth="1"/>
    <col min="5" max="10" width="16.7109375" style="305" customWidth="1"/>
    <col min="11" max="11" width="16.28515625" style="305" bestFit="1" customWidth="1"/>
    <col min="12" max="12" width="16.42578125" style="305" customWidth="1"/>
    <col min="13" max="15" width="14.140625" style="305" customWidth="1"/>
    <col min="16" max="16" width="15.42578125" style="305" customWidth="1"/>
    <col min="17" max="263" width="9.140625" style="305"/>
    <col min="264" max="264" width="7.140625" style="305" customWidth="1"/>
    <col min="265" max="265" width="36.140625" style="305" customWidth="1"/>
    <col min="266" max="266" width="16.7109375" style="305" bestFit="1" customWidth="1"/>
    <col min="267" max="268" width="16.7109375" style="305" customWidth="1"/>
    <col min="269" max="269" width="16.28515625" style="305" bestFit="1" customWidth="1"/>
    <col min="270" max="270" width="16.42578125" style="305" customWidth="1"/>
    <col min="271" max="271" width="14.140625" style="305" customWidth="1"/>
    <col min="272" max="272" width="15.42578125" style="305" customWidth="1"/>
    <col min="273" max="519" width="9.140625" style="305"/>
    <col min="520" max="520" width="7.140625" style="305" customWidth="1"/>
    <col min="521" max="521" width="36.140625" style="305" customWidth="1"/>
    <col min="522" max="522" width="16.7109375" style="305" bestFit="1" customWidth="1"/>
    <col min="523" max="524" width="16.7109375" style="305" customWidth="1"/>
    <col min="525" max="525" width="16.28515625" style="305" bestFit="1" customWidth="1"/>
    <col min="526" max="526" width="16.42578125" style="305" customWidth="1"/>
    <col min="527" max="527" width="14.140625" style="305" customWidth="1"/>
    <col min="528" max="528" width="15.42578125" style="305" customWidth="1"/>
    <col min="529" max="775" width="9.140625" style="305"/>
    <col min="776" max="776" width="7.140625" style="305" customWidth="1"/>
    <col min="777" max="777" width="36.140625" style="305" customWidth="1"/>
    <col min="778" max="778" width="16.7109375" style="305" bestFit="1" customWidth="1"/>
    <col min="779" max="780" width="16.7109375" style="305" customWidth="1"/>
    <col min="781" max="781" width="16.28515625" style="305" bestFit="1" customWidth="1"/>
    <col min="782" max="782" width="16.42578125" style="305" customWidth="1"/>
    <col min="783" max="783" width="14.140625" style="305" customWidth="1"/>
    <col min="784" max="784" width="15.42578125" style="305" customWidth="1"/>
    <col min="785" max="1031" width="9.140625" style="305"/>
    <col min="1032" max="1032" width="7.140625" style="305" customWidth="1"/>
    <col min="1033" max="1033" width="36.140625" style="305" customWidth="1"/>
    <col min="1034" max="1034" width="16.7109375" style="305" bestFit="1" customWidth="1"/>
    <col min="1035" max="1036" width="16.7109375" style="305" customWidth="1"/>
    <col min="1037" max="1037" width="16.28515625" style="305" bestFit="1" customWidth="1"/>
    <col min="1038" max="1038" width="16.42578125" style="305" customWidth="1"/>
    <col min="1039" max="1039" width="14.140625" style="305" customWidth="1"/>
    <col min="1040" max="1040" width="15.42578125" style="305" customWidth="1"/>
    <col min="1041" max="1287" width="9.140625" style="305"/>
    <col min="1288" max="1288" width="7.140625" style="305" customWidth="1"/>
    <col min="1289" max="1289" width="36.140625" style="305" customWidth="1"/>
    <col min="1290" max="1290" width="16.7109375" style="305" bestFit="1" customWidth="1"/>
    <col min="1291" max="1292" width="16.7109375" style="305" customWidth="1"/>
    <col min="1293" max="1293" width="16.28515625" style="305" bestFit="1" customWidth="1"/>
    <col min="1294" max="1294" width="16.42578125" style="305" customWidth="1"/>
    <col min="1295" max="1295" width="14.140625" style="305" customWidth="1"/>
    <col min="1296" max="1296" width="15.42578125" style="305" customWidth="1"/>
    <col min="1297" max="1543" width="9.140625" style="305"/>
    <col min="1544" max="1544" width="7.140625" style="305" customWidth="1"/>
    <col min="1545" max="1545" width="36.140625" style="305" customWidth="1"/>
    <col min="1546" max="1546" width="16.7109375" style="305" bestFit="1" customWidth="1"/>
    <col min="1547" max="1548" width="16.7109375" style="305" customWidth="1"/>
    <col min="1549" max="1549" width="16.28515625" style="305" bestFit="1" customWidth="1"/>
    <col min="1550" max="1550" width="16.42578125" style="305" customWidth="1"/>
    <col min="1551" max="1551" width="14.140625" style="305" customWidth="1"/>
    <col min="1552" max="1552" width="15.42578125" style="305" customWidth="1"/>
    <col min="1553" max="1799" width="9.140625" style="305"/>
    <col min="1800" max="1800" width="7.140625" style="305" customWidth="1"/>
    <col min="1801" max="1801" width="36.140625" style="305" customWidth="1"/>
    <col min="1802" max="1802" width="16.7109375" style="305" bestFit="1" customWidth="1"/>
    <col min="1803" max="1804" width="16.7109375" style="305" customWidth="1"/>
    <col min="1805" max="1805" width="16.28515625" style="305" bestFit="1" customWidth="1"/>
    <col min="1806" max="1806" width="16.42578125" style="305" customWidth="1"/>
    <col min="1807" max="1807" width="14.140625" style="305" customWidth="1"/>
    <col min="1808" max="1808" width="15.42578125" style="305" customWidth="1"/>
    <col min="1809" max="2055" width="9.140625" style="305"/>
    <col min="2056" max="2056" width="7.140625" style="305" customWidth="1"/>
    <col min="2057" max="2057" width="36.140625" style="305" customWidth="1"/>
    <col min="2058" max="2058" width="16.7109375" style="305" bestFit="1" customWidth="1"/>
    <col min="2059" max="2060" width="16.7109375" style="305" customWidth="1"/>
    <col min="2061" max="2061" width="16.28515625" style="305" bestFit="1" customWidth="1"/>
    <col min="2062" max="2062" width="16.42578125" style="305" customWidth="1"/>
    <col min="2063" max="2063" width="14.140625" style="305" customWidth="1"/>
    <col min="2064" max="2064" width="15.42578125" style="305" customWidth="1"/>
    <col min="2065" max="2311" width="9.140625" style="305"/>
    <col min="2312" max="2312" width="7.140625" style="305" customWidth="1"/>
    <col min="2313" max="2313" width="36.140625" style="305" customWidth="1"/>
    <col min="2314" max="2314" width="16.7109375" style="305" bestFit="1" customWidth="1"/>
    <col min="2315" max="2316" width="16.7109375" style="305" customWidth="1"/>
    <col min="2317" max="2317" width="16.28515625" style="305" bestFit="1" customWidth="1"/>
    <col min="2318" max="2318" width="16.42578125" style="305" customWidth="1"/>
    <col min="2319" max="2319" width="14.140625" style="305" customWidth="1"/>
    <col min="2320" max="2320" width="15.42578125" style="305" customWidth="1"/>
    <col min="2321" max="2567" width="9.140625" style="305"/>
    <col min="2568" max="2568" width="7.140625" style="305" customWidth="1"/>
    <col min="2569" max="2569" width="36.140625" style="305" customWidth="1"/>
    <col min="2570" max="2570" width="16.7109375" style="305" bestFit="1" customWidth="1"/>
    <col min="2571" max="2572" width="16.7109375" style="305" customWidth="1"/>
    <col min="2573" max="2573" width="16.28515625" style="305" bestFit="1" customWidth="1"/>
    <col min="2574" max="2574" width="16.42578125" style="305" customWidth="1"/>
    <col min="2575" max="2575" width="14.140625" style="305" customWidth="1"/>
    <col min="2576" max="2576" width="15.42578125" style="305" customWidth="1"/>
    <col min="2577" max="2823" width="9.140625" style="305"/>
    <col min="2824" max="2824" width="7.140625" style="305" customWidth="1"/>
    <col min="2825" max="2825" width="36.140625" style="305" customWidth="1"/>
    <col min="2826" max="2826" width="16.7109375" style="305" bestFit="1" customWidth="1"/>
    <col min="2827" max="2828" width="16.7109375" style="305" customWidth="1"/>
    <col min="2829" max="2829" width="16.28515625" style="305" bestFit="1" customWidth="1"/>
    <col min="2830" max="2830" width="16.42578125" style="305" customWidth="1"/>
    <col min="2831" max="2831" width="14.140625" style="305" customWidth="1"/>
    <col min="2832" max="2832" width="15.42578125" style="305" customWidth="1"/>
    <col min="2833" max="3079" width="9.140625" style="305"/>
    <col min="3080" max="3080" width="7.140625" style="305" customWidth="1"/>
    <col min="3081" max="3081" width="36.140625" style="305" customWidth="1"/>
    <col min="3082" max="3082" width="16.7109375" style="305" bestFit="1" customWidth="1"/>
    <col min="3083" max="3084" width="16.7109375" style="305" customWidth="1"/>
    <col min="3085" max="3085" width="16.28515625" style="305" bestFit="1" customWidth="1"/>
    <col min="3086" max="3086" width="16.42578125" style="305" customWidth="1"/>
    <col min="3087" max="3087" width="14.140625" style="305" customWidth="1"/>
    <col min="3088" max="3088" width="15.42578125" style="305" customWidth="1"/>
    <col min="3089" max="3335" width="9.140625" style="305"/>
    <col min="3336" max="3336" width="7.140625" style="305" customWidth="1"/>
    <col min="3337" max="3337" width="36.140625" style="305" customWidth="1"/>
    <col min="3338" max="3338" width="16.7109375" style="305" bestFit="1" customWidth="1"/>
    <col min="3339" max="3340" width="16.7109375" style="305" customWidth="1"/>
    <col min="3341" max="3341" width="16.28515625" style="305" bestFit="1" customWidth="1"/>
    <col min="3342" max="3342" width="16.42578125" style="305" customWidth="1"/>
    <col min="3343" max="3343" width="14.140625" style="305" customWidth="1"/>
    <col min="3344" max="3344" width="15.42578125" style="305" customWidth="1"/>
    <col min="3345" max="3591" width="9.140625" style="305"/>
    <col min="3592" max="3592" width="7.140625" style="305" customWidth="1"/>
    <col min="3593" max="3593" width="36.140625" style="305" customWidth="1"/>
    <col min="3594" max="3594" width="16.7109375" style="305" bestFit="1" customWidth="1"/>
    <col min="3595" max="3596" width="16.7109375" style="305" customWidth="1"/>
    <col min="3597" max="3597" width="16.28515625" style="305" bestFit="1" customWidth="1"/>
    <col min="3598" max="3598" width="16.42578125" style="305" customWidth="1"/>
    <col min="3599" max="3599" width="14.140625" style="305" customWidth="1"/>
    <col min="3600" max="3600" width="15.42578125" style="305" customWidth="1"/>
    <col min="3601" max="3847" width="9.140625" style="305"/>
    <col min="3848" max="3848" width="7.140625" style="305" customWidth="1"/>
    <col min="3849" max="3849" width="36.140625" style="305" customWidth="1"/>
    <col min="3850" max="3850" width="16.7109375" style="305" bestFit="1" customWidth="1"/>
    <col min="3851" max="3852" width="16.7109375" style="305" customWidth="1"/>
    <col min="3853" max="3853" width="16.28515625" style="305" bestFit="1" customWidth="1"/>
    <col min="3854" max="3854" width="16.42578125" style="305" customWidth="1"/>
    <col min="3855" max="3855" width="14.140625" style="305" customWidth="1"/>
    <col min="3856" max="3856" width="15.42578125" style="305" customWidth="1"/>
    <col min="3857" max="4103" width="9.140625" style="305"/>
    <col min="4104" max="4104" width="7.140625" style="305" customWidth="1"/>
    <col min="4105" max="4105" width="36.140625" style="305" customWidth="1"/>
    <col min="4106" max="4106" width="16.7109375" style="305" bestFit="1" customWidth="1"/>
    <col min="4107" max="4108" width="16.7109375" style="305" customWidth="1"/>
    <col min="4109" max="4109" width="16.28515625" style="305" bestFit="1" customWidth="1"/>
    <col min="4110" max="4110" width="16.42578125" style="305" customWidth="1"/>
    <col min="4111" max="4111" width="14.140625" style="305" customWidth="1"/>
    <col min="4112" max="4112" width="15.42578125" style="305" customWidth="1"/>
    <col min="4113" max="4359" width="9.140625" style="305"/>
    <col min="4360" max="4360" width="7.140625" style="305" customWidth="1"/>
    <col min="4361" max="4361" width="36.140625" style="305" customWidth="1"/>
    <col min="4362" max="4362" width="16.7109375" style="305" bestFit="1" customWidth="1"/>
    <col min="4363" max="4364" width="16.7109375" style="305" customWidth="1"/>
    <col min="4365" max="4365" width="16.28515625" style="305" bestFit="1" customWidth="1"/>
    <col min="4366" max="4366" width="16.42578125" style="305" customWidth="1"/>
    <col min="4367" max="4367" width="14.140625" style="305" customWidth="1"/>
    <col min="4368" max="4368" width="15.42578125" style="305" customWidth="1"/>
    <col min="4369" max="4615" width="9.140625" style="305"/>
    <col min="4616" max="4616" width="7.140625" style="305" customWidth="1"/>
    <col min="4617" max="4617" width="36.140625" style="305" customWidth="1"/>
    <col min="4618" max="4618" width="16.7109375" style="305" bestFit="1" customWidth="1"/>
    <col min="4619" max="4620" width="16.7109375" style="305" customWidth="1"/>
    <col min="4621" max="4621" width="16.28515625" style="305" bestFit="1" customWidth="1"/>
    <col min="4622" max="4622" width="16.42578125" style="305" customWidth="1"/>
    <col min="4623" max="4623" width="14.140625" style="305" customWidth="1"/>
    <col min="4624" max="4624" width="15.42578125" style="305" customWidth="1"/>
    <col min="4625" max="4871" width="9.140625" style="305"/>
    <col min="4872" max="4872" width="7.140625" style="305" customWidth="1"/>
    <col min="4873" max="4873" width="36.140625" style="305" customWidth="1"/>
    <col min="4874" max="4874" width="16.7109375" style="305" bestFit="1" customWidth="1"/>
    <col min="4875" max="4876" width="16.7109375" style="305" customWidth="1"/>
    <col min="4877" max="4877" width="16.28515625" style="305" bestFit="1" customWidth="1"/>
    <col min="4878" max="4878" width="16.42578125" style="305" customWidth="1"/>
    <col min="4879" max="4879" width="14.140625" style="305" customWidth="1"/>
    <col min="4880" max="4880" width="15.42578125" style="305" customWidth="1"/>
    <col min="4881" max="5127" width="9.140625" style="305"/>
    <col min="5128" max="5128" width="7.140625" style="305" customWidth="1"/>
    <col min="5129" max="5129" width="36.140625" style="305" customWidth="1"/>
    <col min="5130" max="5130" width="16.7109375" style="305" bestFit="1" customWidth="1"/>
    <col min="5131" max="5132" width="16.7109375" style="305" customWidth="1"/>
    <col min="5133" max="5133" width="16.28515625" style="305" bestFit="1" customWidth="1"/>
    <col min="5134" max="5134" width="16.42578125" style="305" customWidth="1"/>
    <col min="5135" max="5135" width="14.140625" style="305" customWidth="1"/>
    <col min="5136" max="5136" width="15.42578125" style="305" customWidth="1"/>
    <col min="5137" max="5383" width="9.140625" style="305"/>
    <col min="5384" max="5384" width="7.140625" style="305" customWidth="1"/>
    <col min="5385" max="5385" width="36.140625" style="305" customWidth="1"/>
    <col min="5386" max="5386" width="16.7109375" style="305" bestFit="1" customWidth="1"/>
    <col min="5387" max="5388" width="16.7109375" style="305" customWidth="1"/>
    <col min="5389" max="5389" width="16.28515625" style="305" bestFit="1" customWidth="1"/>
    <col min="5390" max="5390" width="16.42578125" style="305" customWidth="1"/>
    <col min="5391" max="5391" width="14.140625" style="305" customWidth="1"/>
    <col min="5392" max="5392" width="15.42578125" style="305" customWidth="1"/>
    <col min="5393" max="5639" width="9.140625" style="305"/>
    <col min="5640" max="5640" width="7.140625" style="305" customWidth="1"/>
    <col min="5641" max="5641" width="36.140625" style="305" customWidth="1"/>
    <col min="5642" max="5642" width="16.7109375" style="305" bestFit="1" customWidth="1"/>
    <col min="5643" max="5644" width="16.7109375" style="305" customWidth="1"/>
    <col min="5645" max="5645" width="16.28515625" style="305" bestFit="1" customWidth="1"/>
    <col min="5646" max="5646" width="16.42578125" style="305" customWidth="1"/>
    <col min="5647" max="5647" width="14.140625" style="305" customWidth="1"/>
    <col min="5648" max="5648" width="15.42578125" style="305" customWidth="1"/>
    <col min="5649" max="5895" width="9.140625" style="305"/>
    <col min="5896" max="5896" width="7.140625" style="305" customWidth="1"/>
    <col min="5897" max="5897" width="36.140625" style="305" customWidth="1"/>
    <col min="5898" max="5898" width="16.7109375" style="305" bestFit="1" customWidth="1"/>
    <col min="5899" max="5900" width="16.7109375" style="305" customWidth="1"/>
    <col min="5901" max="5901" width="16.28515625" style="305" bestFit="1" customWidth="1"/>
    <col min="5902" max="5902" width="16.42578125" style="305" customWidth="1"/>
    <col min="5903" max="5903" width="14.140625" style="305" customWidth="1"/>
    <col min="5904" max="5904" width="15.42578125" style="305" customWidth="1"/>
    <col min="5905" max="6151" width="9.140625" style="305"/>
    <col min="6152" max="6152" width="7.140625" style="305" customWidth="1"/>
    <col min="6153" max="6153" width="36.140625" style="305" customWidth="1"/>
    <col min="6154" max="6154" width="16.7109375" style="305" bestFit="1" customWidth="1"/>
    <col min="6155" max="6156" width="16.7109375" style="305" customWidth="1"/>
    <col min="6157" max="6157" width="16.28515625" style="305" bestFit="1" customWidth="1"/>
    <col min="6158" max="6158" width="16.42578125" style="305" customWidth="1"/>
    <col min="6159" max="6159" width="14.140625" style="305" customWidth="1"/>
    <col min="6160" max="6160" width="15.42578125" style="305" customWidth="1"/>
    <col min="6161" max="6407" width="9.140625" style="305"/>
    <col min="6408" max="6408" width="7.140625" style="305" customWidth="1"/>
    <col min="6409" max="6409" width="36.140625" style="305" customWidth="1"/>
    <col min="6410" max="6410" width="16.7109375" style="305" bestFit="1" customWidth="1"/>
    <col min="6411" max="6412" width="16.7109375" style="305" customWidth="1"/>
    <col min="6413" max="6413" width="16.28515625" style="305" bestFit="1" customWidth="1"/>
    <col min="6414" max="6414" width="16.42578125" style="305" customWidth="1"/>
    <col min="6415" max="6415" width="14.140625" style="305" customWidth="1"/>
    <col min="6416" max="6416" width="15.42578125" style="305" customWidth="1"/>
    <col min="6417" max="6663" width="9.140625" style="305"/>
    <col min="6664" max="6664" width="7.140625" style="305" customWidth="1"/>
    <col min="6665" max="6665" width="36.140625" style="305" customWidth="1"/>
    <col min="6666" max="6666" width="16.7109375" style="305" bestFit="1" customWidth="1"/>
    <col min="6667" max="6668" width="16.7109375" style="305" customWidth="1"/>
    <col min="6669" max="6669" width="16.28515625" style="305" bestFit="1" customWidth="1"/>
    <col min="6670" max="6670" width="16.42578125" style="305" customWidth="1"/>
    <col min="6671" max="6671" width="14.140625" style="305" customWidth="1"/>
    <col min="6672" max="6672" width="15.42578125" style="305" customWidth="1"/>
    <col min="6673" max="6919" width="9.140625" style="305"/>
    <col min="6920" max="6920" width="7.140625" style="305" customWidth="1"/>
    <col min="6921" max="6921" width="36.140625" style="305" customWidth="1"/>
    <col min="6922" max="6922" width="16.7109375" style="305" bestFit="1" customWidth="1"/>
    <col min="6923" max="6924" width="16.7109375" style="305" customWidth="1"/>
    <col min="6925" max="6925" width="16.28515625" style="305" bestFit="1" customWidth="1"/>
    <col min="6926" max="6926" width="16.42578125" style="305" customWidth="1"/>
    <col min="6927" max="6927" width="14.140625" style="305" customWidth="1"/>
    <col min="6928" max="6928" width="15.42578125" style="305" customWidth="1"/>
    <col min="6929" max="7175" width="9.140625" style="305"/>
    <col min="7176" max="7176" width="7.140625" style="305" customWidth="1"/>
    <col min="7177" max="7177" width="36.140625" style="305" customWidth="1"/>
    <col min="7178" max="7178" width="16.7109375" style="305" bestFit="1" customWidth="1"/>
    <col min="7179" max="7180" width="16.7109375" style="305" customWidth="1"/>
    <col min="7181" max="7181" width="16.28515625" style="305" bestFit="1" customWidth="1"/>
    <col min="7182" max="7182" width="16.42578125" style="305" customWidth="1"/>
    <col min="7183" max="7183" width="14.140625" style="305" customWidth="1"/>
    <col min="7184" max="7184" width="15.42578125" style="305" customWidth="1"/>
    <col min="7185" max="7431" width="9.140625" style="305"/>
    <col min="7432" max="7432" width="7.140625" style="305" customWidth="1"/>
    <col min="7433" max="7433" width="36.140625" style="305" customWidth="1"/>
    <col min="7434" max="7434" width="16.7109375" style="305" bestFit="1" customWidth="1"/>
    <col min="7435" max="7436" width="16.7109375" style="305" customWidth="1"/>
    <col min="7437" max="7437" width="16.28515625" style="305" bestFit="1" customWidth="1"/>
    <col min="7438" max="7438" width="16.42578125" style="305" customWidth="1"/>
    <col min="7439" max="7439" width="14.140625" style="305" customWidth="1"/>
    <col min="7440" max="7440" width="15.42578125" style="305" customWidth="1"/>
    <col min="7441" max="7687" width="9.140625" style="305"/>
    <col min="7688" max="7688" width="7.140625" style="305" customWidth="1"/>
    <col min="7689" max="7689" width="36.140625" style="305" customWidth="1"/>
    <col min="7690" max="7690" width="16.7109375" style="305" bestFit="1" customWidth="1"/>
    <col min="7691" max="7692" width="16.7109375" style="305" customWidth="1"/>
    <col min="7693" max="7693" width="16.28515625" style="305" bestFit="1" customWidth="1"/>
    <col min="7694" max="7694" width="16.42578125" style="305" customWidth="1"/>
    <col min="7695" max="7695" width="14.140625" style="305" customWidth="1"/>
    <col min="7696" max="7696" width="15.42578125" style="305" customWidth="1"/>
    <col min="7697" max="7943" width="9.140625" style="305"/>
    <col min="7944" max="7944" width="7.140625" style="305" customWidth="1"/>
    <col min="7945" max="7945" width="36.140625" style="305" customWidth="1"/>
    <col min="7946" max="7946" width="16.7109375" style="305" bestFit="1" customWidth="1"/>
    <col min="7947" max="7948" width="16.7109375" style="305" customWidth="1"/>
    <col min="7949" max="7949" width="16.28515625" style="305" bestFit="1" customWidth="1"/>
    <col min="7950" max="7950" width="16.42578125" style="305" customWidth="1"/>
    <col min="7951" max="7951" width="14.140625" style="305" customWidth="1"/>
    <col min="7952" max="7952" width="15.42578125" style="305" customWidth="1"/>
    <col min="7953" max="8199" width="9.140625" style="305"/>
    <col min="8200" max="8200" width="7.140625" style="305" customWidth="1"/>
    <col min="8201" max="8201" width="36.140625" style="305" customWidth="1"/>
    <col min="8202" max="8202" width="16.7109375" style="305" bestFit="1" customWidth="1"/>
    <col min="8203" max="8204" width="16.7109375" style="305" customWidth="1"/>
    <col min="8205" max="8205" width="16.28515625" style="305" bestFit="1" customWidth="1"/>
    <col min="8206" max="8206" width="16.42578125" style="305" customWidth="1"/>
    <col min="8207" max="8207" width="14.140625" style="305" customWidth="1"/>
    <col min="8208" max="8208" width="15.42578125" style="305" customWidth="1"/>
    <col min="8209" max="8455" width="9.140625" style="305"/>
    <col min="8456" max="8456" width="7.140625" style="305" customWidth="1"/>
    <col min="8457" max="8457" width="36.140625" style="305" customWidth="1"/>
    <col min="8458" max="8458" width="16.7109375" style="305" bestFit="1" customWidth="1"/>
    <col min="8459" max="8460" width="16.7109375" style="305" customWidth="1"/>
    <col min="8461" max="8461" width="16.28515625" style="305" bestFit="1" customWidth="1"/>
    <col min="8462" max="8462" width="16.42578125" style="305" customWidth="1"/>
    <col min="8463" max="8463" width="14.140625" style="305" customWidth="1"/>
    <col min="8464" max="8464" width="15.42578125" style="305" customWidth="1"/>
    <col min="8465" max="8711" width="9.140625" style="305"/>
    <col min="8712" max="8712" width="7.140625" style="305" customWidth="1"/>
    <col min="8713" max="8713" width="36.140625" style="305" customWidth="1"/>
    <col min="8714" max="8714" width="16.7109375" style="305" bestFit="1" customWidth="1"/>
    <col min="8715" max="8716" width="16.7109375" style="305" customWidth="1"/>
    <col min="8717" max="8717" width="16.28515625" style="305" bestFit="1" customWidth="1"/>
    <col min="8718" max="8718" width="16.42578125" style="305" customWidth="1"/>
    <col min="8719" max="8719" width="14.140625" style="305" customWidth="1"/>
    <col min="8720" max="8720" width="15.42578125" style="305" customWidth="1"/>
    <col min="8721" max="8967" width="9.140625" style="305"/>
    <col min="8968" max="8968" width="7.140625" style="305" customWidth="1"/>
    <col min="8969" max="8969" width="36.140625" style="305" customWidth="1"/>
    <col min="8970" max="8970" width="16.7109375" style="305" bestFit="1" customWidth="1"/>
    <col min="8971" max="8972" width="16.7109375" style="305" customWidth="1"/>
    <col min="8973" max="8973" width="16.28515625" style="305" bestFit="1" customWidth="1"/>
    <col min="8974" max="8974" width="16.42578125" style="305" customWidth="1"/>
    <col min="8975" max="8975" width="14.140625" style="305" customWidth="1"/>
    <col min="8976" max="8976" width="15.42578125" style="305" customWidth="1"/>
    <col min="8977" max="9223" width="9.140625" style="305"/>
    <col min="9224" max="9224" width="7.140625" style="305" customWidth="1"/>
    <col min="9225" max="9225" width="36.140625" style="305" customWidth="1"/>
    <col min="9226" max="9226" width="16.7109375" style="305" bestFit="1" customWidth="1"/>
    <col min="9227" max="9228" width="16.7109375" style="305" customWidth="1"/>
    <col min="9229" max="9229" width="16.28515625" style="305" bestFit="1" customWidth="1"/>
    <col min="9230" max="9230" width="16.42578125" style="305" customWidth="1"/>
    <col min="9231" max="9231" width="14.140625" style="305" customWidth="1"/>
    <col min="9232" max="9232" width="15.42578125" style="305" customWidth="1"/>
    <col min="9233" max="9479" width="9.140625" style="305"/>
    <col min="9480" max="9480" width="7.140625" style="305" customWidth="1"/>
    <col min="9481" max="9481" width="36.140625" style="305" customWidth="1"/>
    <col min="9482" max="9482" width="16.7109375" style="305" bestFit="1" customWidth="1"/>
    <col min="9483" max="9484" width="16.7109375" style="305" customWidth="1"/>
    <col min="9485" max="9485" width="16.28515625" style="305" bestFit="1" customWidth="1"/>
    <col min="9486" max="9486" width="16.42578125" style="305" customWidth="1"/>
    <col min="9487" max="9487" width="14.140625" style="305" customWidth="1"/>
    <col min="9488" max="9488" width="15.42578125" style="305" customWidth="1"/>
    <col min="9489" max="9735" width="9.140625" style="305"/>
    <col min="9736" max="9736" width="7.140625" style="305" customWidth="1"/>
    <col min="9737" max="9737" width="36.140625" style="305" customWidth="1"/>
    <col min="9738" max="9738" width="16.7109375" style="305" bestFit="1" customWidth="1"/>
    <col min="9739" max="9740" width="16.7109375" style="305" customWidth="1"/>
    <col min="9741" max="9741" width="16.28515625" style="305" bestFit="1" customWidth="1"/>
    <col min="9742" max="9742" width="16.42578125" style="305" customWidth="1"/>
    <col min="9743" max="9743" width="14.140625" style="305" customWidth="1"/>
    <col min="9744" max="9744" width="15.42578125" style="305" customWidth="1"/>
    <col min="9745" max="9991" width="9.140625" style="305"/>
    <col min="9992" max="9992" width="7.140625" style="305" customWidth="1"/>
    <col min="9993" max="9993" width="36.140625" style="305" customWidth="1"/>
    <col min="9994" max="9994" width="16.7109375" style="305" bestFit="1" customWidth="1"/>
    <col min="9995" max="9996" width="16.7109375" style="305" customWidth="1"/>
    <col min="9997" max="9997" width="16.28515625" style="305" bestFit="1" customWidth="1"/>
    <col min="9998" max="9998" width="16.42578125" style="305" customWidth="1"/>
    <col min="9999" max="9999" width="14.140625" style="305" customWidth="1"/>
    <col min="10000" max="10000" width="15.42578125" style="305" customWidth="1"/>
    <col min="10001" max="10247" width="9.140625" style="305"/>
    <col min="10248" max="10248" width="7.140625" style="305" customWidth="1"/>
    <col min="10249" max="10249" width="36.140625" style="305" customWidth="1"/>
    <col min="10250" max="10250" width="16.7109375" style="305" bestFit="1" customWidth="1"/>
    <col min="10251" max="10252" width="16.7109375" style="305" customWidth="1"/>
    <col min="10253" max="10253" width="16.28515625" style="305" bestFit="1" customWidth="1"/>
    <col min="10254" max="10254" width="16.42578125" style="305" customWidth="1"/>
    <col min="10255" max="10255" width="14.140625" style="305" customWidth="1"/>
    <col min="10256" max="10256" width="15.42578125" style="305" customWidth="1"/>
    <col min="10257" max="10503" width="9.140625" style="305"/>
    <col min="10504" max="10504" width="7.140625" style="305" customWidth="1"/>
    <col min="10505" max="10505" width="36.140625" style="305" customWidth="1"/>
    <col min="10506" max="10506" width="16.7109375" style="305" bestFit="1" customWidth="1"/>
    <col min="10507" max="10508" width="16.7109375" style="305" customWidth="1"/>
    <col min="10509" max="10509" width="16.28515625" style="305" bestFit="1" customWidth="1"/>
    <col min="10510" max="10510" width="16.42578125" style="305" customWidth="1"/>
    <col min="10511" max="10511" width="14.140625" style="305" customWidth="1"/>
    <col min="10512" max="10512" width="15.42578125" style="305" customWidth="1"/>
    <col min="10513" max="10759" width="9.140625" style="305"/>
    <col min="10760" max="10760" width="7.140625" style="305" customWidth="1"/>
    <col min="10761" max="10761" width="36.140625" style="305" customWidth="1"/>
    <col min="10762" max="10762" width="16.7109375" style="305" bestFit="1" customWidth="1"/>
    <col min="10763" max="10764" width="16.7109375" style="305" customWidth="1"/>
    <col min="10765" max="10765" width="16.28515625" style="305" bestFit="1" customWidth="1"/>
    <col min="10766" max="10766" width="16.42578125" style="305" customWidth="1"/>
    <col min="10767" max="10767" width="14.140625" style="305" customWidth="1"/>
    <col min="10768" max="10768" width="15.42578125" style="305" customWidth="1"/>
    <col min="10769" max="11015" width="9.140625" style="305"/>
    <col min="11016" max="11016" width="7.140625" style="305" customWidth="1"/>
    <col min="11017" max="11017" width="36.140625" style="305" customWidth="1"/>
    <col min="11018" max="11018" width="16.7109375" style="305" bestFit="1" customWidth="1"/>
    <col min="11019" max="11020" width="16.7109375" style="305" customWidth="1"/>
    <col min="11021" max="11021" width="16.28515625" style="305" bestFit="1" customWidth="1"/>
    <col min="11022" max="11022" width="16.42578125" style="305" customWidth="1"/>
    <col min="11023" max="11023" width="14.140625" style="305" customWidth="1"/>
    <col min="11024" max="11024" width="15.42578125" style="305" customWidth="1"/>
    <col min="11025" max="11271" width="9.140625" style="305"/>
    <col min="11272" max="11272" width="7.140625" style="305" customWidth="1"/>
    <col min="11273" max="11273" width="36.140625" style="305" customWidth="1"/>
    <col min="11274" max="11274" width="16.7109375" style="305" bestFit="1" customWidth="1"/>
    <col min="11275" max="11276" width="16.7109375" style="305" customWidth="1"/>
    <col min="11277" max="11277" width="16.28515625" style="305" bestFit="1" customWidth="1"/>
    <col min="11278" max="11278" width="16.42578125" style="305" customWidth="1"/>
    <col min="11279" max="11279" width="14.140625" style="305" customWidth="1"/>
    <col min="11280" max="11280" width="15.42578125" style="305" customWidth="1"/>
    <col min="11281" max="11527" width="9.140625" style="305"/>
    <col min="11528" max="11528" width="7.140625" style="305" customWidth="1"/>
    <col min="11529" max="11529" width="36.140625" style="305" customWidth="1"/>
    <col min="11530" max="11530" width="16.7109375" style="305" bestFit="1" customWidth="1"/>
    <col min="11531" max="11532" width="16.7109375" style="305" customWidth="1"/>
    <col min="11533" max="11533" width="16.28515625" style="305" bestFit="1" customWidth="1"/>
    <col min="11534" max="11534" width="16.42578125" style="305" customWidth="1"/>
    <col min="11535" max="11535" width="14.140625" style="305" customWidth="1"/>
    <col min="11536" max="11536" width="15.42578125" style="305" customWidth="1"/>
    <col min="11537" max="11783" width="9.140625" style="305"/>
    <col min="11784" max="11784" width="7.140625" style="305" customWidth="1"/>
    <col min="11785" max="11785" width="36.140625" style="305" customWidth="1"/>
    <col min="11786" max="11786" width="16.7109375" style="305" bestFit="1" customWidth="1"/>
    <col min="11787" max="11788" width="16.7109375" style="305" customWidth="1"/>
    <col min="11789" max="11789" width="16.28515625" style="305" bestFit="1" customWidth="1"/>
    <col min="11790" max="11790" width="16.42578125" style="305" customWidth="1"/>
    <col min="11791" max="11791" width="14.140625" style="305" customWidth="1"/>
    <col min="11792" max="11792" width="15.42578125" style="305" customWidth="1"/>
    <col min="11793" max="12039" width="9.140625" style="305"/>
    <col min="12040" max="12040" width="7.140625" style="305" customWidth="1"/>
    <col min="12041" max="12041" width="36.140625" style="305" customWidth="1"/>
    <col min="12042" max="12042" width="16.7109375" style="305" bestFit="1" customWidth="1"/>
    <col min="12043" max="12044" width="16.7109375" style="305" customWidth="1"/>
    <col min="12045" max="12045" width="16.28515625" style="305" bestFit="1" customWidth="1"/>
    <col min="12046" max="12046" width="16.42578125" style="305" customWidth="1"/>
    <col min="12047" max="12047" width="14.140625" style="305" customWidth="1"/>
    <col min="12048" max="12048" width="15.42578125" style="305" customWidth="1"/>
    <col min="12049" max="12295" width="9.140625" style="305"/>
    <col min="12296" max="12296" width="7.140625" style="305" customWidth="1"/>
    <col min="12297" max="12297" width="36.140625" style="305" customWidth="1"/>
    <col min="12298" max="12298" width="16.7109375" style="305" bestFit="1" customWidth="1"/>
    <col min="12299" max="12300" width="16.7109375" style="305" customWidth="1"/>
    <col min="12301" max="12301" width="16.28515625" style="305" bestFit="1" customWidth="1"/>
    <col min="12302" max="12302" width="16.42578125" style="305" customWidth="1"/>
    <col min="12303" max="12303" width="14.140625" style="305" customWidth="1"/>
    <col min="12304" max="12304" width="15.42578125" style="305" customWidth="1"/>
    <col min="12305" max="12551" width="9.140625" style="305"/>
    <col min="12552" max="12552" width="7.140625" style="305" customWidth="1"/>
    <col min="12553" max="12553" width="36.140625" style="305" customWidth="1"/>
    <col min="12554" max="12554" width="16.7109375" style="305" bestFit="1" customWidth="1"/>
    <col min="12555" max="12556" width="16.7109375" style="305" customWidth="1"/>
    <col min="12557" max="12557" width="16.28515625" style="305" bestFit="1" customWidth="1"/>
    <col min="12558" max="12558" width="16.42578125" style="305" customWidth="1"/>
    <col min="12559" max="12559" width="14.140625" style="305" customWidth="1"/>
    <col min="12560" max="12560" width="15.42578125" style="305" customWidth="1"/>
    <col min="12561" max="12807" width="9.140625" style="305"/>
    <col min="12808" max="12808" width="7.140625" style="305" customWidth="1"/>
    <col min="12809" max="12809" width="36.140625" style="305" customWidth="1"/>
    <col min="12810" max="12810" width="16.7109375" style="305" bestFit="1" customWidth="1"/>
    <col min="12811" max="12812" width="16.7109375" style="305" customWidth="1"/>
    <col min="12813" max="12813" width="16.28515625" style="305" bestFit="1" customWidth="1"/>
    <col min="12814" max="12814" width="16.42578125" style="305" customWidth="1"/>
    <col min="12815" max="12815" width="14.140625" style="305" customWidth="1"/>
    <col min="12816" max="12816" width="15.42578125" style="305" customWidth="1"/>
    <col min="12817" max="13063" width="9.140625" style="305"/>
    <col min="13064" max="13064" width="7.140625" style="305" customWidth="1"/>
    <col min="13065" max="13065" width="36.140625" style="305" customWidth="1"/>
    <col min="13066" max="13066" width="16.7109375" style="305" bestFit="1" customWidth="1"/>
    <col min="13067" max="13068" width="16.7109375" style="305" customWidth="1"/>
    <col min="13069" max="13069" width="16.28515625" style="305" bestFit="1" customWidth="1"/>
    <col min="13070" max="13070" width="16.42578125" style="305" customWidth="1"/>
    <col min="13071" max="13071" width="14.140625" style="305" customWidth="1"/>
    <col min="13072" max="13072" width="15.42578125" style="305" customWidth="1"/>
    <col min="13073" max="13319" width="9.140625" style="305"/>
    <col min="13320" max="13320" width="7.140625" style="305" customWidth="1"/>
    <col min="13321" max="13321" width="36.140625" style="305" customWidth="1"/>
    <col min="13322" max="13322" width="16.7109375" style="305" bestFit="1" customWidth="1"/>
    <col min="13323" max="13324" width="16.7109375" style="305" customWidth="1"/>
    <col min="13325" max="13325" width="16.28515625" style="305" bestFit="1" customWidth="1"/>
    <col min="13326" max="13326" width="16.42578125" style="305" customWidth="1"/>
    <col min="13327" max="13327" width="14.140625" style="305" customWidth="1"/>
    <col min="13328" max="13328" width="15.42578125" style="305" customWidth="1"/>
    <col min="13329" max="13575" width="9.140625" style="305"/>
    <col min="13576" max="13576" width="7.140625" style="305" customWidth="1"/>
    <col min="13577" max="13577" width="36.140625" style="305" customWidth="1"/>
    <col min="13578" max="13578" width="16.7109375" style="305" bestFit="1" customWidth="1"/>
    <col min="13579" max="13580" width="16.7109375" style="305" customWidth="1"/>
    <col min="13581" max="13581" width="16.28515625" style="305" bestFit="1" customWidth="1"/>
    <col min="13582" max="13582" width="16.42578125" style="305" customWidth="1"/>
    <col min="13583" max="13583" width="14.140625" style="305" customWidth="1"/>
    <col min="13584" max="13584" width="15.42578125" style="305" customWidth="1"/>
    <col min="13585" max="13831" width="9.140625" style="305"/>
    <col min="13832" max="13832" width="7.140625" style="305" customWidth="1"/>
    <col min="13833" max="13833" width="36.140625" style="305" customWidth="1"/>
    <col min="13834" max="13834" width="16.7109375" style="305" bestFit="1" customWidth="1"/>
    <col min="13835" max="13836" width="16.7109375" style="305" customWidth="1"/>
    <col min="13837" max="13837" width="16.28515625" style="305" bestFit="1" customWidth="1"/>
    <col min="13838" max="13838" width="16.42578125" style="305" customWidth="1"/>
    <col min="13839" max="13839" width="14.140625" style="305" customWidth="1"/>
    <col min="13840" max="13840" width="15.42578125" style="305" customWidth="1"/>
    <col min="13841" max="14087" width="9.140625" style="305"/>
    <col min="14088" max="14088" width="7.140625" style="305" customWidth="1"/>
    <col min="14089" max="14089" width="36.140625" style="305" customWidth="1"/>
    <col min="14090" max="14090" width="16.7109375" style="305" bestFit="1" customWidth="1"/>
    <col min="14091" max="14092" width="16.7109375" style="305" customWidth="1"/>
    <col min="14093" max="14093" width="16.28515625" style="305" bestFit="1" customWidth="1"/>
    <col min="14094" max="14094" width="16.42578125" style="305" customWidth="1"/>
    <col min="14095" max="14095" width="14.140625" style="305" customWidth="1"/>
    <col min="14096" max="14096" width="15.42578125" style="305" customWidth="1"/>
    <col min="14097" max="14343" width="9.140625" style="305"/>
    <col min="14344" max="14344" width="7.140625" style="305" customWidth="1"/>
    <col min="14345" max="14345" width="36.140625" style="305" customWidth="1"/>
    <col min="14346" max="14346" width="16.7109375" style="305" bestFit="1" customWidth="1"/>
    <col min="14347" max="14348" width="16.7109375" style="305" customWidth="1"/>
    <col min="14349" max="14349" width="16.28515625" style="305" bestFit="1" customWidth="1"/>
    <col min="14350" max="14350" width="16.42578125" style="305" customWidth="1"/>
    <col min="14351" max="14351" width="14.140625" style="305" customWidth="1"/>
    <col min="14352" max="14352" width="15.42578125" style="305" customWidth="1"/>
    <col min="14353" max="14599" width="9.140625" style="305"/>
    <col min="14600" max="14600" width="7.140625" style="305" customWidth="1"/>
    <col min="14601" max="14601" width="36.140625" style="305" customWidth="1"/>
    <col min="14602" max="14602" width="16.7109375" style="305" bestFit="1" customWidth="1"/>
    <col min="14603" max="14604" width="16.7109375" style="305" customWidth="1"/>
    <col min="14605" max="14605" width="16.28515625" style="305" bestFit="1" customWidth="1"/>
    <col min="14606" max="14606" width="16.42578125" style="305" customWidth="1"/>
    <col min="14607" max="14607" width="14.140625" style="305" customWidth="1"/>
    <col min="14608" max="14608" width="15.42578125" style="305" customWidth="1"/>
    <col min="14609" max="14855" width="9.140625" style="305"/>
    <col min="14856" max="14856" width="7.140625" style="305" customWidth="1"/>
    <col min="14857" max="14857" width="36.140625" style="305" customWidth="1"/>
    <col min="14858" max="14858" width="16.7109375" style="305" bestFit="1" customWidth="1"/>
    <col min="14859" max="14860" width="16.7109375" style="305" customWidth="1"/>
    <col min="14861" max="14861" width="16.28515625" style="305" bestFit="1" customWidth="1"/>
    <col min="14862" max="14862" width="16.42578125" style="305" customWidth="1"/>
    <col min="14863" max="14863" width="14.140625" style="305" customWidth="1"/>
    <col min="14864" max="14864" width="15.42578125" style="305" customWidth="1"/>
    <col min="14865" max="15111" width="9.140625" style="305"/>
    <col min="15112" max="15112" width="7.140625" style="305" customWidth="1"/>
    <col min="15113" max="15113" width="36.140625" style="305" customWidth="1"/>
    <col min="15114" max="15114" width="16.7109375" style="305" bestFit="1" customWidth="1"/>
    <col min="15115" max="15116" width="16.7109375" style="305" customWidth="1"/>
    <col min="15117" max="15117" width="16.28515625" style="305" bestFit="1" customWidth="1"/>
    <col min="15118" max="15118" width="16.42578125" style="305" customWidth="1"/>
    <col min="15119" max="15119" width="14.140625" style="305" customWidth="1"/>
    <col min="15120" max="15120" width="15.42578125" style="305" customWidth="1"/>
    <col min="15121" max="15367" width="9.140625" style="305"/>
    <col min="15368" max="15368" width="7.140625" style="305" customWidth="1"/>
    <col min="15369" max="15369" width="36.140625" style="305" customWidth="1"/>
    <col min="15370" max="15370" width="16.7109375" style="305" bestFit="1" customWidth="1"/>
    <col min="15371" max="15372" width="16.7109375" style="305" customWidth="1"/>
    <col min="15373" max="15373" width="16.28515625" style="305" bestFit="1" customWidth="1"/>
    <col min="15374" max="15374" width="16.42578125" style="305" customWidth="1"/>
    <col min="15375" max="15375" width="14.140625" style="305" customWidth="1"/>
    <col min="15376" max="15376" width="15.42578125" style="305" customWidth="1"/>
    <col min="15377" max="15623" width="9.140625" style="305"/>
    <col min="15624" max="15624" width="7.140625" style="305" customWidth="1"/>
    <col min="15625" max="15625" width="36.140625" style="305" customWidth="1"/>
    <col min="15626" max="15626" width="16.7109375" style="305" bestFit="1" customWidth="1"/>
    <col min="15627" max="15628" width="16.7109375" style="305" customWidth="1"/>
    <col min="15629" max="15629" width="16.28515625" style="305" bestFit="1" customWidth="1"/>
    <col min="15630" max="15630" width="16.42578125" style="305" customWidth="1"/>
    <col min="15631" max="15631" width="14.140625" style="305" customWidth="1"/>
    <col min="15632" max="15632" width="15.42578125" style="305" customWidth="1"/>
    <col min="15633" max="15879" width="9.140625" style="305"/>
    <col min="15880" max="15880" width="7.140625" style="305" customWidth="1"/>
    <col min="15881" max="15881" width="36.140625" style="305" customWidth="1"/>
    <col min="15882" max="15882" width="16.7109375" style="305" bestFit="1" customWidth="1"/>
    <col min="15883" max="15884" width="16.7109375" style="305" customWidth="1"/>
    <col min="15885" max="15885" width="16.28515625" style="305" bestFit="1" customWidth="1"/>
    <col min="15886" max="15886" width="16.42578125" style="305" customWidth="1"/>
    <col min="15887" max="15887" width="14.140625" style="305" customWidth="1"/>
    <col min="15888" max="15888" width="15.42578125" style="305" customWidth="1"/>
    <col min="15889" max="16135" width="9.140625" style="305"/>
    <col min="16136" max="16136" width="7.140625" style="305" customWidth="1"/>
    <col min="16137" max="16137" width="36.140625" style="305" customWidth="1"/>
    <col min="16138" max="16138" width="16.7109375" style="305" bestFit="1" customWidth="1"/>
    <col min="16139" max="16140" width="16.7109375" style="305" customWidth="1"/>
    <col min="16141" max="16141" width="16.28515625" style="305" bestFit="1" customWidth="1"/>
    <col min="16142" max="16142" width="16.42578125" style="305" customWidth="1"/>
    <col min="16143" max="16143" width="14.140625" style="305" customWidth="1"/>
    <col min="16144" max="16144" width="15.42578125" style="305" customWidth="1"/>
    <col min="16145" max="16384" width="9.140625" style="305"/>
  </cols>
  <sheetData>
    <row r="5" spans="2:17" x14ac:dyDescent="0.2">
      <c r="B5" s="303"/>
      <c r="C5" s="303"/>
      <c r="D5" s="9" t="s">
        <v>0</v>
      </c>
      <c r="E5" s="303"/>
      <c r="F5" s="303"/>
      <c r="G5" s="303"/>
      <c r="H5" s="303"/>
      <c r="I5" s="303"/>
      <c r="J5" s="303"/>
      <c r="K5" s="303"/>
      <c r="L5" s="303"/>
      <c r="M5" s="352"/>
      <c r="N5" s="352"/>
      <c r="O5" s="352"/>
      <c r="P5" s="352"/>
      <c r="Q5" s="352"/>
    </row>
    <row r="6" spans="2:17" x14ac:dyDescent="0.2">
      <c r="B6" s="306" t="s">
        <v>539</v>
      </c>
      <c r="C6" s="353"/>
      <c r="D6" s="354"/>
      <c r="E6" s="354"/>
      <c r="F6" s="354"/>
      <c r="G6" s="354"/>
      <c r="H6" s="354"/>
      <c r="I6" s="354"/>
      <c r="J6" s="354"/>
      <c r="K6" s="307" t="s">
        <v>569</v>
      </c>
      <c r="L6" s="307"/>
      <c r="M6" s="355"/>
      <c r="N6" s="355"/>
      <c r="O6" s="355"/>
      <c r="P6" s="355"/>
      <c r="Q6" s="355"/>
    </row>
    <row r="7" spans="2:17" x14ac:dyDescent="0.2">
      <c r="B7" s="356"/>
      <c r="C7" s="356"/>
      <c r="D7" s="356"/>
      <c r="E7" s="356"/>
      <c r="F7" s="356"/>
      <c r="G7" s="356"/>
      <c r="H7" s="356"/>
      <c r="I7" s="356"/>
      <c r="J7" s="356"/>
      <c r="K7" s="304" t="s">
        <v>288</v>
      </c>
      <c r="L7" s="304"/>
    </row>
    <row r="8" spans="2:17" ht="13.5" thickBot="1" x14ac:dyDescent="0.25">
      <c r="B8" s="357"/>
      <c r="C8" s="356"/>
      <c r="D8" s="356"/>
      <c r="E8" s="356"/>
      <c r="F8" s="356"/>
      <c r="G8" s="356"/>
      <c r="H8" s="356"/>
      <c r="I8" s="356"/>
      <c r="J8" s="356"/>
      <c r="K8" s="304"/>
      <c r="L8" s="304"/>
    </row>
    <row r="9" spans="2:17" x14ac:dyDescent="0.2">
      <c r="B9" s="358" t="s">
        <v>289</v>
      </c>
      <c r="C9" s="359" t="s">
        <v>104</v>
      </c>
      <c r="D9" s="311" t="s">
        <v>59</v>
      </c>
      <c r="E9" s="311" t="s">
        <v>59</v>
      </c>
      <c r="F9" s="311" t="s">
        <v>59</v>
      </c>
      <c r="G9" s="311" t="s">
        <v>59</v>
      </c>
      <c r="H9" s="311" t="s">
        <v>59</v>
      </c>
      <c r="I9" s="311" t="s">
        <v>59</v>
      </c>
      <c r="J9" s="311" t="s">
        <v>59</v>
      </c>
      <c r="K9" s="311" t="s">
        <v>59</v>
      </c>
      <c r="L9" s="312" t="s">
        <v>61</v>
      </c>
      <c r="M9" s="849" t="s">
        <v>63</v>
      </c>
      <c r="N9" s="850"/>
      <c r="O9" s="850"/>
      <c r="P9" s="850"/>
      <c r="Q9" s="851"/>
    </row>
    <row r="10" spans="2:17" ht="13.5" thickBot="1" x14ac:dyDescent="0.25">
      <c r="B10" s="360"/>
      <c r="C10" s="361"/>
      <c r="D10" s="311" t="s">
        <v>291</v>
      </c>
      <c r="E10" s="311" t="s">
        <v>292</v>
      </c>
      <c r="F10" s="311" t="s">
        <v>273</v>
      </c>
      <c r="G10" s="311" t="s">
        <v>272</v>
      </c>
      <c r="H10" s="311" t="s">
        <v>106</v>
      </c>
      <c r="I10" s="311" t="s">
        <v>107</v>
      </c>
      <c r="J10" s="311" t="s">
        <v>108</v>
      </c>
      <c r="K10" s="311" t="s">
        <v>109</v>
      </c>
      <c r="L10" s="311" t="s">
        <v>110</v>
      </c>
      <c r="M10" s="311" t="s">
        <v>111</v>
      </c>
      <c r="N10" s="311" t="s">
        <v>112</v>
      </c>
      <c r="O10" s="311" t="s">
        <v>113</v>
      </c>
      <c r="P10" s="311" t="s">
        <v>114</v>
      </c>
      <c r="Q10" s="311" t="s">
        <v>115</v>
      </c>
    </row>
    <row r="11" spans="2:17" x14ac:dyDescent="0.2">
      <c r="B11" s="362"/>
      <c r="C11" s="363"/>
      <c r="D11" s="364"/>
      <c r="E11" s="364"/>
      <c r="F11" s="364"/>
      <c r="G11" s="365"/>
      <c r="H11" s="365"/>
      <c r="I11" s="365"/>
      <c r="J11" s="365"/>
      <c r="K11" s="365"/>
      <c r="L11" s="366"/>
      <c r="M11" s="365"/>
      <c r="N11" s="365"/>
      <c r="O11" s="365"/>
      <c r="P11" s="322"/>
      <c r="Q11" s="367"/>
    </row>
    <row r="12" spans="2:17" x14ac:dyDescent="0.2">
      <c r="B12" s="368" t="s">
        <v>116</v>
      </c>
      <c r="C12" s="401" t="s">
        <v>540</v>
      </c>
      <c r="D12" s="314"/>
      <c r="E12" s="314"/>
      <c r="F12" s="314"/>
      <c r="G12" s="314"/>
      <c r="H12" s="314"/>
      <c r="I12" s="314"/>
      <c r="J12" s="314"/>
      <c r="K12" s="314"/>
      <c r="L12" s="403"/>
      <c r="M12" s="314"/>
      <c r="N12" s="314"/>
      <c r="O12" s="314"/>
      <c r="P12" s="314"/>
      <c r="Q12" s="404"/>
    </row>
    <row r="13" spans="2:17" x14ac:dyDescent="0.2">
      <c r="B13" s="368">
        <v>1</v>
      </c>
      <c r="C13" s="369" t="s">
        <v>541</v>
      </c>
      <c r="D13" s="322"/>
      <c r="E13" s="322"/>
      <c r="F13" s="322"/>
      <c r="G13" s="322"/>
      <c r="H13" s="322"/>
      <c r="I13" s="322"/>
      <c r="J13" s="322"/>
      <c r="K13" s="322"/>
      <c r="L13" s="373"/>
      <c r="M13" s="322"/>
      <c r="N13" s="322"/>
      <c r="O13" s="322"/>
      <c r="P13" s="322"/>
      <c r="Q13" s="367"/>
    </row>
    <row r="14" spans="2:17" x14ac:dyDescent="0.2">
      <c r="B14" s="368">
        <v>2</v>
      </c>
      <c r="C14" s="322" t="s">
        <v>542</v>
      </c>
      <c r="D14" s="322"/>
      <c r="E14" s="322"/>
      <c r="F14" s="322"/>
      <c r="G14" s="322"/>
      <c r="H14" s="322"/>
      <c r="I14" s="322"/>
      <c r="J14" s="322"/>
      <c r="K14" s="322"/>
      <c r="L14" s="373"/>
      <c r="M14" s="322"/>
      <c r="N14" s="322"/>
      <c r="O14" s="322"/>
      <c r="P14" s="322"/>
      <c r="Q14" s="367"/>
    </row>
    <row r="15" spans="2:17" x14ac:dyDescent="0.2">
      <c r="B15" s="374">
        <v>3</v>
      </c>
      <c r="C15" s="375" t="s">
        <v>543</v>
      </c>
      <c r="D15" s="322">
        <v>0</v>
      </c>
      <c r="E15" s="322">
        <v>0</v>
      </c>
      <c r="F15" s="322">
        <v>0</v>
      </c>
      <c r="G15" s="322">
        <v>0</v>
      </c>
      <c r="H15" s="322">
        <v>0</v>
      </c>
      <c r="I15" s="322">
        <v>0</v>
      </c>
      <c r="J15" s="322">
        <v>0</v>
      </c>
      <c r="K15" s="322">
        <v>0</v>
      </c>
      <c r="L15" s="373">
        <v>0</v>
      </c>
      <c r="M15" s="322">
        <v>0</v>
      </c>
      <c r="N15" s="322">
        <v>0</v>
      </c>
      <c r="O15" s="322">
        <v>0</v>
      </c>
      <c r="P15" s="322">
        <v>0</v>
      </c>
      <c r="Q15" s="367">
        <v>0</v>
      </c>
    </row>
    <row r="16" spans="2:17" x14ac:dyDescent="0.2">
      <c r="B16" s="374">
        <v>4</v>
      </c>
      <c r="C16" s="375" t="s">
        <v>544</v>
      </c>
      <c r="D16" s="322">
        <v>0</v>
      </c>
      <c r="E16" s="322">
        <v>0</v>
      </c>
      <c r="F16" s="322">
        <v>0</v>
      </c>
      <c r="G16" s="322">
        <v>0</v>
      </c>
      <c r="H16" s="322">
        <v>0</v>
      </c>
      <c r="I16" s="322">
        <v>0</v>
      </c>
      <c r="J16" s="322">
        <v>0</v>
      </c>
      <c r="K16" s="322">
        <v>0</v>
      </c>
      <c r="L16" s="373">
        <v>0</v>
      </c>
      <c r="M16" s="322">
        <v>0</v>
      </c>
      <c r="N16" s="322">
        <v>0</v>
      </c>
      <c r="O16" s="322">
        <v>0</v>
      </c>
      <c r="P16" s="322">
        <v>0</v>
      </c>
      <c r="Q16" s="367">
        <v>0</v>
      </c>
    </row>
    <row r="17" spans="2:17" x14ac:dyDescent="0.2">
      <c r="B17" s="374">
        <v>5</v>
      </c>
      <c r="C17" s="375" t="s">
        <v>545</v>
      </c>
      <c r="D17" s="322">
        <v>0</v>
      </c>
      <c r="E17" s="322">
        <v>0</v>
      </c>
      <c r="F17" s="322">
        <v>0</v>
      </c>
      <c r="G17" s="322">
        <v>0</v>
      </c>
      <c r="H17" s="322">
        <v>0</v>
      </c>
      <c r="I17" s="322">
        <v>0</v>
      </c>
      <c r="J17" s="322">
        <v>0</v>
      </c>
      <c r="K17" s="322">
        <v>0</v>
      </c>
      <c r="L17" s="373">
        <v>0</v>
      </c>
      <c r="M17" s="322">
        <v>0</v>
      </c>
      <c r="N17" s="322">
        <v>0</v>
      </c>
      <c r="O17" s="322">
        <v>0</v>
      </c>
      <c r="P17" s="322">
        <v>0</v>
      </c>
      <c r="Q17" s="367">
        <v>0</v>
      </c>
    </row>
    <row r="18" spans="2:17" x14ac:dyDescent="0.2">
      <c r="B18" s="368">
        <v>6</v>
      </c>
      <c r="C18" s="349" t="s">
        <v>546</v>
      </c>
      <c r="D18" s="314">
        <v>0</v>
      </c>
      <c r="E18" s="314">
        <v>0</v>
      </c>
      <c r="F18" s="314">
        <v>0</v>
      </c>
      <c r="G18" s="314">
        <v>0</v>
      </c>
      <c r="H18" s="314">
        <v>0</v>
      </c>
      <c r="I18" s="314">
        <v>0</v>
      </c>
      <c r="J18" s="314">
        <v>0</v>
      </c>
      <c r="K18" s="314">
        <v>0</v>
      </c>
      <c r="L18" s="314">
        <v>0</v>
      </c>
      <c r="M18" s="314">
        <v>0</v>
      </c>
      <c r="N18" s="314">
        <v>0</v>
      </c>
      <c r="O18" s="314">
        <v>0</v>
      </c>
      <c r="P18" s="314">
        <v>0</v>
      </c>
      <c r="Q18" s="314">
        <v>0</v>
      </c>
    </row>
    <row r="19" spans="2:17" x14ac:dyDescent="0.2">
      <c r="B19" s="379">
        <v>7</v>
      </c>
      <c r="C19" s="395" t="s">
        <v>547</v>
      </c>
      <c r="D19" s="381"/>
      <c r="E19" s="381"/>
      <c r="F19" s="381"/>
      <c r="G19" s="381"/>
      <c r="H19" s="381"/>
      <c r="I19" s="381"/>
      <c r="J19" s="381"/>
      <c r="K19" s="381"/>
      <c r="L19" s="382"/>
      <c r="M19" s="381"/>
      <c r="N19" s="381"/>
      <c r="O19" s="381"/>
      <c r="P19" s="381"/>
      <c r="Q19" s="367"/>
    </row>
    <row r="20" spans="2:17" x14ac:dyDescent="0.2">
      <c r="B20" s="396"/>
      <c r="C20" s="400" t="s">
        <v>548</v>
      </c>
      <c r="D20" s="377">
        <f>SUM(D13:D19)</f>
        <v>0</v>
      </c>
      <c r="E20" s="377">
        <f t="shared" ref="E20:Q20" si="0">SUM(E13:E19)</f>
        <v>0</v>
      </c>
      <c r="F20" s="377">
        <f t="shared" si="0"/>
        <v>0</v>
      </c>
      <c r="G20" s="377">
        <f t="shared" si="0"/>
        <v>0</v>
      </c>
      <c r="H20" s="377">
        <f t="shared" si="0"/>
        <v>0</v>
      </c>
      <c r="I20" s="377">
        <f t="shared" si="0"/>
        <v>0</v>
      </c>
      <c r="J20" s="377">
        <f t="shared" si="0"/>
        <v>0</v>
      </c>
      <c r="K20" s="377">
        <f t="shared" si="0"/>
        <v>0</v>
      </c>
      <c r="L20" s="377">
        <f t="shared" si="0"/>
        <v>0</v>
      </c>
      <c r="M20" s="377">
        <f t="shared" si="0"/>
        <v>0</v>
      </c>
      <c r="N20" s="377">
        <f t="shared" si="0"/>
        <v>0</v>
      </c>
      <c r="O20" s="377">
        <f t="shared" si="0"/>
        <v>0</v>
      </c>
      <c r="P20" s="377">
        <f t="shared" si="0"/>
        <v>0</v>
      </c>
      <c r="Q20" s="377">
        <f t="shared" si="0"/>
        <v>0</v>
      </c>
    </row>
    <row r="21" spans="2:17" x14ac:dyDescent="0.2">
      <c r="B21" s="396"/>
      <c r="C21" s="397"/>
      <c r="D21" s="398"/>
      <c r="E21" s="398"/>
      <c r="F21" s="398"/>
      <c r="G21" s="398"/>
      <c r="H21" s="398"/>
      <c r="I21" s="398"/>
      <c r="J21" s="398"/>
      <c r="K21" s="398"/>
      <c r="L21" s="399"/>
      <c r="M21" s="398"/>
      <c r="N21" s="398"/>
      <c r="O21" s="398"/>
      <c r="P21" s="398"/>
      <c r="Q21" s="304"/>
    </row>
    <row r="22" spans="2:17" x14ac:dyDescent="0.2">
      <c r="B22" s="396" t="s">
        <v>122</v>
      </c>
      <c r="C22" s="400" t="s">
        <v>549</v>
      </c>
      <c r="D22" s="398"/>
      <c r="E22" s="398"/>
      <c r="F22" s="398"/>
      <c r="G22" s="398"/>
      <c r="H22" s="398"/>
      <c r="I22" s="398"/>
      <c r="J22" s="398"/>
      <c r="K22" s="398"/>
      <c r="L22" s="399"/>
      <c r="M22" s="398"/>
      <c r="N22" s="398"/>
      <c r="O22" s="398"/>
      <c r="P22" s="398"/>
      <c r="Q22" s="304"/>
    </row>
    <row r="23" spans="2:17" x14ac:dyDescent="0.2">
      <c r="B23" s="396">
        <v>1</v>
      </c>
      <c r="C23" s="397" t="s">
        <v>550</v>
      </c>
      <c r="D23" s="398"/>
      <c r="E23" s="398"/>
      <c r="F23" s="398"/>
      <c r="G23" s="398"/>
      <c r="H23" s="398"/>
      <c r="I23" s="398"/>
      <c r="J23" s="398"/>
      <c r="K23" s="398"/>
      <c r="L23" s="399"/>
      <c r="M23" s="398"/>
      <c r="N23" s="398"/>
      <c r="O23" s="398"/>
      <c r="P23" s="398"/>
      <c r="Q23" s="304"/>
    </row>
    <row r="24" spans="2:17" x14ac:dyDescent="0.2">
      <c r="B24" s="396">
        <v>2</v>
      </c>
      <c r="C24" s="397" t="s">
        <v>551</v>
      </c>
      <c r="D24" s="398"/>
      <c r="E24" s="398"/>
      <c r="F24" s="398"/>
      <c r="G24" s="398"/>
      <c r="H24" s="398"/>
      <c r="I24" s="398"/>
      <c r="J24" s="398"/>
      <c r="K24" s="398"/>
      <c r="L24" s="399"/>
      <c r="M24" s="398"/>
      <c r="N24" s="398"/>
      <c r="O24" s="398"/>
      <c r="P24" s="398"/>
      <c r="Q24" s="304"/>
    </row>
    <row r="25" spans="2:17" x14ac:dyDescent="0.2">
      <c r="B25" s="396">
        <v>3</v>
      </c>
      <c r="C25" s="397" t="s">
        <v>552</v>
      </c>
      <c r="D25" s="398"/>
      <c r="E25" s="398"/>
      <c r="F25" s="398"/>
      <c r="G25" s="398"/>
      <c r="H25" s="398"/>
      <c r="I25" s="398"/>
      <c r="J25" s="398"/>
      <c r="K25" s="398"/>
      <c r="L25" s="399"/>
      <c r="M25" s="398"/>
      <c r="N25" s="398"/>
      <c r="O25" s="398"/>
      <c r="P25" s="398"/>
      <c r="Q25" s="304"/>
    </row>
    <row r="26" spans="2:17" x14ac:dyDescent="0.2">
      <c r="B26" s="396">
        <v>4</v>
      </c>
      <c r="C26" s="397" t="s">
        <v>553</v>
      </c>
      <c r="D26" s="398"/>
      <c r="E26" s="398"/>
      <c r="F26" s="398"/>
      <c r="G26" s="398"/>
      <c r="H26" s="398"/>
      <c r="I26" s="398"/>
      <c r="J26" s="398"/>
      <c r="K26" s="398"/>
      <c r="L26" s="399"/>
      <c r="M26" s="398"/>
      <c r="N26" s="398"/>
      <c r="O26" s="398"/>
      <c r="P26" s="398"/>
      <c r="Q26" s="304"/>
    </row>
    <row r="27" spans="2:17" x14ac:dyDescent="0.2">
      <c r="B27" s="396">
        <v>5</v>
      </c>
      <c r="C27" s="397" t="s">
        <v>139</v>
      </c>
      <c r="D27" s="398"/>
      <c r="E27" s="398"/>
      <c r="F27" s="398"/>
      <c r="G27" s="398"/>
      <c r="H27" s="398"/>
      <c r="I27" s="398"/>
      <c r="J27" s="398"/>
      <c r="K27" s="398"/>
      <c r="L27" s="399"/>
      <c r="M27" s="398"/>
      <c r="N27" s="398"/>
      <c r="O27" s="398"/>
      <c r="P27" s="398"/>
      <c r="Q27" s="304"/>
    </row>
    <row r="28" spans="2:17" x14ac:dyDescent="0.2">
      <c r="B28" s="396">
        <v>6</v>
      </c>
      <c r="C28" s="397" t="s">
        <v>554</v>
      </c>
      <c r="D28" s="398"/>
      <c r="E28" s="398"/>
      <c r="F28" s="398"/>
      <c r="G28" s="398"/>
      <c r="H28" s="398"/>
      <c r="I28" s="398"/>
      <c r="J28" s="398"/>
      <c r="K28" s="398"/>
      <c r="L28" s="399"/>
      <c r="M28" s="398"/>
      <c r="N28" s="398"/>
      <c r="O28" s="398"/>
      <c r="P28" s="398"/>
      <c r="Q28" s="304"/>
    </row>
    <row r="29" spans="2:17" x14ac:dyDescent="0.2">
      <c r="B29" s="396">
        <v>7</v>
      </c>
      <c r="C29" s="397" t="s">
        <v>555</v>
      </c>
      <c r="D29" s="398"/>
      <c r="E29" s="398"/>
      <c r="F29" s="398"/>
      <c r="G29" s="398"/>
      <c r="H29" s="398"/>
      <c r="I29" s="398"/>
      <c r="J29" s="398"/>
      <c r="K29" s="398"/>
      <c r="L29" s="399"/>
      <c r="M29" s="398"/>
      <c r="N29" s="398"/>
      <c r="O29" s="398"/>
      <c r="P29" s="398"/>
      <c r="Q29" s="304"/>
    </row>
    <row r="30" spans="2:17" x14ac:dyDescent="0.2">
      <c r="B30" s="396">
        <v>8</v>
      </c>
      <c r="C30" s="397" t="s">
        <v>556</v>
      </c>
      <c r="D30" s="398"/>
      <c r="E30" s="398"/>
      <c r="F30" s="398"/>
      <c r="G30" s="398"/>
      <c r="H30" s="398"/>
      <c r="I30" s="398"/>
      <c r="J30" s="398"/>
      <c r="K30" s="398"/>
      <c r="L30" s="399"/>
      <c r="M30" s="398"/>
      <c r="N30" s="398"/>
      <c r="O30" s="398"/>
      <c r="P30" s="398"/>
      <c r="Q30" s="304"/>
    </row>
    <row r="31" spans="2:17" x14ac:dyDescent="0.2">
      <c r="B31" s="396">
        <v>9</v>
      </c>
      <c r="C31" s="397" t="s">
        <v>557</v>
      </c>
      <c r="D31" s="398"/>
      <c r="E31" s="398"/>
      <c r="F31" s="398"/>
      <c r="G31" s="398"/>
      <c r="H31" s="398"/>
      <c r="I31" s="398"/>
      <c r="J31" s="398"/>
      <c r="K31" s="398"/>
      <c r="L31" s="399"/>
      <c r="M31" s="398"/>
      <c r="N31" s="398"/>
      <c r="O31" s="398"/>
      <c r="P31" s="398"/>
      <c r="Q31" s="304"/>
    </row>
    <row r="32" spans="2:17" x14ac:dyDescent="0.2">
      <c r="B32" s="396">
        <v>10</v>
      </c>
      <c r="C32" s="397" t="s">
        <v>558</v>
      </c>
      <c r="D32" s="398"/>
      <c r="E32" s="398"/>
      <c r="F32" s="398"/>
      <c r="G32" s="398"/>
      <c r="H32" s="398"/>
      <c r="I32" s="398"/>
      <c r="J32" s="398"/>
      <c r="K32" s="398"/>
      <c r="L32" s="399"/>
      <c r="M32" s="398"/>
      <c r="N32" s="398"/>
      <c r="O32" s="398"/>
      <c r="P32" s="398"/>
      <c r="Q32" s="304"/>
    </row>
    <row r="33" spans="2:17" x14ac:dyDescent="0.2">
      <c r="B33" s="396"/>
      <c r="C33" s="400" t="s">
        <v>559</v>
      </c>
      <c r="D33" s="377">
        <f>SUM(D23:D32)</f>
        <v>0</v>
      </c>
      <c r="E33" s="377">
        <f t="shared" ref="E33:Q33" si="1">SUM(E23:E32)</f>
        <v>0</v>
      </c>
      <c r="F33" s="377">
        <f t="shared" si="1"/>
        <v>0</v>
      </c>
      <c r="G33" s="377">
        <f t="shared" si="1"/>
        <v>0</v>
      </c>
      <c r="H33" s="377">
        <f t="shared" si="1"/>
        <v>0</v>
      </c>
      <c r="I33" s="377">
        <f t="shared" si="1"/>
        <v>0</v>
      </c>
      <c r="J33" s="377">
        <f t="shared" si="1"/>
        <v>0</v>
      </c>
      <c r="K33" s="377">
        <f t="shared" si="1"/>
        <v>0</v>
      </c>
      <c r="L33" s="377">
        <f t="shared" si="1"/>
        <v>0</v>
      </c>
      <c r="M33" s="377">
        <f t="shared" si="1"/>
        <v>0</v>
      </c>
      <c r="N33" s="377">
        <f t="shared" si="1"/>
        <v>0</v>
      </c>
      <c r="O33" s="377">
        <f t="shared" si="1"/>
        <v>0</v>
      </c>
      <c r="P33" s="377">
        <f t="shared" si="1"/>
        <v>0</v>
      </c>
      <c r="Q33" s="377">
        <f t="shared" si="1"/>
        <v>0</v>
      </c>
    </row>
    <row r="34" spans="2:17" ht="13.5" thickBot="1" x14ac:dyDescent="0.25">
      <c r="B34" s="396"/>
      <c r="C34" s="397"/>
      <c r="D34" s="398"/>
      <c r="E34" s="398"/>
      <c r="F34" s="398"/>
      <c r="G34" s="398"/>
      <c r="H34" s="398"/>
      <c r="I34" s="398"/>
      <c r="J34" s="398"/>
      <c r="K34" s="398"/>
      <c r="L34" s="399"/>
      <c r="M34" s="398"/>
      <c r="N34" s="398"/>
      <c r="O34" s="398"/>
      <c r="P34" s="398"/>
      <c r="Q34" s="304"/>
    </row>
    <row r="35" spans="2:17" ht="13.5" thickBot="1" x14ac:dyDescent="0.25">
      <c r="B35" s="383"/>
      <c r="C35" s="384" t="s">
        <v>217</v>
      </c>
      <c r="D35" s="385">
        <f>D20-D33</f>
        <v>0</v>
      </c>
      <c r="E35" s="385">
        <f t="shared" ref="E35:Q35" si="2">E20-E33</f>
        <v>0</v>
      </c>
      <c r="F35" s="385">
        <f t="shared" si="2"/>
        <v>0</v>
      </c>
      <c r="G35" s="385">
        <f t="shared" si="2"/>
        <v>0</v>
      </c>
      <c r="H35" s="385">
        <f t="shared" si="2"/>
        <v>0</v>
      </c>
      <c r="I35" s="385">
        <f t="shared" si="2"/>
        <v>0</v>
      </c>
      <c r="J35" s="385">
        <f t="shared" si="2"/>
        <v>0</v>
      </c>
      <c r="K35" s="385">
        <f t="shared" si="2"/>
        <v>0</v>
      </c>
      <c r="L35" s="385">
        <f t="shared" si="2"/>
        <v>0</v>
      </c>
      <c r="M35" s="385">
        <f t="shared" si="2"/>
        <v>0</v>
      </c>
      <c r="N35" s="385">
        <f t="shared" si="2"/>
        <v>0</v>
      </c>
      <c r="O35" s="385">
        <f t="shared" si="2"/>
        <v>0</v>
      </c>
      <c r="P35" s="385">
        <f t="shared" si="2"/>
        <v>0</v>
      </c>
      <c r="Q35" s="385">
        <f t="shared" si="2"/>
        <v>0</v>
      </c>
    </row>
    <row r="37" spans="2:17" s="318" customFormat="1" x14ac:dyDescent="0.2">
      <c r="B37" s="308"/>
      <c r="C37" s="386"/>
    </row>
    <row r="38" spans="2:17" s="318" customFormat="1" x14ac:dyDescent="0.2">
      <c r="B38" s="308"/>
      <c r="C38" s="386"/>
    </row>
    <row r="39" spans="2:17" s="318" customFormat="1" x14ac:dyDescent="0.2">
      <c r="B39" s="308"/>
      <c r="C39" s="386"/>
    </row>
    <row r="40" spans="2:17" s="318" customFormat="1" x14ac:dyDescent="0.2">
      <c r="C40" s="387"/>
    </row>
    <row r="41" spans="2:17" s="318" customFormat="1" x14ac:dyDescent="0.2">
      <c r="C41" s="388"/>
    </row>
    <row r="42" spans="2:17" s="318" customFormat="1" x14ac:dyDescent="0.2"/>
  </sheetData>
  <mergeCells count="1">
    <mergeCell ref="M9:Q9"/>
  </mergeCells>
  <pageMargins left="0.75" right="0.75" top="1" bottom="1" header="0.5" footer="0.5"/>
  <pageSetup scale="44" orientation="landscape" horizontalDpi="180" verticalDpi="18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X21"/>
  <sheetViews>
    <sheetView view="pageBreakPreview" topLeftCell="B3" zoomScaleNormal="80" zoomScaleSheetLayoutView="100" workbookViewId="0">
      <selection activeCell="D5" sqref="D5"/>
    </sheetView>
  </sheetViews>
  <sheetFormatPr defaultRowHeight="12.75" x14ac:dyDescent="0.2"/>
  <cols>
    <col min="1" max="1" width="9.140625" style="305"/>
    <col min="2" max="2" width="6.42578125" style="305" customWidth="1"/>
    <col min="3" max="3" width="52.42578125" style="305" bestFit="1" customWidth="1"/>
    <col min="4" max="4" width="13.140625" style="305" customWidth="1"/>
    <col min="5" max="5" width="10.5703125" style="305" customWidth="1"/>
    <col min="6" max="10" width="9.42578125" style="305" customWidth="1"/>
    <col min="11" max="11" width="10" style="305" customWidth="1"/>
    <col min="12" max="12" width="10.28515625" style="305" customWidth="1"/>
    <col min="13" max="13" width="13.42578125" style="305" customWidth="1"/>
    <col min="14" max="14" width="13.7109375" style="305" customWidth="1"/>
    <col min="15" max="15" width="11.7109375" style="305" customWidth="1"/>
    <col min="16" max="20" width="10.7109375" style="305" customWidth="1"/>
    <col min="21" max="21" width="12.140625" style="305" customWidth="1"/>
    <col min="22" max="22" width="12.7109375" style="305" customWidth="1"/>
    <col min="23" max="24" width="11" style="305" bestFit="1" customWidth="1"/>
    <col min="25" max="261" width="9.140625" style="305"/>
    <col min="262" max="262" width="6.42578125" style="305" customWidth="1"/>
    <col min="263" max="263" width="52.42578125" style="305" bestFit="1" customWidth="1"/>
    <col min="264" max="264" width="13.140625" style="305" customWidth="1"/>
    <col min="265" max="265" width="10.5703125" style="305" customWidth="1"/>
    <col min="266" max="270" width="9.42578125" style="305" customWidth="1"/>
    <col min="271" max="271" width="10" style="305" customWidth="1"/>
    <col min="272" max="272" width="10.28515625" style="305" customWidth="1"/>
    <col min="273" max="273" width="13.42578125" style="305" customWidth="1"/>
    <col min="274" max="274" width="13.7109375" style="305" customWidth="1"/>
    <col min="275" max="275" width="11.7109375" style="305" customWidth="1"/>
    <col min="276" max="276" width="10.7109375" style="305" customWidth="1"/>
    <col min="277" max="277" width="12.140625" style="305" customWidth="1"/>
    <col min="278" max="278" width="12.7109375" style="305" customWidth="1"/>
    <col min="279" max="280" width="11" style="305" bestFit="1" customWidth="1"/>
    <col min="281" max="517" width="9.140625" style="305"/>
    <col min="518" max="518" width="6.42578125" style="305" customWidth="1"/>
    <col min="519" max="519" width="52.42578125" style="305" bestFit="1" customWidth="1"/>
    <col min="520" max="520" width="13.140625" style="305" customWidth="1"/>
    <col min="521" max="521" width="10.5703125" style="305" customWidth="1"/>
    <col min="522" max="526" width="9.42578125" style="305" customWidth="1"/>
    <col min="527" max="527" width="10" style="305" customWidth="1"/>
    <col min="528" max="528" width="10.28515625" style="305" customWidth="1"/>
    <col min="529" max="529" width="13.42578125" style="305" customWidth="1"/>
    <col min="530" max="530" width="13.7109375" style="305" customWidth="1"/>
    <col min="531" max="531" width="11.7109375" style="305" customWidth="1"/>
    <col min="532" max="532" width="10.7109375" style="305" customWidth="1"/>
    <col min="533" max="533" width="12.140625" style="305" customWidth="1"/>
    <col min="534" max="534" width="12.7109375" style="305" customWidth="1"/>
    <col min="535" max="536" width="11" style="305" bestFit="1" customWidth="1"/>
    <col min="537" max="773" width="9.140625" style="305"/>
    <col min="774" max="774" width="6.42578125" style="305" customWidth="1"/>
    <col min="775" max="775" width="52.42578125" style="305" bestFit="1" customWidth="1"/>
    <col min="776" max="776" width="13.140625" style="305" customWidth="1"/>
    <col min="777" max="777" width="10.5703125" style="305" customWidth="1"/>
    <col min="778" max="782" width="9.42578125" style="305" customWidth="1"/>
    <col min="783" max="783" width="10" style="305" customWidth="1"/>
    <col min="784" max="784" width="10.28515625" style="305" customWidth="1"/>
    <col min="785" max="785" width="13.42578125" style="305" customWidth="1"/>
    <col min="786" max="786" width="13.7109375" style="305" customWidth="1"/>
    <col min="787" max="787" width="11.7109375" style="305" customWidth="1"/>
    <col min="788" max="788" width="10.7109375" style="305" customWidth="1"/>
    <col min="789" max="789" width="12.140625" style="305" customWidth="1"/>
    <col min="790" max="790" width="12.7109375" style="305" customWidth="1"/>
    <col min="791" max="792" width="11" style="305" bestFit="1" customWidth="1"/>
    <col min="793" max="1029" width="9.140625" style="305"/>
    <col min="1030" max="1030" width="6.42578125" style="305" customWidth="1"/>
    <col min="1031" max="1031" width="52.42578125" style="305" bestFit="1" customWidth="1"/>
    <col min="1032" max="1032" width="13.140625" style="305" customWidth="1"/>
    <col min="1033" max="1033" width="10.5703125" style="305" customWidth="1"/>
    <col min="1034" max="1038" width="9.42578125" style="305" customWidth="1"/>
    <col min="1039" max="1039" width="10" style="305" customWidth="1"/>
    <col min="1040" max="1040" width="10.28515625" style="305" customWidth="1"/>
    <col min="1041" max="1041" width="13.42578125" style="305" customWidth="1"/>
    <col min="1042" max="1042" width="13.7109375" style="305" customWidth="1"/>
    <col min="1043" max="1043" width="11.7109375" style="305" customWidth="1"/>
    <col min="1044" max="1044" width="10.7109375" style="305" customWidth="1"/>
    <col min="1045" max="1045" width="12.140625" style="305" customWidth="1"/>
    <col min="1046" max="1046" width="12.7109375" style="305" customWidth="1"/>
    <col min="1047" max="1048" width="11" style="305" bestFit="1" customWidth="1"/>
    <col min="1049" max="1285" width="9.140625" style="305"/>
    <col min="1286" max="1286" width="6.42578125" style="305" customWidth="1"/>
    <col min="1287" max="1287" width="52.42578125" style="305" bestFit="1" customWidth="1"/>
    <col min="1288" max="1288" width="13.140625" style="305" customWidth="1"/>
    <col min="1289" max="1289" width="10.5703125" style="305" customWidth="1"/>
    <col min="1290" max="1294" width="9.42578125" style="305" customWidth="1"/>
    <col min="1295" max="1295" width="10" style="305" customWidth="1"/>
    <col min="1296" max="1296" width="10.28515625" style="305" customWidth="1"/>
    <col min="1297" max="1297" width="13.42578125" style="305" customWidth="1"/>
    <col min="1298" max="1298" width="13.7109375" style="305" customWidth="1"/>
    <col min="1299" max="1299" width="11.7109375" style="305" customWidth="1"/>
    <col min="1300" max="1300" width="10.7109375" style="305" customWidth="1"/>
    <col min="1301" max="1301" width="12.140625" style="305" customWidth="1"/>
    <col min="1302" max="1302" width="12.7109375" style="305" customWidth="1"/>
    <col min="1303" max="1304" width="11" style="305" bestFit="1" customWidth="1"/>
    <col min="1305" max="1541" width="9.140625" style="305"/>
    <col min="1542" max="1542" width="6.42578125" style="305" customWidth="1"/>
    <col min="1543" max="1543" width="52.42578125" style="305" bestFit="1" customWidth="1"/>
    <col min="1544" max="1544" width="13.140625" style="305" customWidth="1"/>
    <col min="1545" max="1545" width="10.5703125" style="305" customWidth="1"/>
    <col min="1546" max="1550" width="9.42578125" style="305" customWidth="1"/>
    <col min="1551" max="1551" width="10" style="305" customWidth="1"/>
    <col min="1552" max="1552" width="10.28515625" style="305" customWidth="1"/>
    <col min="1553" max="1553" width="13.42578125" style="305" customWidth="1"/>
    <col min="1554" max="1554" width="13.7109375" style="305" customWidth="1"/>
    <col min="1555" max="1555" width="11.7109375" style="305" customWidth="1"/>
    <col min="1556" max="1556" width="10.7109375" style="305" customWidth="1"/>
    <col min="1557" max="1557" width="12.140625" style="305" customWidth="1"/>
    <col min="1558" max="1558" width="12.7109375" style="305" customWidth="1"/>
    <col min="1559" max="1560" width="11" style="305" bestFit="1" customWidth="1"/>
    <col min="1561" max="1797" width="9.140625" style="305"/>
    <col min="1798" max="1798" width="6.42578125" style="305" customWidth="1"/>
    <col min="1799" max="1799" width="52.42578125" style="305" bestFit="1" customWidth="1"/>
    <col min="1800" max="1800" width="13.140625" style="305" customWidth="1"/>
    <col min="1801" max="1801" width="10.5703125" style="305" customWidth="1"/>
    <col min="1802" max="1806" width="9.42578125" style="305" customWidth="1"/>
    <col min="1807" max="1807" width="10" style="305" customWidth="1"/>
    <col min="1808" max="1808" width="10.28515625" style="305" customWidth="1"/>
    <col min="1809" max="1809" width="13.42578125" style="305" customWidth="1"/>
    <col min="1810" max="1810" width="13.7109375" style="305" customWidth="1"/>
    <col min="1811" max="1811" width="11.7109375" style="305" customWidth="1"/>
    <col min="1812" max="1812" width="10.7109375" style="305" customWidth="1"/>
    <col min="1813" max="1813" width="12.140625" style="305" customWidth="1"/>
    <col min="1814" max="1814" width="12.7109375" style="305" customWidth="1"/>
    <col min="1815" max="1816" width="11" style="305" bestFit="1" customWidth="1"/>
    <col min="1817" max="2053" width="9.140625" style="305"/>
    <col min="2054" max="2054" width="6.42578125" style="305" customWidth="1"/>
    <col min="2055" max="2055" width="52.42578125" style="305" bestFit="1" customWidth="1"/>
    <col min="2056" max="2056" width="13.140625" style="305" customWidth="1"/>
    <col min="2057" max="2057" width="10.5703125" style="305" customWidth="1"/>
    <col min="2058" max="2062" width="9.42578125" style="305" customWidth="1"/>
    <col min="2063" max="2063" width="10" style="305" customWidth="1"/>
    <col min="2064" max="2064" width="10.28515625" style="305" customWidth="1"/>
    <col min="2065" max="2065" width="13.42578125" style="305" customWidth="1"/>
    <col min="2066" max="2066" width="13.7109375" style="305" customWidth="1"/>
    <col min="2067" max="2067" width="11.7109375" style="305" customWidth="1"/>
    <col min="2068" max="2068" width="10.7109375" style="305" customWidth="1"/>
    <col min="2069" max="2069" width="12.140625" style="305" customWidth="1"/>
    <col min="2070" max="2070" width="12.7109375" style="305" customWidth="1"/>
    <col min="2071" max="2072" width="11" style="305" bestFit="1" customWidth="1"/>
    <col min="2073" max="2309" width="9.140625" style="305"/>
    <col min="2310" max="2310" width="6.42578125" style="305" customWidth="1"/>
    <col min="2311" max="2311" width="52.42578125" style="305" bestFit="1" customWidth="1"/>
    <col min="2312" max="2312" width="13.140625" style="305" customWidth="1"/>
    <col min="2313" max="2313" width="10.5703125" style="305" customWidth="1"/>
    <col min="2314" max="2318" width="9.42578125" style="305" customWidth="1"/>
    <col min="2319" max="2319" width="10" style="305" customWidth="1"/>
    <col min="2320" max="2320" width="10.28515625" style="305" customWidth="1"/>
    <col min="2321" max="2321" width="13.42578125" style="305" customWidth="1"/>
    <col min="2322" max="2322" width="13.7109375" style="305" customWidth="1"/>
    <col min="2323" max="2323" width="11.7109375" style="305" customWidth="1"/>
    <col min="2324" max="2324" width="10.7109375" style="305" customWidth="1"/>
    <col min="2325" max="2325" width="12.140625" style="305" customWidth="1"/>
    <col min="2326" max="2326" width="12.7109375" style="305" customWidth="1"/>
    <col min="2327" max="2328" width="11" style="305" bestFit="1" customWidth="1"/>
    <col min="2329" max="2565" width="9.140625" style="305"/>
    <col min="2566" max="2566" width="6.42578125" style="305" customWidth="1"/>
    <col min="2567" max="2567" width="52.42578125" style="305" bestFit="1" customWidth="1"/>
    <col min="2568" max="2568" width="13.140625" style="305" customWidth="1"/>
    <col min="2569" max="2569" width="10.5703125" style="305" customWidth="1"/>
    <col min="2570" max="2574" width="9.42578125" style="305" customWidth="1"/>
    <col min="2575" max="2575" width="10" style="305" customWidth="1"/>
    <col min="2576" max="2576" width="10.28515625" style="305" customWidth="1"/>
    <col min="2577" max="2577" width="13.42578125" style="305" customWidth="1"/>
    <col min="2578" max="2578" width="13.7109375" style="305" customWidth="1"/>
    <col min="2579" max="2579" width="11.7109375" style="305" customWidth="1"/>
    <col min="2580" max="2580" width="10.7109375" style="305" customWidth="1"/>
    <col min="2581" max="2581" width="12.140625" style="305" customWidth="1"/>
    <col min="2582" max="2582" width="12.7109375" style="305" customWidth="1"/>
    <col min="2583" max="2584" width="11" style="305" bestFit="1" customWidth="1"/>
    <col min="2585" max="2821" width="9.140625" style="305"/>
    <col min="2822" max="2822" width="6.42578125" style="305" customWidth="1"/>
    <col min="2823" max="2823" width="52.42578125" style="305" bestFit="1" customWidth="1"/>
    <col min="2824" max="2824" width="13.140625" style="305" customWidth="1"/>
    <col min="2825" max="2825" width="10.5703125" style="305" customWidth="1"/>
    <col min="2826" max="2830" width="9.42578125" style="305" customWidth="1"/>
    <col min="2831" max="2831" width="10" style="305" customWidth="1"/>
    <col min="2832" max="2832" width="10.28515625" style="305" customWidth="1"/>
    <col min="2833" max="2833" width="13.42578125" style="305" customWidth="1"/>
    <col min="2834" max="2834" width="13.7109375" style="305" customWidth="1"/>
    <col min="2835" max="2835" width="11.7109375" style="305" customWidth="1"/>
    <col min="2836" max="2836" width="10.7109375" style="305" customWidth="1"/>
    <col min="2837" max="2837" width="12.140625" style="305" customWidth="1"/>
    <col min="2838" max="2838" width="12.7109375" style="305" customWidth="1"/>
    <col min="2839" max="2840" width="11" style="305" bestFit="1" customWidth="1"/>
    <col min="2841" max="3077" width="9.140625" style="305"/>
    <col min="3078" max="3078" width="6.42578125" style="305" customWidth="1"/>
    <col min="3079" max="3079" width="52.42578125" style="305" bestFit="1" customWidth="1"/>
    <col min="3080" max="3080" width="13.140625" style="305" customWidth="1"/>
    <col min="3081" max="3081" width="10.5703125" style="305" customWidth="1"/>
    <col min="3082" max="3086" width="9.42578125" style="305" customWidth="1"/>
    <col min="3087" max="3087" width="10" style="305" customWidth="1"/>
    <col min="3088" max="3088" width="10.28515625" style="305" customWidth="1"/>
    <col min="3089" max="3089" width="13.42578125" style="305" customWidth="1"/>
    <col min="3090" max="3090" width="13.7109375" style="305" customWidth="1"/>
    <col min="3091" max="3091" width="11.7109375" style="305" customWidth="1"/>
    <col min="3092" max="3092" width="10.7109375" style="305" customWidth="1"/>
    <col min="3093" max="3093" width="12.140625" style="305" customWidth="1"/>
    <col min="3094" max="3094" width="12.7109375" style="305" customWidth="1"/>
    <col min="3095" max="3096" width="11" style="305" bestFit="1" customWidth="1"/>
    <col min="3097" max="3333" width="9.140625" style="305"/>
    <col min="3334" max="3334" width="6.42578125" style="305" customWidth="1"/>
    <col min="3335" max="3335" width="52.42578125" style="305" bestFit="1" customWidth="1"/>
    <col min="3336" max="3336" width="13.140625" style="305" customWidth="1"/>
    <col min="3337" max="3337" width="10.5703125" style="305" customWidth="1"/>
    <col min="3338" max="3342" width="9.42578125" style="305" customWidth="1"/>
    <col min="3343" max="3343" width="10" style="305" customWidth="1"/>
    <col min="3344" max="3344" width="10.28515625" style="305" customWidth="1"/>
    <col min="3345" max="3345" width="13.42578125" style="305" customWidth="1"/>
    <col min="3346" max="3346" width="13.7109375" style="305" customWidth="1"/>
    <col min="3347" max="3347" width="11.7109375" style="305" customWidth="1"/>
    <col min="3348" max="3348" width="10.7109375" style="305" customWidth="1"/>
    <col min="3349" max="3349" width="12.140625" style="305" customWidth="1"/>
    <col min="3350" max="3350" width="12.7109375" style="305" customWidth="1"/>
    <col min="3351" max="3352" width="11" style="305" bestFit="1" customWidth="1"/>
    <col min="3353" max="3589" width="9.140625" style="305"/>
    <col min="3590" max="3590" width="6.42578125" style="305" customWidth="1"/>
    <col min="3591" max="3591" width="52.42578125" style="305" bestFit="1" customWidth="1"/>
    <col min="3592" max="3592" width="13.140625" style="305" customWidth="1"/>
    <col min="3593" max="3593" width="10.5703125" style="305" customWidth="1"/>
    <col min="3594" max="3598" width="9.42578125" style="305" customWidth="1"/>
    <col min="3599" max="3599" width="10" style="305" customWidth="1"/>
    <col min="3600" max="3600" width="10.28515625" style="305" customWidth="1"/>
    <col min="3601" max="3601" width="13.42578125" style="305" customWidth="1"/>
    <col min="3602" max="3602" width="13.7109375" style="305" customWidth="1"/>
    <col min="3603" max="3603" width="11.7109375" style="305" customWidth="1"/>
    <col min="3604" max="3604" width="10.7109375" style="305" customWidth="1"/>
    <col min="3605" max="3605" width="12.140625" style="305" customWidth="1"/>
    <col min="3606" max="3606" width="12.7109375" style="305" customWidth="1"/>
    <col min="3607" max="3608" width="11" style="305" bestFit="1" customWidth="1"/>
    <col min="3609" max="3845" width="9.140625" style="305"/>
    <col min="3846" max="3846" width="6.42578125" style="305" customWidth="1"/>
    <col min="3847" max="3847" width="52.42578125" style="305" bestFit="1" customWidth="1"/>
    <col min="3848" max="3848" width="13.140625" style="305" customWidth="1"/>
    <col min="3849" max="3849" width="10.5703125" style="305" customWidth="1"/>
    <col min="3850" max="3854" width="9.42578125" style="305" customWidth="1"/>
    <col min="3855" max="3855" width="10" style="305" customWidth="1"/>
    <col min="3856" max="3856" width="10.28515625" style="305" customWidth="1"/>
    <col min="3857" max="3857" width="13.42578125" style="305" customWidth="1"/>
    <col min="3858" max="3858" width="13.7109375" style="305" customWidth="1"/>
    <col min="3859" max="3859" width="11.7109375" style="305" customWidth="1"/>
    <col min="3860" max="3860" width="10.7109375" style="305" customWidth="1"/>
    <col min="3861" max="3861" width="12.140625" style="305" customWidth="1"/>
    <col min="3862" max="3862" width="12.7109375" style="305" customWidth="1"/>
    <col min="3863" max="3864" width="11" style="305" bestFit="1" customWidth="1"/>
    <col min="3865" max="4101" width="9.140625" style="305"/>
    <col min="4102" max="4102" width="6.42578125" style="305" customWidth="1"/>
    <col min="4103" max="4103" width="52.42578125" style="305" bestFit="1" customWidth="1"/>
    <col min="4104" max="4104" width="13.140625" style="305" customWidth="1"/>
    <col min="4105" max="4105" width="10.5703125" style="305" customWidth="1"/>
    <col min="4106" max="4110" width="9.42578125" style="305" customWidth="1"/>
    <col min="4111" max="4111" width="10" style="305" customWidth="1"/>
    <col min="4112" max="4112" width="10.28515625" style="305" customWidth="1"/>
    <col min="4113" max="4113" width="13.42578125" style="305" customWidth="1"/>
    <col min="4114" max="4114" width="13.7109375" style="305" customWidth="1"/>
    <col min="4115" max="4115" width="11.7109375" style="305" customWidth="1"/>
    <col min="4116" max="4116" width="10.7109375" style="305" customWidth="1"/>
    <col min="4117" max="4117" width="12.140625" style="305" customWidth="1"/>
    <col min="4118" max="4118" width="12.7109375" style="305" customWidth="1"/>
    <col min="4119" max="4120" width="11" style="305" bestFit="1" customWidth="1"/>
    <col min="4121" max="4357" width="9.140625" style="305"/>
    <col min="4358" max="4358" width="6.42578125" style="305" customWidth="1"/>
    <col min="4359" max="4359" width="52.42578125" style="305" bestFit="1" customWidth="1"/>
    <col min="4360" max="4360" width="13.140625" style="305" customWidth="1"/>
    <col min="4361" max="4361" width="10.5703125" style="305" customWidth="1"/>
    <col min="4362" max="4366" width="9.42578125" style="305" customWidth="1"/>
    <col min="4367" max="4367" width="10" style="305" customWidth="1"/>
    <col min="4368" max="4368" width="10.28515625" style="305" customWidth="1"/>
    <col min="4369" max="4369" width="13.42578125" style="305" customWidth="1"/>
    <col min="4370" max="4370" width="13.7109375" style="305" customWidth="1"/>
    <col min="4371" max="4371" width="11.7109375" style="305" customWidth="1"/>
    <col min="4372" max="4372" width="10.7109375" style="305" customWidth="1"/>
    <col min="4373" max="4373" width="12.140625" style="305" customWidth="1"/>
    <col min="4374" max="4374" width="12.7109375" style="305" customWidth="1"/>
    <col min="4375" max="4376" width="11" style="305" bestFit="1" customWidth="1"/>
    <col min="4377" max="4613" width="9.140625" style="305"/>
    <col min="4614" max="4614" width="6.42578125" style="305" customWidth="1"/>
    <col min="4615" max="4615" width="52.42578125" style="305" bestFit="1" customWidth="1"/>
    <col min="4616" max="4616" width="13.140625" style="305" customWidth="1"/>
    <col min="4617" max="4617" width="10.5703125" style="305" customWidth="1"/>
    <col min="4618" max="4622" width="9.42578125" style="305" customWidth="1"/>
    <col min="4623" max="4623" width="10" style="305" customWidth="1"/>
    <col min="4624" max="4624" width="10.28515625" style="305" customWidth="1"/>
    <col min="4625" max="4625" width="13.42578125" style="305" customWidth="1"/>
    <col min="4626" max="4626" width="13.7109375" style="305" customWidth="1"/>
    <col min="4627" max="4627" width="11.7109375" style="305" customWidth="1"/>
    <col min="4628" max="4628" width="10.7109375" style="305" customWidth="1"/>
    <col min="4629" max="4629" width="12.140625" style="305" customWidth="1"/>
    <col min="4630" max="4630" width="12.7109375" style="305" customWidth="1"/>
    <col min="4631" max="4632" width="11" style="305" bestFit="1" customWidth="1"/>
    <col min="4633" max="4869" width="9.140625" style="305"/>
    <col min="4870" max="4870" width="6.42578125" style="305" customWidth="1"/>
    <col min="4871" max="4871" width="52.42578125" style="305" bestFit="1" customWidth="1"/>
    <col min="4872" max="4872" width="13.140625" style="305" customWidth="1"/>
    <col min="4873" max="4873" width="10.5703125" style="305" customWidth="1"/>
    <col min="4874" max="4878" width="9.42578125" style="305" customWidth="1"/>
    <col min="4879" max="4879" width="10" style="305" customWidth="1"/>
    <col min="4880" max="4880" width="10.28515625" style="305" customWidth="1"/>
    <col min="4881" max="4881" width="13.42578125" style="305" customWidth="1"/>
    <col min="4882" max="4882" width="13.7109375" style="305" customWidth="1"/>
    <col min="4883" max="4883" width="11.7109375" style="305" customWidth="1"/>
    <col min="4884" max="4884" width="10.7109375" style="305" customWidth="1"/>
    <col min="4885" max="4885" width="12.140625" style="305" customWidth="1"/>
    <col min="4886" max="4886" width="12.7109375" style="305" customWidth="1"/>
    <col min="4887" max="4888" width="11" style="305" bestFit="1" customWidth="1"/>
    <col min="4889" max="5125" width="9.140625" style="305"/>
    <col min="5126" max="5126" width="6.42578125" style="305" customWidth="1"/>
    <col min="5127" max="5127" width="52.42578125" style="305" bestFit="1" customWidth="1"/>
    <col min="5128" max="5128" width="13.140625" style="305" customWidth="1"/>
    <col min="5129" max="5129" width="10.5703125" style="305" customWidth="1"/>
    <col min="5130" max="5134" width="9.42578125" style="305" customWidth="1"/>
    <col min="5135" max="5135" width="10" style="305" customWidth="1"/>
    <col min="5136" max="5136" width="10.28515625" style="305" customWidth="1"/>
    <col min="5137" max="5137" width="13.42578125" style="305" customWidth="1"/>
    <col min="5138" max="5138" width="13.7109375" style="305" customWidth="1"/>
    <col min="5139" max="5139" width="11.7109375" style="305" customWidth="1"/>
    <col min="5140" max="5140" width="10.7109375" style="305" customWidth="1"/>
    <col min="5141" max="5141" width="12.140625" style="305" customWidth="1"/>
    <col min="5142" max="5142" width="12.7109375" style="305" customWidth="1"/>
    <col min="5143" max="5144" width="11" style="305" bestFit="1" customWidth="1"/>
    <col min="5145" max="5381" width="9.140625" style="305"/>
    <col min="5382" max="5382" width="6.42578125" style="305" customWidth="1"/>
    <col min="5383" max="5383" width="52.42578125" style="305" bestFit="1" customWidth="1"/>
    <col min="5384" max="5384" width="13.140625" style="305" customWidth="1"/>
    <col min="5385" max="5385" width="10.5703125" style="305" customWidth="1"/>
    <col min="5386" max="5390" width="9.42578125" style="305" customWidth="1"/>
    <col min="5391" max="5391" width="10" style="305" customWidth="1"/>
    <col min="5392" max="5392" width="10.28515625" style="305" customWidth="1"/>
    <col min="5393" max="5393" width="13.42578125" style="305" customWidth="1"/>
    <col min="5394" max="5394" width="13.7109375" style="305" customWidth="1"/>
    <col min="5395" max="5395" width="11.7109375" style="305" customWidth="1"/>
    <col min="5396" max="5396" width="10.7109375" style="305" customWidth="1"/>
    <col min="5397" max="5397" width="12.140625" style="305" customWidth="1"/>
    <col min="5398" max="5398" width="12.7109375" style="305" customWidth="1"/>
    <col min="5399" max="5400" width="11" style="305" bestFit="1" customWidth="1"/>
    <col min="5401" max="5637" width="9.140625" style="305"/>
    <col min="5638" max="5638" width="6.42578125" style="305" customWidth="1"/>
    <col min="5639" max="5639" width="52.42578125" style="305" bestFit="1" customWidth="1"/>
    <col min="5640" max="5640" width="13.140625" style="305" customWidth="1"/>
    <col min="5641" max="5641" width="10.5703125" style="305" customWidth="1"/>
    <col min="5642" max="5646" width="9.42578125" style="305" customWidth="1"/>
    <col min="5647" max="5647" width="10" style="305" customWidth="1"/>
    <col min="5648" max="5648" width="10.28515625" style="305" customWidth="1"/>
    <col min="5649" max="5649" width="13.42578125" style="305" customWidth="1"/>
    <col min="5650" max="5650" width="13.7109375" style="305" customWidth="1"/>
    <col min="5651" max="5651" width="11.7109375" style="305" customWidth="1"/>
    <col min="5652" max="5652" width="10.7109375" style="305" customWidth="1"/>
    <col min="5653" max="5653" width="12.140625" style="305" customWidth="1"/>
    <col min="5654" max="5654" width="12.7109375" style="305" customWidth="1"/>
    <col min="5655" max="5656" width="11" style="305" bestFit="1" customWidth="1"/>
    <col min="5657" max="5893" width="9.140625" style="305"/>
    <col min="5894" max="5894" width="6.42578125" style="305" customWidth="1"/>
    <col min="5895" max="5895" width="52.42578125" style="305" bestFit="1" customWidth="1"/>
    <col min="5896" max="5896" width="13.140625" style="305" customWidth="1"/>
    <col min="5897" max="5897" width="10.5703125" style="305" customWidth="1"/>
    <col min="5898" max="5902" width="9.42578125" style="305" customWidth="1"/>
    <col min="5903" max="5903" width="10" style="305" customWidth="1"/>
    <col min="5904" max="5904" width="10.28515625" style="305" customWidth="1"/>
    <col min="5905" max="5905" width="13.42578125" style="305" customWidth="1"/>
    <col min="5906" max="5906" width="13.7109375" style="305" customWidth="1"/>
    <col min="5907" max="5907" width="11.7109375" style="305" customWidth="1"/>
    <col min="5908" max="5908" width="10.7109375" style="305" customWidth="1"/>
    <col min="5909" max="5909" width="12.140625" style="305" customWidth="1"/>
    <col min="5910" max="5910" width="12.7109375" style="305" customWidth="1"/>
    <col min="5911" max="5912" width="11" style="305" bestFit="1" customWidth="1"/>
    <col min="5913" max="6149" width="9.140625" style="305"/>
    <col min="6150" max="6150" width="6.42578125" style="305" customWidth="1"/>
    <col min="6151" max="6151" width="52.42578125" style="305" bestFit="1" customWidth="1"/>
    <col min="6152" max="6152" width="13.140625" style="305" customWidth="1"/>
    <col min="6153" max="6153" width="10.5703125" style="305" customWidth="1"/>
    <col min="6154" max="6158" width="9.42578125" style="305" customWidth="1"/>
    <col min="6159" max="6159" width="10" style="305" customWidth="1"/>
    <col min="6160" max="6160" width="10.28515625" style="305" customWidth="1"/>
    <col min="6161" max="6161" width="13.42578125" style="305" customWidth="1"/>
    <col min="6162" max="6162" width="13.7109375" style="305" customWidth="1"/>
    <col min="6163" max="6163" width="11.7109375" style="305" customWidth="1"/>
    <col min="6164" max="6164" width="10.7109375" style="305" customWidth="1"/>
    <col min="6165" max="6165" width="12.140625" style="305" customWidth="1"/>
    <col min="6166" max="6166" width="12.7109375" style="305" customWidth="1"/>
    <col min="6167" max="6168" width="11" style="305" bestFit="1" customWidth="1"/>
    <col min="6169" max="6405" width="9.140625" style="305"/>
    <col min="6406" max="6406" width="6.42578125" style="305" customWidth="1"/>
    <col min="6407" max="6407" width="52.42578125" style="305" bestFit="1" customWidth="1"/>
    <col min="6408" max="6408" width="13.140625" style="305" customWidth="1"/>
    <col min="6409" max="6409" width="10.5703125" style="305" customWidth="1"/>
    <col min="6410" max="6414" width="9.42578125" style="305" customWidth="1"/>
    <col min="6415" max="6415" width="10" style="305" customWidth="1"/>
    <col min="6416" max="6416" width="10.28515625" style="305" customWidth="1"/>
    <col min="6417" max="6417" width="13.42578125" style="305" customWidth="1"/>
    <col min="6418" max="6418" width="13.7109375" style="305" customWidth="1"/>
    <col min="6419" max="6419" width="11.7109375" style="305" customWidth="1"/>
    <col min="6420" max="6420" width="10.7109375" style="305" customWidth="1"/>
    <col min="6421" max="6421" width="12.140625" style="305" customWidth="1"/>
    <col min="6422" max="6422" width="12.7109375" style="305" customWidth="1"/>
    <col min="6423" max="6424" width="11" style="305" bestFit="1" customWidth="1"/>
    <col min="6425" max="6661" width="9.140625" style="305"/>
    <col min="6662" max="6662" width="6.42578125" style="305" customWidth="1"/>
    <col min="6663" max="6663" width="52.42578125" style="305" bestFit="1" customWidth="1"/>
    <col min="6664" max="6664" width="13.140625" style="305" customWidth="1"/>
    <col min="6665" max="6665" width="10.5703125" style="305" customWidth="1"/>
    <col min="6666" max="6670" width="9.42578125" style="305" customWidth="1"/>
    <col min="6671" max="6671" width="10" style="305" customWidth="1"/>
    <col min="6672" max="6672" width="10.28515625" style="305" customWidth="1"/>
    <col min="6673" max="6673" width="13.42578125" style="305" customWidth="1"/>
    <col min="6674" max="6674" width="13.7109375" style="305" customWidth="1"/>
    <col min="6675" max="6675" width="11.7109375" style="305" customWidth="1"/>
    <col min="6676" max="6676" width="10.7109375" style="305" customWidth="1"/>
    <col min="6677" max="6677" width="12.140625" style="305" customWidth="1"/>
    <col min="6678" max="6678" width="12.7109375" style="305" customWidth="1"/>
    <col min="6679" max="6680" width="11" style="305" bestFit="1" customWidth="1"/>
    <col min="6681" max="6917" width="9.140625" style="305"/>
    <col min="6918" max="6918" width="6.42578125" style="305" customWidth="1"/>
    <col min="6919" max="6919" width="52.42578125" style="305" bestFit="1" customWidth="1"/>
    <col min="6920" max="6920" width="13.140625" style="305" customWidth="1"/>
    <col min="6921" max="6921" width="10.5703125" style="305" customWidth="1"/>
    <col min="6922" max="6926" width="9.42578125" style="305" customWidth="1"/>
    <col min="6927" max="6927" width="10" style="305" customWidth="1"/>
    <col min="6928" max="6928" width="10.28515625" style="305" customWidth="1"/>
    <col min="6929" max="6929" width="13.42578125" style="305" customWidth="1"/>
    <col min="6930" max="6930" width="13.7109375" style="305" customWidth="1"/>
    <col min="6931" max="6931" width="11.7109375" style="305" customWidth="1"/>
    <col min="6932" max="6932" width="10.7109375" style="305" customWidth="1"/>
    <col min="6933" max="6933" width="12.140625" style="305" customWidth="1"/>
    <col min="6934" max="6934" width="12.7109375" style="305" customWidth="1"/>
    <col min="6935" max="6936" width="11" style="305" bestFit="1" customWidth="1"/>
    <col min="6937" max="7173" width="9.140625" style="305"/>
    <col min="7174" max="7174" width="6.42578125" style="305" customWidth="1"/>
    <col min="7175" max="7175" width="52.42578125" style="305" bestFit="1" customWidth="1"/>
    <col min="7176" max="7176" width="13.140625" style="305" customWidth="1"/>
    <col min="7177" max="7177" width="10.5703125" style="305" customWidth="1"/>
    <col min="7178" max="7182" width="9.42578125" style="305" customWidth="1"/>
    <col min="7183" max="7183" width="10" style="305" customWidth="1"/>
    <col min="7184" max="7184" width="10.28515625" style="305" customWidth="1"/>
    <col min="7185" max="7185" width="13.42578125" style="305" customWidth="1"/>
    <col min="7186" max="7186" width="13.7109375" style="305" customWidth="1"/>
    <col min="7187" max="7187" width="11.7109375" style="305" customWidth="1"/>
    <col min="7188" max="7188" width="10.7109375" style="305" customWidth="1"/>
    <col min="7189" max="7189" width="12.140625" style="305" customWidth="1"/>
    <col min="7190" max="7190" width="12.7109375" style="305" customWidth="1"/>
    <col min="7191" max="7192" width="11" style="305" bestFit="1" customWidth="1"/>
    <col min="7193" max="7429" width="9.140625" style="305"/>
    <col min="7430" max="7430" width="6.42578125" style="305" customWidth="1"/>
    <col min="7431" max="7431" width="52.42578125" style="305" bestFit="1" customWidth="1"/>
    <col min="7432" max="7432" width="13.140625" style="305" customWidth="1"/>
    <col min="7433" max="7433" width="10.5703125" style="305" customWidth="1"/>
    <col min="7434" max="7438" width="9.42578125" style="305" customWidth="1"/>
    <col min="7439" max="7439" width="10" style="305" customWidth="1"/>
    <col min="7440" max="7440" width="10.28515625" style="305" customWidth="1"/>
    <col min="7441" max="7441" width="13.42578125" style="305" customWidth="1"/>
    <col min="7442" max="7442" width="13.7109375" style="305" customWidth="1"/>
    <col min="7443" max="7443" width="11.7109375" style="305" customWidth="1"/>
    <col min="7444" max="7444" width="10.7109375" style="305" customWidth="1"/>
    <col min="7445" max="7445" width="12.140625" style="305" customWidth="1"/>
    <col min="7446" max="7446" width="12.7109375" style="305" customWidth="1"/>
    <col min="7447" max="7448" width="11" style="305" bestFit="1" customWidth="1"/>
    <col min="7449" max="7685" width="9.140625" style="305"/>
    <col min="7686" max="7686" width="6.42578125" style="305" customWidth="1"/>
    <col min="7687" max="7687" width="52.42578125" style="305" bestFit="1" customWidth="1"/>
    <col min="7688" max="7688" width="13.140625" style="305" customWidth="1"/>
    <col min="7689" max="7689" width="10.5703125" style="305" customWidth="1"/>
    <col min="7690" max="7694" width="9.42578125" style="305" customWidth="1"/>
    <col min="7695" max="7695" width="10" style="305" customWidth="1"/>
    <col min="7696" max="7696" width="10.28515625" style="305" customWidth="1"/>
    <col min="7697" max="7697" width="13.42578125" style="305" customWidth="1"/>
    <col min="7698" max="7698" width="13.7109375" style="305" customWidth="1"/>
    <col min="7699" max="7699" width="11.7109375" style="305" customWidth="1"/>
    <col min="7700" max="7700" width="10.7109375" style="305" customWidth="1"/>
    <col min="7701" max="7701" width="12.140625" style="305" customWidth="1"/>
    <col min="7702" max="7702" width="12.7109375" style="305" customWidth="1"/>
    <col min="7703" max="7704" width="11" style="305" bestFit="1" customWidth="1"/>
    <col min="7705" max="7941" width="9.140625" style="305"/>
    <col min="7942" max="7942" width="6.42578125" style="305" customWidth="1"/>
    <col min="7943" max="7943" width="52.42578125" style="305" bestFit="1" customWidth="1"/>
    <col min="7944" max="7944" width="13.140625" style="305" customWidth="1"/>
    <col min="7945" max="7945" width="10.5703125" style="305" customWidth="1"/>
    <col min="7946" max="7950" width="9.42578125" style="305" customWidth="1"/>
    <col min="7951" max="7951" width="10" style="305" customWidth="1"/>
    <col min="7952" max="7952" width="10.28515625" style="305" customWidth="1"/>
    <col min="7953" max="7953" width="13.42578125" style="305" customWidth="1"/>
    <col min="7954" max="7954" width="13.7109375" style="305" customWidth="1"/>
    <col min="7955" max="7955" width="11.7109375" style="305" customWidth="1"/>
    <col min="7956" max="7956" width="10.7109375" style="305" customWidth="1"/>
    <col min="7957" max="7957" width="12.140625" style="305" customWidth="1"/>
    <col min="7958" max="7958" width="12.7109375" style="305" customWidth="1"/>
    <col min="7959" max="7960" width="11" style="305" bestFit="1" customWidth="1"/>
    <col min="7961" max="8197" width="9.140625" style="305"/>
    <col min="8198" max="8198" width="6.42578125" style="305" customWidth="1"/>
    <col min="8199" max="8199" width="52.42578125" style="305" bestFit="1" customWidth="1"/>
    <col min="8200" max="8200" width="13.140625" style="305" customWidth="1"/>
    <col min="8201" max="8201" width="10.5703125" style="305" customWidth="1"/>
    <col min="8202" max="8206" width="9.42578125" style="305" customWidth="1"/>
    <col min="8207" max="8207" width="10" style="305" customWidth="1"/>
    <col min="8208" max="8208" width="10.28515625" style="305" customWidth="1"/>
    <col min="8209" max="8209" width="13.42578125" style="305" customWidth="1"/>
    <col min="8210" max="8210" width="13.7109375" style="305" customWidth="1"/>
    <col min="8211" max="8211" width="11.7109375" style="305" customWidth="1"/>
    <col min="8212" max="8212" width="10.7109375" style="305" customWidth="1"/>
    <col min="8213" max="8213" width="12.140625" style="305" customWidth="1"/>
    <col min="8214" max="8214" width="12.7109375" style="305" customWidth="1"/>
    <col min="8215" max="8216" width="11" style="305" bestFit="1" customWidth="1"/>
    <col min="8217" max="8453" width="9.140625" style="305"/>
    <col min="8454" max="8454" width="6.42578125" style="305" customWidth="1"/>
    <col min="8455" max="8455" width="52.42578125" style="305" bestFit="1" customWidth="1"/>
    <col min="8456" max="8456" width="13.140625" style="305" customWidth="1"/>
    <col min="8457" max="8457" width="10.5703125" style="305" customWidth="1"/>
    <col min="8458" max="8462" width="9.42578125" style="305" customWidth="1"/>
    <col min="8463" max="8463" width="10" style="305" customWidth="1"/>
    <col min="8464" max="8464" width="10.28515625" style="305" customWidth="1"/>
    <col min="8465" max="8465" width="13.42578125" style="305" customWidth="1"/>
    <col min="8466" max="8466" width="13.7109375" style="305" customWidth="1"/>
    <col min="8467" max="8467" width="11.7109375" style="305" customWidth="1"/>
    <col min="8468" max="8468" width="10.7109375" style="305" customWidth="1"/>
    <col min="8469" max="8469" width="12.140625" style="305" customWidth="1"/>
    <col min="8470" max="8470" width="12.7109375" style="305" customWidth="1"/>
    <col min="8471" max="8472" width="11" style="305" bestFit="1" customWidth="1"/>
    <col min="8473" max="8709" width="9.140625" style="305"/>
    <col min="8710" max="8710" width="6.42578125" style="305" customWidth="1"/>
    <col min="8711" max="8711" width="52.42578125" style="305" bestFit="1" customWidth="1"/>
    <col min="8712" max="8712" width="13.140625" style="305" customWidth="1"/>
    <col min="8713" max="8713" width="10.5703125" style="305" customWidth="1"/>
    <col min="8714" max="8718" width="9.42578125" style="305" customWidth="1"/>
    <col min="8719" max="8719" width="10" style="305" customWidth="1"/>
    <col min="8720" max="8720" width="10.28515625" style="305" customWidth="1"/>
    <col min="8721" max="8721" width="13.42578125" style="305" customWidth="1"/>
    <col min="8722" max="8722" width="13.7109375" style="305" customWidth="1"/>
    <col min="8723" max="8723" width="11.7109375" style="305" customWidth="1"/>
    <col min="8724" max="8724" width="10.7109375" style="305" customWidth="1"/>
    <col min="8725" max="8725" width="12.140625" style="305" customWidth="1"/>
    <col min="8726" max="8726" width="12.7109375" style="305" customWidth="1"/>
    <col min="8727" max="8728" width="11" style="305" bestFit="1" customWidth="1"/>
    <col min="8729" max="8965" width="9.140625" style="305"/>
    <col min="8966" max="8966" width="6.42578125" style="305" customWidth="1"/>
    <col min="8967" max="8967" width="52.42578125" style="305" bestFit="1" customWidth="1"/>
    <col min="8968" max="8968" width="13.140625" style="305" customWidth="1"/>
    <col min="8969" max="8969" width="10.5703125" style="305" customWidth="1"/>
    <col min="8970" max="8974" width="9.42578125" style="305" customWidth="1"/>
    <col min="8975" max="8975" width="10" style="305" customWidth="1"/>
    <col min="8976" max="8976" width="10.28515625" style="305" customWidth="1"/>
    <col min="8977" max="8977" width="13.42578125" style="305" customWidth="1"/>
    <col min="8978" max="8978" width="13.7109375" style="305" customWidth="1"/>
    <col min="8979" max="8979" width="11.7109375" style="305" customWidth="1"/>
    <col min="8980" max="8980" width="10.7109375" style="305" customWidth="1"/>
    <col min="8981" max="8981" width="12.140625" style="305" customWidth="1"/>
    <col min="8982" max="8982" width="12.7109375" style="305" customWidth="1"/>
    <col min="8983" max="8984" width="11" style="305" bestFit="1" customWidth="1"/>
    <col min="8985" max="9221" width="9.140625" style="305"/>
    <col min="9222" max="9222" width="6.42578125" style="305" customWidth="1"/>
    <col min="9223" max="9223" width="52.42578125" style="305" bestFit="1" customWidth="1"/>
    <col min="9224" max="9224" width="13.140625" style="305" customWidth="1"/>
    <col min="9225" max="9225" width="10.5703125" style="305" customWidth="1"/>
    <col min="9226" max="9230" width="9.42578125" style="305" customWidth="1"/>
    <col min="9231" max="9231" width="10" style="305" customWidth="1"/>
    <col min="9232" max="9232" width="10.28515625" style="305" customWidth="1"/>
    <col min="9233" max="9233" width="13.42578125" style="305" customWidth="1"/>
    <col min="9234" max="9234" width="13.7109375" style="305" customWidth="1"/>
    <col min="9235" max="9235" width="11.7109375" style="305" customWidth="1"/>
    <col min="9236" max="9236" width="10.7109375" style="305" customWidth="1"/>
    <col min="9237" max="9237" width="12.140625" style="305" customWidth="1"/>
    <col min="9238" max="9238" width="12.7109375" style="305" customWidth="1"/>
    <col min="9239" max="9240" width="11" style="305" bestFit="1" customWidth="1"/>
    <col min="9241" max="9477" width="9.140625" style="305"/>
    <col min="9478" max="9478" width="6.42578125" style="305" customWidth="1"/>
    <col min="9479" max="9479" width="52.42578125" style="305" bestFit="1" customWidth="1"/>
    <col min="9480" max="9480" width="13.140625" style="305" customWidth="1"/>
    <col min="9481" max="9481" width="10.5703125" style="305" customWidth="1"/>
    <col min="9482" max="9486" width="9.42578125" style="305" customWidth="1"/>
    <col min="9487" max="9487" width="10" style="305" customWidth="1"/>
    <col min="9488" max="9488" width="10.28515625" style="305" customWidth="1"/>
    <col min="9489" max="9489" width="13.42578125" style="305" customWidth="1"/>
    <col min="9490" max="9490" width="13.7109375" style="305" customWidth="1"/>
    <col min="9491" max="9491" width="11.7109375" style="305" customWidth="1"/>
    <col min="9492" max="9492" width="10.7109375" style="305" customWidth="1"/>
    <col min="9493" max="9493" width="12.140625" style="305" customWidth="1"/>
    <col min="9494" max="9494" width="12.7109375" style="305" customWidth="1"/>
    <col min="9495" max="9496" width="11" style="305" bestFit="1" customWidth="1"/>
    <col min="9497" max="9733" width="9.140625" style="305"/>
    <col min="9734" max="9734" width="6.42578125" style="305" customWidth="1"/>
    <col min="9735" max="9735" width="52.42578125" style="305" bestFit="1" customWidth="1"/>
    <col min="9736" max="9736" width="13.140625" style="305" customWidth="1"/>
    <col min="9737" max="9737" width="10.5703125" style="305" customWidth="1"/>
    <col min="9738" max="9742" width="9.42578125" style="305" customWidth="1"/>
    <col min="9743" max="9743" width="10" style="305" customWidth="1"/>
    <col min="9744" max="9744" width="10.28515625" style="305" customWidth="1"/>
    <col min="9745" max="9745" width="13.42578125" style="305" customWidth="1"/>
    <col min="9746" max="9746" width="13.7109375" style="305" customWidth="1"/>
    <col min="9747" max="9747" width="11.7109375" style="305" customWidth="1"/>
    <col min="9748" max="9748" width="10.7109375" style="305" customWidth="1"/>
    <col min="9749" max="9749" width="12.140625" style="305" customWidth="1"/>
    <col min="9750" max="9750" width="12.7109375" style="305" customWidth="1"/>
    <col min="9751" max="9752" width="11" style="305" bestFit="1" customWidth="1"/>
    <col min="9753" max="9989" width="9.140625" style="305"/>
    <col min="9990" max="9990" width="6.42578125" style="305" customWidth="1"/>
    <col min="9991" max="9991" width="52.42578125" style="305" bestFit="1" customWidth="1"/>
    <col min="9992" max="9992" width="13.140625" style="305" customWidth="1"/>
    <col min="9993" max="9993" width="10.5703125" style="305" customWidth="1"/>
    <col min="9994" max="9998" width="9.42578125" style="305" customWidth="1"/>
    <col min="9999" max="9999" width="10" style="305" customWidth="1"/>
    <col min="10000" max="10000" width="10.28515625" style="305" customWidth="1"/>
    <col min="10001" max="10001" width="13.42578125" style="305" customWidth="1"/>
    <col min="10002" max="10002" width="13.7109375" style="305" customWidth="1"/>
    <col min="10003" max="10003" width="11.7109375" style="305" customWidth="1"/>
    <col min="10004" max="10004" width="10.7109375" style="305" customWidth="1"/>
    <col min="10005" max="10005" width="12.140625" style="305" customWidth="1"/>
    <col min="10006" max="10006" width="12.7109375" style="305" customWidth="1"/>
    <col min="10007" max="10008" width="11" style="305" bestFit="1" customWidth="1"/>
    <col min="10009" max="10245" width="9.140625" style="305"/>
    <col min="10246" max="10246" width="6.42578125" style="305" customWidth="1"/>
    <col min="10247" max="10247" width="52.42578125" style="305" bestFit="1" customWidth="1"/>
    <col min="10248" max="10248" width="13.140625" style="305" customWidth="1"/>
    <col min="10249" max="10249" width="10.5703125" style="305" customWidth="1"/>
    <col min="10250" max="10254" width="9.42578125" style="305" customWidth="1"/>
    <col min="10255" max="10255" width="10" style="305" customWidth="1"/>
    <col min="10256" max="10256" width="10.28515625" style="305" customWidth="1"/>
    <col min="10257" max="10257" width="13.42578125" style="305" customWidth="1"/>
    <col min="10258" max="10258" width="13.7109375" style="305" customWidth="1"/>
    <col min="10259" max="10259" width="11.7109375" style="305" customWidth="1"/>
    <col min="10260" max="10260" width="10.7109375" style="305" customWidth="1"/>
    <col min="10261" max="10261" width="12.140625" style="305" customWidth="1"/>
    <col min="10262" max="10262" width="12.7109375" style="305" customWidth="1"/>
    <col min="10263" max="10264" width="11" style="305" bestFit="1" customWidth="1"/>
    <col min="10265" max="10501" width="9.140625" style="305"/>
    <col min="10502" max="10502" width="6.42578125" style="305" customWidth="1"/>
    <col min="10503" max="10503" width="52.42578125" style="305" bestFit="1" customWidth="1"/>
    <col min="10504" max="10504" width="13.140625" style="305" customWidth="1"/>
    <col min="10505" max="10505" width="10.5703125" style="305" customWidth="1"/>
    <col min="10506" max="10510" width="9.42578125" style="305" customWidth="1"/>
    <col min="10511" max="10511" width="10" style="305" customWidth="1"/>
    <col min="10512" max="10512" width="10.28515625" style="305" customWidth="1"/>
    <col min="10513" max="10513" width="13.42578125" style="305" customWidth="1"/>
    <col min="10514" max="10514" width="13.7109375" style="305" customWidth="1"/>
    <col min="10515" max="10515" width="11.7109375" style="305" customWidth="1"/>
    <col min="10516" max="10516" width="10.7109375" style="305" customWidth="1"/>
    <col min="10517" max="10517" width="12.140625" style="305" customWidth="1"/>
    <col min="10518" max="10518" width="12.7109375" style="305" customWidth="1"/>
    <col min="10519" max="10520" width="11" style="305" bestFit="1" customWidth="1"/>
    <col min="10521" max="10757" width="9.140625" style="305"/>
    <col min="10758" max="10758" width="6.42578125" style="305" customWidth="1"/>
    <col min="10759" max="10759" width="52.42578125" style="305" bestFit="1" customWidth="1"/>
    <col min="10760" max="10760" width="13.140625" style="305" customWidth="1"/>
    <col min="10761" max="10761" width="10.5703125" style="305" customWidth="1"/>
    <col min="10762" max="10766" width="9.42578125" style="305" customWidth="1"/>
    <col min="10767" max="10767" width="10" style="305" customWidth="1"/>
    <col min="10768" max="10768" width="10.28515625" style="305" customWidth="1"/>
    <col min="10769" max="10769" width="13.42578125" style="305" customWidth="1"/>
    <col min="10770" max="10770" width="13.7109375" style="305" customWidth="1"/>
    <col min="10771" max="10771" width="11.7109375" style="305" customWidth="1"/>
    <col min="10772" max="10772" width="10.7109375" style="305" customWidth="1"/>
    <col min="10773" max="10773" width="12.140625" style="305" customWidth="1"/>
    <col min="10774" max="10774" width="12.7109375" style="305" customWidth="1"/>
    <col min="10775" max="10776" width="11" style="305" bestFit="1" customWidth="1"/>
    <col min="10777" max="11013" width="9.140625" style="305"/>
    <col min="11014" max="11014" width="6.42578125" style="305" customWidth="1"/>
    <col min="11015" max="11015" width="52.42578125" style="305" bestFit="1" customWidth="1"/>
    <col min="11016" max="11016" width="13.140625" style="305" customWidth="1"/>
    <col min="11017" max="11017" width="10.5703125" style="305" customWidth="1"/>
    <col min="11018" max="11022" width="9.42578125" style="305" customWidth="1"/>
    <col min="11023" max="11023" width="10" style="305" customWidth="1"/>
    <col min="11024" max="11024" width="10.28515625" style="305" customWidth="1"/>
    <col min="11025" max="11025" width="13.42578125" style="305" customWidth="1"/>
    <col min="11026" max="11026" width="13.7109375" style="305" customWidth="1"/>
    <col min="11027" max="11027" width="11.7109375" style="305" customWidth="1"/>
    <col min="11028" max="11028" width="10.7109375" style="305" customWidth="1"/>
    <col min="11029" max="11029" width="12.140625" style="305" customWidth="1"/>
    <col min="11030" max="11030" width="12.7109375" style="305" customWidth="1"/>
    <col min="11031" max="11032" width="11" style="305" bestFit="1" customWidth="1"/>
    <col min="11033" max="11269" width="9.140625" style="305"/>
    <col min="11270" max="11270" width="6.42578125" style="305" customWidth="1"/>
    <col min="11271" max="11271" width="52.42578125" style="305" bestFit="1" customWidth="1"/>
    <col min="11272" max="11272" width="13.140625" style="305" customWidth="1"/>
    <col min="11273" max="11273" width="10.5703125" style="305" customWidth="1"/>
    <col min="11274" max="11278" width="9.42578125" style="305" customWidth="1"/>
    <col min="11279" max="11279" width="10" style="305" customWidth="1"/>
    <col min="11280" max="11280" width="10.28515625" style="305" customWidth="1"/>
    <col min="11281" max="11281" width="13.42578125" style="305" customWidth="1"/>
    <col min="11282" max="11282" width="13.7109375" style="305" customWidth="1"/>
    <col min="11283" max="11283" width="11.7109375" style="305" customWidth="1"/>
    <col min="11284" max="11284" width="10.7109375" style="305" customWidth="1"/>
    <col min="11285" max="11285" width="12.140625" style="305" customWidth="1"/>
    <col min="11286" max="11286" width="12.7109375" style="305" customWidth="1"/>
    <col min="11287" max="11288" width="11" style="305" bestFit="1" customWidth="1"/>
    <col min="11289" max="11525" width="9.140625" style="305"/>
    <col min="11526" max="11526" width="6.42578125" style="305" customWidth="1"/>
    <col min="11527" max="11527" width="52.42578125" style="305" bestFit="1" customWidth="1"/>
    <col min="11528" max="11528" width="13.140625" style="305" customWidth="1"/>
    <col min="11529" max="11529" width="10.5703125" style="305" customWidth="1"/>
    <col min="11530" max="11534" width="9.42578125" style="305" customWidth="1"/>
    <col min="11535" max="11535" width="10" style="305" customWidth="1"/>
    <col min="11536" max="11536" width="10.28515625" style="305" customWidth="1"/>
    <col min="11537" max="11537" width="13.42578125" style="305" customWidth="1"/>
    <col min="11538" max="11538" width="13.7109375" style="305" customWidth="1"/>
    <col min="11539" max="11539" width="11.7109375" style="305" customWidth="1"/>
    <col min="11540" max="11540" width="10.7109375" style="305" customWidth="1"/>
    <col min="11541" max="11541" width="12.140625" style="305" customWidth="1"/>
    <col min="11542" max="11542" width="12.7109375" style="305" customWidth="1"/>
    <col min="11543" max="11544" width="11" style="305" bestFit="1" customWidth="1"/>
    <col min="11545" max="11781" width="9.140625" style="305"/>
    <col min="11782" max="11782" width="6.42578125" style="305" customWidth="1"/>
    <col min="11783" max="11783" width="52.42578125" style="305" bestFit="1" customWidth="1"/>
    <col min="11784" max="11784" width="13.140625" style="305" customWidth="1"/>
    <col min="11785" max="11785" width="10.5703125" style="305" customWidth="1"/>
    <col min="11786" max="11790" width="9.42578125" style="305" customWidth="1"/>
    <col min="11791" max="11791" width="10" style="305" customWidth="1"/>
    <col min="11792" max="11792" width="10.28515625" style="305" customWidth="1"/>
    <col min="11793" max="11793" width="13.42578125" style="305" customWidth="1"/>
    <col min="11794" max="11794" width="13.7109375" style="305" customWidth="1"/>
    <col min="11795" max="11795" width="11.7109375" style="305" customWidth="1"/>
    <col min="11796" max="11796" width="10.7109375" style="305" customWidth="1"/>
    <col min="11797" max="11797" width="12.140625" style="305" customWidth="1"/>
    <col min="11798" max="11798" width="12.7109375" style="305" customWidth="1"/>
    <col min="11799" max="11800" width="11" style="305" bestFit="1" customWidth="1"/>
    <col min="11801" max="12037" width="9.140625" style="305"/>
    <col min="12038" max="12038" width="6.42578125" style="305" customWidth="1"/>
    <col min="12039" max="12039" width="52.42578125" style="305" bestFit="1" customWidth="1"/>
    <col min="12040" max="12040" width="13.140625" style="305" customWidth="1"/>
    <col min="12041" max="12041" width="10.5703125" style="305" customWidth="1"/>
    <col min="12042" max="12046" width="9.42578125" style="305" customWidth="1"/>
    <col min="12047" max="12047" width="10" style="305" customWidth="1"/>
    <col min="12048" max="12048" width="10.28515625" style="305" customWidth="1"/>
    <col min="12049" max="12049" width="13.42578125" style="305" customWidth="1"/>
    <col min="12050" max="12050" width="13.7109375" style="305" customWidth="1"/>
    <col min="12051" max="12051" width="11.7109375" style="305" customWidth="1"/>
    <col min="12052" max="12052" width="10.7109375" style="305" customWidth="1"/>
    <col min="12053" max="12053" width="12.140625" style="305" customWidth="1"/>
    <col min="12054" max="12054" width="12.7109375" style="305" customWidth="1"/>
    <col min="12055" max="12056" width="11" style="305" bestFit="1" customWidth="1"/>
    <col min="12057" max="12293" width="9.140625" style="305"/>
    <col min="12294" max="12294" width="6.42578125" style="305" customWidth="1"/>
    <col min="12295" max="12295" width="52.42578125" style="305" bestFit="1" customWidth="1"/>
    <col min="12296" max="12296" width="13.140625" style="305" customWidth="1"/>
    <col min="12297" max="12297" width="10.5703125" style="305" customWidth="1"/>
    <col min="12298" max="12302" width="9.42578125" style="305" customWidth="1"/>
    <col min="12303" max="12303" width="10" style="305" customWidth="1"/>
    <col min="12304" max="12304" width="10.28515625" style="305" customWidth="1"/>
    <col min="12305" max="12305" width="13.42578125" style="305" customWidth="1"/>
    <col min="12306" max="12306" width="13.7109375" style="305" customWidth="1"/>
    <col min="12307" max="12307" width="11.7109375" style="305" customWidth="1"/>
    <col min="12308" max="12308" width="10.7109375" style="305" customWidth="1"/>
    <col min="12309" max="12309" width="12.140625" style="305" customWidth="1"/>
    <col min="12310" max="12310" width="12.7109375" style="305" customWidth="1"/>
    <col min="12311" max="12312" width="11" style="305" bestFit="1" customWidth="1"/>
    <col min="12313" max="12549" width="9.140625" style="305"/>
    <col min="12550" max="12550" width="6.42578125" style="305" customWidth="1"/>
    <col min="12551" max="12551" width="52.42578125" style="305" bestFit="1" customWidth="1"/>
    <col min="12552" max="12552" width="13.140625" style="305" customWidth="1"/>
    <col min="12553" max="12553" width="10.5703125" style="305" customWidth="1"/>
    <col min="12554" max="12558" width="9.42578125" style="305" customWidth="1"/>
    <col min="12559" max="12559" width="10" style="305" customWidth="1"/>
    <col min="12560" max="12560" width="10.28515625" style="305" customWidth="1"/>
    <col min="12561" max="12561" width="13.42578125" style="305" customWidth="1"/>
    <col min="12562" max="12562" width="13.7109375" style="305" customWidth="1"/>
    <col min="12563" max="12563" width="11.7109375" style="305" customWidth="1"/>
    <col min="12564" max="12564" width="10.7109375" style="305" customWidth="1"/>
    <col min="12565" max="12565" width="12.140625" style="305" customWidth="1"/>
    <col min="12566" max="12566" width="12.7109375" style="305" customWidth="1"/>
    <col min="12567" max="12568" width="11" style="305" bestFit="1" customWidth="1"/>
    <col min="12569" max="12805" width="9.140625" style="305"/>
    <col min="12806" max="12806" width="6.42578125" style="305" customWidth="1"/>
    <col min="12807" max="12807" width="52.42578125" style="305" bestFit="1" customWidth="1"/>
    <col min="12808" max="12808" width="13.140625" style="305" customWidth="1"/>
    <col min="12809" max="12809" width="10.5703125" style="305" customWidth="1"/>
    <col min="12810" max="12814" width="9.42578125" style="305" customWidth="1"/>
    <col min="12815" max="12815" width="10" style="305" customWidth="1"/>
    <col min="12816" max="12816" width="10.28515625" style="305" customWidth="1"/>
    <col min="12817" max="12817" width="13.42578125" style="305" customWidth="1"/>
    <col min="12818" max="12818" width="13.7109375" style="305" customWidth="1"/>
    <col min="12819" max="12819" width="11.7109375" style="305" customWidth="1"/>
    <col min="12820" max="12820" width="10.7109375" style="305" customWidth="1"/>
    <col min="12821" max="12821" width="12.140625" style="305" customWidth="1"/>
    <col min="12822" max="12822" width="12.7109375" style="305" customWidth="1"/>
    <col min="12823" max="12824" width="11" style="305" bestFit="1" customWidth="1"/>
    <col min="12825" max="13061" width="9.140625" style="305"/>
    <col min="13062" max="13062" width="6.42578125" style="305" customWidth="1"/>
    <col min="13063" max="13063" width="52.42578125" style="305" bestFit="1" customWidth="1"/>
    <col min="13064" max="13064" width="13.140625" style="305" customWidth="1"/>
    <col min="13065" max="13065" width="10.5703125" style="305" customWidth="1"/>
    <col min="13066" max="13070" width="9.42578125" style="305" customWidth="1"/>
    <col min="13071" max="13071" width="10" style="305" customWidth="1"/>
    <col min="13072" max="13072" width="10.28515625" style="305" customWidth="1"/>
    <col min="13073" max="13073" width="13.42578125" style="305" customWidth="1"/>
    <col min="13074" max="13074" width="13.7109375" style="305" customWidth="1"/>
    <col min="13075" max="13075" width="11.7109375" style="305" customWidth="1"/>
    <col min="13076" max="13076" width="10.7109375" style="305" customWidth="1"/>
    <col min="13077" max="13077" width="12.140625" style="305" customWidth="1"/>
    <col min="13078" max="13078" width="12.7109375" style="305" customWidth="1"/>
    <col min="13079" max="13080" width="11" style="305" bestFit="1" customWidth="1"/>
    <col min="13081" max="13317" width="9.140625" style="305"/>
    <col min="13318" max="13318" width="6.42578125" style="305" customWidth="1"/>
    <col min="13319" max="13319" width="52.42578125" style="305" bestFit="1" customWidth="1"/>
    <col min="13320" max="13320" width="13.140625" style="305" customWidth="1"/>
    <col min="13321" max="13321" width="10.5703125" style="305" customWidth="1"/>
    <col min="13322" max="13326" width="9.42578125" style="305" customWidth="1"/>
    <col min="13327" max="13327" width="10" style="305" customWidth="1"/>
    <col min="13328" max="13328" width="10.28515625" style="305" customWidth="1"/>
    <col min="13329" max="13329" width="13.42578125" style="305" customWidth="1"/>
    <col min="13330" max="13330" width="13.7109375" style="305" customWidth="1"/>
    <col min="13331" max="13331" width="11.7109375" style="305" customWidth="1"/>
    <col min="13332" max="13332" width="10.7109375" style="305" customWidth="1"/>
    <col min="13333" max="13333" width="12.140625" style="305" customWidth="1"/>
    <col min="13334" max="13334" width="12.7109375" style="305" customWidth="1"/>
    <col min="13335" max="13336" width="11" style="305" bestFit="1" customWidth="1"/>
    <col min="13337" max="13573" width="9.140625" style="305"/>
    <col min="13574" max="13574" width="6.42578125" style="305" customWidth="1"/>
    <col min="13575" max="13575" width="52.42578125" style="305" bestFit="1" customWidth="1"/>
    <col min="13576" max="13576" width="13.140625" style="305" customWidth="1"/>
    <col min="13577" max="13577" width="10.5703125" style="305" customWidth="1"/>
    <col min="13578" max="13582" width="9.42578125" style="305" customWidth="1"/>
    <col min="13583" max="13583" width="10" style="305" customWidth="1"/>
    <col min="13584" max="13584" width="10.28515625" style="305" customWidth="1"/>
    <col min="13585" max="13585" width="13.42578125" style="305" customWidth="1"/>
    <col min="13586" max="13586" width="13.7109375" style="305" customWidth="1"/>
    <col min="13587" max="13587" width="11.7109375" style="305" customWidth="1"/>
    <col min="13588" max="13588" width="10.7109375" style="305" customWidth="1"/>
    <col min="13589" max="13589" width="12.140625" style="305" customWidth="1"/>
    <col min="13590" max="13590" width="12.7109375" style="305" customWidth="1"/>
    <col min="13591" max="13592" width="11" style="305" bestFit="1" customWidth="1"/>
    <col min="13593" max="13829" width="9.140625" style="305"/>
    <col min="13830" max="13830" width="6.42578125" style="305" customWidth="1"/>
    <col min="13831" max="13831" width="52.42578125" style="305" bestFit="1" customWidth="1"/>
    <col min="13832" max="13832" width="13.140625" style="305" customWidth="1"/>
    <col min="13833" max="13833" width="10.5703125" style="305" customWidth="1"/>
    <col min="13834" max="13838" width="9.42578125" style="305" customWidth="1"/>
    <col min="13839" max="13839" width="10" style="305" customWidth="1"/>
    <col min="13840" max="13840" width="10.28515625" style="305" customWidth="1"/>
    <col min="13841" max="13841" width="13.42578125" style="305" customWidth="1"/>
    <col min="13842" max="13842" width="13.7109375" style="305" customWidth="1"/>
    <col min="13843" max="13843" width="11.7109375" style="305" customWidth="1"/>
    <col min="13844" max="13844" width="10.7109375" style="305" customWidth="1"/>
    <col min="13845" max="13845" width="12.140625" style="305" customWidth="1"/>
    <col min="13846" max="13846" width="12.7109375" style="305" customWidth="1"/>
    <col min="13847" max="13848" width="11" style="305" bestFit="1" customWidth="1"/>
    <col min="13849" max="14085" width="9.140625" style="305"/>
    <col min="14086" max="14086" width="6.42578125" style="305" customWidth="1"/>
    <col min="14087" max="14087" width="52.42578125" style="305" bestFit="1" customWidth="1"/>
    <col min="14088" max="14088" width="13.140625" style="305" customWidth="1"/>
    <col min="14089" max="14089" width="10.5703125" style="305" customWidth="1"/>
    <col min="14090" max="14094" width="9.42578125" style="305" customWidth="1"/>
    <col min="14095" max="14095" width="10" style="305" customWidth="1"/>
    <col min="14096" max="14096" width="10.28515625" style="305" customWidth="1"/>
    <col min="14097" max="14097" width="13.42578125" style="305" customWidth="1"/>
    <col min="14098" max="14098" width="13.7109375" style="305" customWidth="1"/>
    <col min="14099" max="14099" width="11.7109375" style="305" customWidth="1"/>
    <col min="14100" max="14100" width="10.7109375" style="305" customWidth="1"/>
    <col min="14101" max="14101" width="12.140625" style="305" customWidth="1"/>
    <col min="14102" max="14102" width="12.7109375" style="305" customWidth="1"/>
    <col min="14103" max="14104" width="11" style="305" bestFit="1" customWidth="1"/>
    <col min="14105" max="14341" width="9.140625" style="305"/>
    <col min="14342" max="14342" width="6.42578125" style="305" customWidth="1"/>
    <col min="14343" max="14343" width="52.42578125" style="305" bestFit="1" customWidth="1"/>
    <col min="14344" max="14344" width="13.140625" style="305" customWidth="1"/>
    <col min="14345" max="14345" width="10.5703125" style="305" customWidth="1"/>
    <col min="14346" max="14350" width="9.42578125" style="305" customWidth="1"/>
    <col min="14351" max="14351" width="10" style="305" customWidth="1"/>
    <col min="14352" max="14352" width="10.28515625" style="305" customWidth="1"/>
    <col min="14353" max="14353" width="13.42578125" style="305" customWidth="1"/>
    <col min="14354" max="14354" width="13.7109375" style="305" customWidth="1"/>
    <col min="14355" max="14355" width="11.7109375" style="305" customWidth="1"/>
    <col min="14356" max="14356" width="10.7109375" style="305" customWidth="1"/>
    <col min="14357" max="14357" width="12.140625" style="305" customWidth="1"/>
    <col min="14358" max="14358" width="12.7109375" style="305" customWidth="1"/>
    <col min="14359" max="14360" width="11" style="305" bestFit="1" customWidth="1"/>
    <col min="14361" max="14597" width="9.140625" style="305"/>
    <col min="14598" max="14598" width="6.42578125" style="305" customWidth="1"/>
    <col min="14599" max="14599" width="52.42578125" style="305" bestFit="1" customWidth="1"/>
    <col min="14600" max="14600" width="13.140625" style="305" customWidth="1"/>
    <col min="14601" max="14601" width="10.5703125" style="305" customWidth="1"/>
    <col min="14602" max="14606" width="9.42578125" style="305" customWidth="1"/>
    <col min="14607" max="14607" width="10" style="305" customWidth="1"/>
    <col min="14608" max="14608" width="10.28515625" style="305" customWidth="1"/>
    <col min="14609" max="14609" width="13.42578125" style="305" customWidth="1"/>
    <col min="14610" max="14610" width="13.7109375" style="305" customWidth="1"/>
    <col min="14611" max="14611" width="11.7109375" style="305" customWidth="1"/>
    <col min="14612" max="14612" width="10.7109375" style="305" customWidth="1"/>
    <col min="14613" max="14613" width="12.140625" style="305" customWidth="1"/>
    <col min="14614" max="14614" width="12.7109375" style="305" customWidth="1"/>
    <col min="14615" max="14616" width="11" style="305" bestFit="1" customWidth="1"/>
    <col min="14617" max="14853" width="9.140625" style="305"/>
    <col min="14854" max="14854" width="6.42578125" style="305" customWidth="1"/>
    <col min="14855" max="14855" width="52.42578125" style="305" bestFit="1" customWidth="1"/>
    <col min="14856" max="14856" width="13.140625" style="305" customWidth="1"/>
    <col min="14857" max="14857" width="10.5703125" style="305" customWidth="1"/>
    <col min="14858" max="14862" width="9.42578125" style="305" customWidth="1"/>
    <col min="14863" max="14863" width="10" style="305" customWidth="1"/>
    <col min="14864" max="14864" width="10.28515625" style="305" customWidth="1"/>
    <col min="14865" max="14865" width="13.42578125" style="305" customWidth="1"/>
    <col min="14866" max="14866" width="13.7109375" style="305" customWidth="1"/>
    <col min="14867" max="14867" width="11.7109375" style="305" customWidth="1"/>
    <col min="14868" max="14868" width="10.7109375" style="305" customWidth="1"/>
    <col min="14869" max="14869" width="12.140625" style="305" customWidth="1"/>
    <col min="14870" max="14870" width="12.7109375" style="305" customWidth="1"/>
    <col min="14871" max="14872" width="11" style="305" bestFit="1" customWidth="1"/>
    <col min="14873" max="15109" width="9.140625" style="305"/>
    <col min="15110" max="15110" width="6.42578125" style="305" customWidth="1"/>
    <col min="15111" max="15111" width="52.42578125" style="305" bestFit="1" customWidth="1"/>
    <col min="15112" max="15112" width="13.140625" style="305" customWidth="1"/>
    <col min="15113" max="15113" width="10.5703125" style="305" customWidth="1"/>
    <col min="15114" max="15118" width="9.42578125" style="305" customWidth="1"/>
    <col min="15119" max="15119" width="10" style="305" customWidth="1"/>
    <col min="15120" max="15120" width="10.28515625" style="305" customWidth="1"/>
    <col min="15121" max="15121" width="13.42578125" style="305" customWidth="1"/>
    <col min="15122" max="15122" width="13.7109375" style="305" customWidth="1"/>
    <col min="15123" max="15123" width="11.7109375" style="305" customWidth="1"/>
    <col min="15124" max="15124" width="10.7109375" style="305" customWidth="1"/>
    <col min="15125" max="15125" width="12.140625" style="305" customWidth="1"/>
    <col min="15126" max="15126" width="12.7109375" style="305" customWidth="1"/>
    <col min="15127" max="15128" width="11" style="305" bestFit="1" customWidth="1"/>
    <col min="15129" max="15365" width="9.140625" style="305"/>
    <col min="15366" max="15366" width="6.42578125" style="305" customWidth="1"/>
    <col min="15367" max="15367" width="52.42578125" style="305" bestFit="1" customWidth="1"/>
    <col min="15368" max="15368" width="13.140625" style="305" customWidth="1"/>
    <col min="15369" max="15369" width="10.5703125" style="305" customWidth="1"/>
    <col min="15370" max="15374" width="9.42578125" style="305" customWidth="1"/>
    <col min="15375" max="15375" width="10" style="305" customWidth="1"/>
    <col min="15376" max="15376" width="10.28515625" style="305" customWidth="1"/>
    <col min="15377" max="15377" width="13.42578125" style="305" customWidth="1"/>
    <col min="15378" max="15378" width="13.7109375" style="305" customWidth="1"/>
    <col min="15379" max="15379" width="11.7109375" style="305" customWidth="1"/>
    <col min="15380" max="15380" width="10.7109375" style="305" customWidth="1"/>
    <col min="15381" max="15381" width="12.140625" style="305" customWidth="1"/>
    <col min="15382" max="15382" width="12.7109375" style="305" customWidth="1"/>
    <col min="15383" max="15384" width="11" style="305" bestFit="1" customWidth="1"/>
    <col min="15385" max="15621" width="9.140625" style="305"/>
    <col min="15622" max="15622" width="6.42578125" style="305" customWidth="1"/>
    <col min="15623" max="15623" width="52.42578125" style="305" bestFit="1" customWidth="1"/>
    <col min="15624" max="15624" width="13.140625" style="305" customWidth="1"/>
    <col min="15625" max="15625" width="10.5703125" style="305" customWidth="1"/>
    <col min="15626" max="15630" width="9.42578125" style="305" customWidth="1"/>
    <col min="15631" max="15631" width="10" style="305" customWidth="1"/>
    <col min="15632" max="15632" width="10.28515625" style="305" customWidth="1"/>
    <col min="15633" max="15633" width="13.42578125" style="305" customWidth="1"/>
    <col min="15634" max="15634" width="13.7109375" style="305" customWidth="1"/>
    <col min="15635" max="15635" width="11.7109375" style="305" customWidth="1"/>
    <col min="15636" max="15636" width="10.7109375" style="305" customWidth="1"/>
    <col min="15637" max="15637" width="12.140625" style="305" customWidth="1"/>
    <col min="15638" max="15638" width="12.7109375" style="305" customWidth="1"/>
    <col min="15639" max="15640" width="11" style="305" bestFit="1" customWidth="1"/>
    <col min="15641" max="15877" width="9.140625" style="305"/>
    <col min="15878" max="15878" width="6.42578125" style="305" customWidth="1"/>
    <col min="15879" max="15879" width="52.42578125" style="305" bestFit="1" customWidth="1"/>
    <col min="15880" max="15880" width="13.140625" style="305" customWidth="1"/>
    <col min="15881" max="15881" width="10.5703125" style="305" customWidth="1"/>
    <col min="15882" max="15886" width="9.42578125" style="305" customWidth="1"/>
    <col min="15887" max="15887" width="10" style="305" customWidth="1"/>
    <col min="15888" max="15888" width="10.28515625" style="305" customWidth="1"/>
    <col min="15889" max="15889" width="13.42578125" style="305" customWidth="1"/>
    <col min="15890" max="15890" width="13.7109375" style="305" customWidth="1"/>
    <col min="15891" max="15891" width="11.7109375" style="305" customWidth="1"/>
    <col min="15892" max="15892" width="10.7109375" style="305" customWidth="1"/>
    <col min="15893" max="15893" width="12.140625" style="305" customWidth="1"/>
    <col min="15894" max="15894" width="12.7109375" style="305" customWidth="1"/>
    <col min="15895" max="15896" width="11" style="305" bestFit="1" customWidth="1"/>
    <col min="15897" max="16133" width="9.140625" style="305"/>
    <col min="16134" max="16134" width="6.42578125" style="305" customWidth="1"/>
    <col min="16135" max="16135" width="52.42578125" style="305" bestFit="1" customWidth="1"/>
    <col min="16136" max="16136" width="13.140625" style="305" customWidth="1"/>
    <col min="16137" max="16137" width="10.5703125" style="305" customWidth="1"/>
    <col min="16138" max="16142" width="9.42578125" style="305" customWidth="1"/>
    <col min="16143" max="16143" width="10" style="305" customWidth="1"/>
    <col min="16144" max="16144" width="10.28515625" style="305" customWidth="1"/>
    <col min="16145" max="16145" width="13.42578125" style="305" customWidth="1"/>
    <col min="16146" max="16146" width="13.7109375" style="305" customWidth="1"/>
    <col min="16147" max="16147" width="11.7109375" style="305" customWidth="1"/>
    <col min="16148" max="16148" width="10.7109375" style="305" customWidth="1"/>
    <col min="16149" max="16149" width="12.140625" style="305" customWidth="1"/>
    <col min="16150" max="16150" width="12.7109375" style="305" customWidth="1"/>
    <col min="16151" max="16152" width="11" style="305" bestFit="1" customWidth="1"/>
    <col min="16153" max="16384" width="9.140625" style="305"/>
  </cols>
  <sheetData>
    <row r="5" spans="2:24" x14ac:dyDescent="0.2">
      <c r="B5" s="303"/>
      <c r="C5" s="303"/>
      <c r="D5" s="9" t="s">
        <v>0</v>
      </c>
      <c r="E5" s="303"/>
      <c r="F5" s="303"/>
      <c r="G5" s="303"/>
      <c r="H5" s="303"/>
      <c r="I5" s="303"/>
      <c r="J5" s="303"/>
      <c r="K5" s="303"/>
      <c r="L5" s="303"/>
      <c r="M5" s="303"/>
      <c r="N5" s="303"/>
      <c r="O5" s="303"/>
      <c r="P5" s="303"/>
      <c r="Q5" s="303"/>
      <c r="R5" s="303"/>
      <c r="S5" s="303"/>
      <c r="T5" s="303"/>
      <c r="U5" s="303"/>
      <c r="V5" s="303"/>
      <c r="W5" s="303"/>
      <c r="X5" s="303"/>
    </row>
    <row r="6" spans="2:24" x14ac:dyDescent="0.2">
      <c r="B6" s="306" t="s">
        <v>560</v>
      </c>
      <c r="C6" s="306"/>
      <c r="D6" s="307"/>
      <c r="E6" s="307"/>
      <c r="F6" s="307"/>
      <c r="G6" s="307"/>
      <c r="H6" s="307"/>
      <c r="I6" s="307"/>
      <c r="J6" s="307"/>
      <c r="K6" s="307"/>
      <c r="L6" s="307"/>
      <c r="M6" s="307" t="s">
        <v>570</v>
      </c>
      <c r="N6" s="307"/>
      <c r="O6" s="307"/>
      <c r="P6" s="307"/>
      <c r="Q6" s="307"/>
      <c r="R6" s="307"/>
      <c r="S6" s="307"/>
      <c r="T6" s="307"/>
      <c r="U6" s="307"/>
      <c r="V6" s="307"/>
      <c r="W6" s="307"/>
      <c r="X6" s="307"/>
    </row>
    <row r="7" spans="2:24" x14ac:dyDescent="0.2">
      <c r="O7" s="849" t="s">
        <v>63</v>
      </c>
      <c r="P7" s="850"/>
      <c r="Q7" s="850"/>
      <c r="R7" s="850"/>
      <c r="S7" s="850"/>
      <c r="T7" s="850"/>
      <c r="U7" s="850"/>
      <c r="V7" s="850"/>
      <c r="W7" s="850"/>
      <c r="X7" s="851"/>
    </row>
    <row r="8" spans="2:24" x14ac:dyDescent="0.2">
      <c r="B8" s="405" t="s">
        <v>561</v>
      </c>
      <c r="C8" s="406" t="s">
        <v>104</v>
      </c>
      <c r="D8" s="895" t="s">
        <v>106</v>
      </c>
      <c r="E8" s="896"/>
      <c r="F8" s="897"/>
      <c r="G8" s="895" t="s">
        <v>107</v>
      </c>
      <c r="H8" s="896"/>
      <c r="I8" s="895" t="s">
        <v>108</v>
      </c>
      <c r="J8" s="896"/>
      <c r="K8" s="895" t="s">
        <v>109</v>
      </c>
      <c r="L8" s="896"/>
      <c r="M8" s="893" t="s">
        <v>110</v>
      </c>
      <c r="N8" s="898"/>
      <c r="O8" s="893" t="s">
        <v>111</v>
      </c>
      <c r="P8" s="898"/>
      <c r="Q8" s="893" t="s">
        <v>112</v>
      </c>
      <c r="R8" s="898"/>
      <c r="S8" s="893" t="s">
        <v>113</v>
      </c>
      <c r="T8" s="898"/>
      <c r="U8" s="893" t="s">
        <v>114</v>
      </c>
      <c r="V8" s="894"/>
      <c r="W8" s="893" t="s">
        <v>115</v>
      </c>
      <c r="X8" s="894"/>
    </row>
    <row r="9" spans="2:24" ht="56.25" customHeight="1" x14ac:dyDescent="0.2">
      <c r="B9" s="405"/>
      <c r="C9" s="405"/>
      <c r="D9" s="407" t="s">
        <v>562</v>
      </c>
      <c r="E9" s="407" t="s">
        <v>563</v>
      </c>
      <c r="F9" s="407" t="s">
        <v>564</v>
      </c>
      <c r="G9" s="407" t="s">
        <v>563</v>
      </c>
      <c r="H9" s="407" t="s">
        <v>564</v>
      </c>
      <c r="I9" s="407" t="s">
        <v>563</v>
      </c>
      <c r="J9" s="407" t="s">
        <v>564</v>
      </c>
      <c r="K9" s="407" t="s">
        <v>563</v>
      </c>
      <c r="L9" s="407" t="s">
        <v>564</v>
      </c>
      <c r="M9" s="408" t="s">
        <v>563</v>
      </c>
      <c r="N9" s="408" t="s">
        <v>564</v>
      </c>
      <c r="O9" s="408" t="s">
        <v>563</v>
      </c>
      <c r="P9" s="408" t="s">
        <v>564</v>
      </c>
      <c r="Q9" s="408" t="s">
        <v>563</v>
      </c>
      <c r="R9" s="408" t="s">
        <v>564</v>
      </c>
      <c r="S9" s="408" t="s">
        <v>563</v>
      </c>
      <c r="T9" s="408" t="s">
        <v>564</v>
      </c>
      <c r="U9" s="408" t="s">
        <v>563</v>
      </c>
      <c r="V9" s="408" t="s">
        <v>564</v>
      </c>
      <c r="W9" s="408" t="s">
        <v>563</v>
      </c>
      <c r="X9" s="408" t="s">
        <v>564</v>
      </c>
    </row>
    <row r="10" spans="2:24" x14ac:dyDescent="0.2">
      <c r="B10" s="409"/>
      <c r="C10" s="369"/>
      <c r="D10" s="410"/>
      <c r="E10" s="410"/>
      <c r="F10" s="410"/>
      <c r="G10" s="410"/>
      <c r="H10" s="410"/>
      <c r="I10" s="410"/>
      <c r="J10" s="410"/>
      <c r="K10" s="410"/>
      <c r="L10" s="410"/>
      <c r="M10" s="410"/>
      <c r="N10" s="410"/>
      <c r="O10" s="410"/>
      <c r="P10" s="410"/>
      <c r="Q10" s="410"/>
      <c r="R10" s="410"/>
      <c r="S10" s="410"/>
      <c r="T10" s="410"/>
      <c r="U10" s="410"/>
      <c r="V10" s="410"/>
      <c r="W10" s="410"/>
      <c r="X10" s="410"/>
    </row>
    <row r="11" spans="2:24" ht="12.75" customHeight="1" x14ac:dyDescent="0.2">
      <c r="B11" s="409">
        <v>1</v>
      </c>
      <c r="C11" s="369" t="s">
        <v>565</v>
      </c>
      <c r="D11" s="410">
        <v>0</v>
      </c>
      <c r="E11" s="410">
        <v>0</v>
      </c>
      <c r="F11" s="410">
        <f>D11+E11</f>
        <v>0</v>
      </c>
      <c r="G11" s="410">
        <v>0</v>
      </c>
      <c r="H11" s="410">
        <f>F11+G11</f>
        <v>0</v>
      </c>
      <c r="I11" s="410">
        <f>J11-H11</f>
        <v>10.969999999999999</v>
      </c>
      <c r="J11" s="410">
        <f>L11-K11</f>
        <v>10.969999999999999</v>
      </c>
      <c r="K11" s="410">
        <f>'[24]Tables for True up and ARR'!$E$239</f>
        <v>5.1715271999999999</v>
      </c>
      <c r="L11" s="410">
        <f>'[24]Tables for True up and ARR'!$E$240</f>
        <v>16.141527199999999</v>
      </c>
      <c r="M11" s="410">
        <v>0</v>
      </c>
      <c r="N11" s="410">
        <f>L11+M11</f>
        <v>16.141527199999999</v>
      </c>
      <c r="O11" s="410">
        <v>0</v>
      </c>
      <c r="P11" s="410">
        <f>N11+O11</f>
        <v>16.141527199999999</v>
      </c>
      <c r="Q11" s="410">
        <v>0</v>
      </c>
      <c r="R11" s="410">
        <f t="shared" ref="R11:T11" si="0">P11+Q11</f>
        <v>16.141527199999999</v>
      </c>
      <c r="S11" s="410">
        <v>0</v>
      </c>
      <c r="T11" s="410">
        <f t="shared" si="0"/>
        <v>16.141527199999999</v>
      </c>
      <c r="U11" s="410">
        <v>0</v>
      </c>
      <c r="V11" s="410">
        <f>P11+U11</f>
        <v>16.141527199999999</v>
      </c>
      <c r="W11" s="410">
        <v>0</v>
      </c>
      <c r="X11" s="410">
        <f>V11+W11</f>
        <v>16.141527199999999</v>
      </c>
    </row>
    <row r="12" spans="2:24" x14ac:dyDescent="0.2">
      <c r="B12" s="409"/>
      <c r="C12" s="401" t="s">
        <v>271</v>
      </c>
      <c r="D12" s="411">
        <f>D11</f>
        <v>0</v>
      </c>
      <c r="E12" s="411">
        <f>E11</f>
        <v>0</v>
      </c>
      <c r="F12" s="411">
        <f t="shared" ref="F12:O12" si="1">F11</f>
        <v>0</v>
      </c>
      <c r="G12" s="411">
        <f>G11</f>
        <v>0</v>
      </c>
      <c r="H12" s="411">
        <f>H11</f>
        <v>0</v>
      </c>
      <c r="I12" s="411">
        <f>I11</f>
        <v>10.969999999999999</v>
      </c>
      <c r="J12" s="411">
        <f>J11</f>
        <v>10.969999999999999</v>
      </c>
      <c r="K12" s="411">
        <f t="shared" si="1"/>
        <v>5.1715271999999999</v>
      </c>
      <c r="L12" s="411">
        <f>L11</f>
        <v>16.141527199999999</v>
      </c>
      <c r="M12" s="411">
        <f t="shared" si="1"/>
        <v>0</v>
      </c>
      <c r="N12" s="411">
        <f>N11</f>
        <v>16.141527199999999</v>
      </c>
      <c r="O12" s="411">
        <f t="shared" si="1"/>
        <v>0</v>
      </c>
      <c r="P12" s="411">
        <f>P11</f>
        <v>16.141527199999999</v>
      </c>
      <c r="Q12" s="411">
        <f t="shared" ref="Q12:U12" si="2">Q11</f>
        <v>0</v>
      </c>
      <c r="R12" s="411">
        <f t="shared" si="2"/>
        <v>16.141527199999999</v>
      </c>
      <c r="S12" s="411">
        <f t="shared" si="2"/>
        <v>0</v>
      </c>
      <c r="T12" s="411">
        <f t="shared" si="2"/>
        <v>16.141527199999999</v>
      </c>
      <c r="U12" s="411">
        <f t="shared" si="2"/>
        <v>0</v>
      </c>
      <c r="V12" s="411">
        <f>V11</f>
        <v>16.141527199999999</v>
      </c>
      <c r="W12" s="411">
        <f>W11</f>
        <v>0</v>
      </c>
      <c r="X12" s="411">
        <f>X11</f>
        <v>16.141527199999999</v>
      </c>
    </row>
    <row r="13" spans="2:24" x14ac:dyDescent="0.2">
      <c r="B13" s="409"/>
      <c r="C13" s="369"/>
      <c r="D13" s="412"/>
      <c r="E13" s="412"/>
      <c r="F13" s="412"/>
      <c r="G13" s="412"/>
      <c r="H13" s="412"/>
      <c r="I13" s="412"/>
      <c r="J13" s="412"/>
      <c r="K13" s="412"/>
      <c r="L13" s="412"/>
      <c r="M13" s="412"/>
      <c r="N13" s="412"/>
      <c r="O13" s="412"/>
      <c r="P13" s="412"/>
      <c r="Q13" s="412"/>
      <c r="R13" s="412"/>
      <c r="S13" s="412"/>
      <c r="T13" s="412"/>
      <c r="U13" s="412"/>
      <c r="V13" s="412"/>
      <c r="W13" s="412"/>
      <c r="X13" s="412"/>
    </row>
    <row r="14" spans="2:24" x14ac:dyDescent="0.2">
      <c r="B14" s="409">
        <v>1</v>
      </c>
      <c r="C14" s="369" t="s">
        <v>566</v>
      </c>
      <c r="D14" s="410">
        <v>0</v>
      </c>
      <c r="E14" s="410">
        <v>0</v>
      </c>
      <c r="F14" s="410">
        <f>D14+E14</f>
        <v>0</v>
      </c>
      <c r="G14" s="410">
        <v>0</v>
      </c>
      <c r="H14" s="410">
        <f>F14+G14</f>
        <v>0</v>
      </c>
      <c r="I14" s="410">
        <v>0</v>
      </c>
      <c r="J14" s="410">
        <f>H14+I14</f>
        <v>0</v>
      </c>
      <c r="K14" s="410">
        <v>0</v>
      </c>
      <c r="L14" s="410">
        <f>J14+K14</f>
        <v>0</v>
      </c>
      <c r="M14" s="410">
        <v>0</v>
      </c>
      <c r="N14" s="410">
        <f>L14+M14</f>
        <v>0</v>
      </c>
      <c r="O14" s="410">
        <v>0</v>
      </c>
      <c r="P14" s="410">
        <f>N14+O14</f>
        <v>0</v>
      </c>
      <c r="Q14" s="410">
        <f t="shared" ref="Q14:U15" si="3">O14+P14</f>
        <v>0</v>
      </c>
      <c r="R14" s="410">
        <f t="shared" si="3"/>
        <v>0</v>
      </c>
      <c r="S14" s="410">
        <f t="shared" si="3"/>
        <v>0</v>
      </c>
      <c r="T14" s="410">
        <f t="shared" si="3"/>
        <v>0</v>
      </c>
      <c r="U14" s="410">
        <f t="shared" si="3"/>
        <v>0</v>
      </c>
      <c r="V14" s="410">
        <f>P14+U14</f>
        <v>0</v>
      </c>
      <c r="W14" s="410">
        <v>0</v>
      </c>
      <c r="X14" s="410">
        <f>V14+W14</f>
        <v>0</v>
      </c>
    </row>
    <row r="15" spans="2:24" x14ac:dyDescent="0.2">
      <c r="B15" s="409">
        <v>2</v>
      </c>
      <c r="C15" s="369" t="s">
        <v>567</v>
      </c>
      <c r="D15" s="410">
        <v>0</v>
      </c>
      <c r="E15" s="410">
        <v>0</v>
      </c>
      <c r="F15" s="410">
        <f>D15+E15</f>
        <v>0</v>
      </c>
      <c r="G15" s="410">
        <v>0</v>
      </c>
      <c r="H15" s="410">
        <f>F15+G15</f>
        <v>0</v>
      </c>
      <c r="I15" s="410">
        <v>0</v>
      </c>
      <c r="J15" s="410">
        <f>H15+I15</f>
        <v>0</v>
      </c>
      <c r="K15" s="410">
        <v>0</v>
      </c>
      <c r="L15" s="410">
        <f>J15+K15</f>
        <v>0</v>
      </c>
      <c r="M15" s="410">
        <v>0</v>
      </c>
      <c r="N15" s="410">
        <f>L15+M15</f>
        <v>0</v>
      </c>
      <c r="O15" s="410">
        <v>0</v>
      </c>
      <c r="P15" s="410">
        <f>N15+O15</f>
        <v>0</v>
      </c>
      <c r="Q15" s="410">
        <f t="shared" si="3"/>
        <v>0</v>
      </c>
      <c r="R15" s="410">
        <f t="shared" si="3"/>
        <v>0</v>
      </c>
      <c r="S15" s="410">
        <f t="shared" si="3"/>
        <v>0</v>
      </c>
      <c r="T15" s="410">
        <f t="shared" si="3"/>
        <v>0</v>
      </c>
      <c r="U15" s="410">
        <f t="shared" si="3"/>
        <v>0</v>
      </c>
      <c r="V15" s="410">
        <f>P15+U15</f>
        <v>0</v>
      </c>
      <c r="W15" s="410">
        <v>0</v>
      </c>
      <c r="X15" s="410">
        <f>V15+W15</f>
        <v>0</v>
      </c>
    </row>
    <row r="16" spans="2:24" x14ac:dyDescent="0.2">
      <c r="B16" s="409"/>
      <c r="C16" s="401" t="s">
        <v>271</v>
      </c>
      <c r="D16" s="413">
        <f>SUM(D14:D15)</f>
        <v>0</v>
      </c>
      <c r="E16" s="413">
        <f t="shared" ref="E16:O16" si="4">SUM(E14:E15)</f>
        <v>0</v>
      </c>
      <c r="F16" s="413">
        <f t="shared" si="4"/>
        <v>0</v>
      </c>
      <c r="G16" s="413">
        <f>SUM(G14:G15)</f>
        <v>0</v>
      </c>
      <c r="H16" s="413">
        <f>SUM(H14:H15)</f>
        <v>0</v>
      </c>
      <c r="I16" s="413">
        <f>SUM(I14:I15)</f>
        <v>0</v>
      </c>
      <c r="J16" s="413">
        <f>SUM(J14:J15)</f>
        <v>0</v>
      </c>
      <c r="K16" s="413">
        <f t="shared" si="4"/>
        <v>0</v>
      </c>
      <c r="L16" s="413">
        <f>SUM(L14:L15)</f>
        <v>0</v>
      </c>
      <c r="M16" s="413">
        <f t="shared" si="4"/>
        <v>0</v>
      </c>
      <c r="N16" s="413">
        <f>SUM(N14:N15)</f>
        <v>0</v>
      </c>
      <c r="O16" s="413">
        <f t="shared" si="4"/>
        <v>0</v>
      </c>
      <c r="P16" s="413">
        <f>SUM(P14:P15)</f>
        <v>0</v>
      </c>
      <c r="Q16" s="413">
        <f t="shared" ref="Q16:U16" si="5">SUM(Q14:Q15)</f>
        <v>0</v>
      </c>
      <c r="R16" s="413">
        <f t="shared" si="5"/>
        <v>0</v>
      </c>
      <c r="S16" s="413">
        <f t="shared" si="5"/>
        <v>0</v>
      </c>
      <c r="T16" s="413">
        <f t="shared" si="5"/>
        <v>0</v>
      </c>
      <c r="U16" s="413">
        <f t="shared" si="5"/>
        <v>0</v>
      </c>
      <c r="V16" s="413">
        <f>SUM(V14:V15)</f>
        <v>0</v>
      </c>
      <c r="W16" s="413">
        <f>SUM(W14:W15)</f>
        <v>0</v>
      </c>
      <c r="X16" s="413">
        <f>SUM(X14:X15)</f>
        <v>0</v>
      </c>
    </row>
    <row r="17" spans="2:24" x14ac:dyDescent="0.2">
      <c r="B17" s="409"/>
      <c r="C17" s="369"/>
      <c r="D17" s="412"/>
      <c r="E17" s="412"/>
      <c r="F17" s="412"/>
      <c r="G17" s="412"/>
      <c r="H17" s="412"/>
      <c r="I17" s="412"/>
      <c r="J17" s="412"/>
      <c r="K17" s="412"/>
      <c r="L17" s="412"/>
      <c r="M17" s="412"/>
      <c r="N17" s="412"/>
      <c r="O17" s="412"/>
      <c r="P17" s="412"/>
      <c r="Q17" s="412"/>
      <c r="R17" s="412"/>
      <c r="S17" s="412"/>
      <c r="T17" s="412"/>
      <c r="U17" s="412"/>
      <c r="V17" s="412"/>
      <c r="W17" s="412"/>
      <c r="X17" s="412"/>
    </row>
    <row r="18" spans="2:24" x14ac:dyDescent="0.2">
      <c r="B18" s="409"/>
      <c r="C18" s="376" t="s">
        <v>568</v>
      </c>
      <c r="D18" s="411">
        <f>D12+D16</f>
        <v>0</v>
      </c>
      <c r="E18" s="411">
        <f t="shared" ref="E18:O18" si="6">E12+E16</f>
        <v>0</v>
      </c>
      <c r="F18" s="411">
        <f t="shared" si="6"/>
        <v>0</v>
      </c>
      <c r="G18" s="411">
        <f>G12+G16</f>
        <v>0</v>
      </c>
      <c r="H18" s="411">
        <f>H12+H16</f>
        <v>0</v>
      </c>
      <c r="I18" s="411">
        <f>I12+I16</f>
        <v>10.969999999999999</v>
      </c>
      <c r="J18" s="411">
        <f>J12+J16</f>
        <v>10.969999999999999</v>
      </c>
      <c r="K18" s="411">
        <f t="shared" si="6"/>
        <v>5.1715271999999999</v>
      </c>
      <c r="L18" s="411">
        <f>L12+L16</f>
        <v>16.141527199999999</v>
      </c>
      <c r="M18" s="411">
        <f t="shared" si="6"/>
        <v>0</v>
      </c>
      <c r="N18" s="411">
        <f>N12+N16</f>
        <v>16.141527199999999</v>
      </c>
      <c r="O18" s="411">
        <f t="shared" si="6"/>
        <v>0</v>
      </c>
      <c r="P18" s="411">
        <f>P12+P16</f>
        <v>16.141527199999999</v>
      </c>
      <c r="Q18" s="411">
        <f t="shared" ref="Q18:U18" si="7">Q12+Q16</f>
        <v>0</v>
      </c>
      <c r="R18" s="411">
        <f t="shared" si="7"/>
        <v>16.141527199999999</v>
      </c>
      <c r="S18" s="411">
        <f t="shared" si="7"/>
        <v>0</v>
      </c>
      <c r="T18" s="411">
        <f t="shared" si="7"/>
        <v>16.141527199999999</v>
      </c>
      <c r="U18" s="411">
        <f t="shared" si="7"/>
        <v>0</v>
      </c>
      <c r="V18" s="411">
        <f>V12+V16</f>
        <v>16.141527199999999</v>
      </c>
      <c r="W18" s="411">
        <f>W12+W16</f>
        <v>0</v>
      </c>
      <c r="X18" s="411">
        <f>X12+X16</f>
        <v>16.141527199999999</v>
      </c>
    </row>
    <row r="20" spans="2:24" x14ac:dyDescent="0.2">
      <c r="C20" s="345"/>
    </row>
    <row r="21" spans="2:24" x14ac:dyDescent="0.2">
      <c r="C21" s="348"/>
    </row>
  </sheetData>
  <mergeCells count="11">
    <mergeCell ref="W8:X8"/>
    <mergeCell ref="O7:X7"/>
    <mergeCell ref="D8:F8"/>
    <mergeCell ref="G8:H8"/>
    <mergeCell ref="I8:J8"/>
    <mergeCell ref="K8:L8"/>
    <mergeCell ref="M8:N8"/>
    <mergeCell ref="O8:P8"/>
    <mergeCell ref="Q8:R8"/>
    <mergeCell ref="S8:T8"/>
    <mergeCell ref="U8:V8"/>
  </mergeCells>
  <pageMargins left="0.75" right="0.75" top="1" bottom="1" header="0.5" footer="0.5"/>
  <pageSetup scale="40" orientation="landscape" horizont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5"/>
  <sheetViews>
    <sheetView workbookViewId="0">
      <selection activeCell="B2" sqref="B2"/>
    </sheetView>
  </sheetViews>
  <sheetFormatPr defaultRowHeight="15" x14ac:dyDescent="0.25"/>
  <cols>
    <col min="2" max="2" width="58.140625" customWidth="1"/>
    <col min="3" max="7" width="15.28515625" customWidth="1"/>
  </cols>
  <sheetData>
    <row r="2" spans="1:6" ht="18.75" x14ac:dyDescent="0.3">
      <c r="B2" s="414" t="s">
        <v>0</v>
      </c>
    </row>
    <row r="3" spans="1:6" x14ac:dyDescent="0.25">
      <c r="A3" s="273"/>
      <c r="B3" s="274" t="s">
        <v>571</v>
      </c>
      <c r="C3" s="273"/>
      <c r="D3" s="273"/>
      <c r="E3" s="273"/>
      <c r="F3" s="273"/>
    </row>
    <row r="4" spans="1:6" s="285" customFormat="1" ht="60" x14ac:dyDescent="0.25">
      <c r="A4" s="415" t="s">
        <v>572</v>
      </c>
      <c r="B4" s="415" t="s">
        <v>573</v>
      </c>
      <c r="C4" s="415" t="s">
        <v>574</v>
      </c>
      <c r="D4" s="415" t="s">
        <v>575</v>
      </c>
      <c r="E4" s="415" t="s">
        <v>576</v>
      </c>
      <c r="F4" s="415" t="s">
        <v>577</v>
      </c>
    </row>
    <row r="5" spans="1:6" x14ac:dyDescent="0.25">
      <c r="A5" s="175"/>
      <c r="B5" s="175"/>
      <c r="C5" s="175"/>
      <c r="D5" s="175"/>
      <c r="E5" s="175"/>
      <c r="F5" s="175"/>
    </row>
    <row r="6" spans="1:6" x14ac:dyDescent="0.25">
      <c r="A6" s="175"/>
      <c r="B6" s="899" t="s">
        <v>267</v>
      </c>
      <c r="C6" s="900"/>
      <c r="D6" s="900"/>
      <c r="E6" s="900"/>
      <c r="F6" s="901"/>
    </row>
    <row r="7" spans="1:6" x14ac:dyDescent="0.25">
      <c r="A7" s="175"/>
      <c r="B7" s="902"/>
      <c r="C7" s="903"/>
      <c r="D7" s="903"/>
      <c r="E7" s="903"/>
      <c r="F7" s="904"/>
    </row>
    <row r="8" spans="1:6" x14ac:dyDescent="0.25">
      <c r="A8" s="175"/>
      <c r="B8" s="902"/>
      <c r="C8" s="903"/>
      <c r="D8" s="903"/>
      <c r="E8" s="903"/>
      <c r="F8" s="904"/>
    </row>
    <row r="9" spans="1:6" x14ac:dyDescent="0.25">
      <c r="A9" s="175"/>
      <c r="B9" s="902"/>
      <c r="C9" s="903"/>
      <c r="D9" s="903"/>
      <c r="E9" s="903"/>
      <c r="F9" s="904"/>
    </row>
    <row r="10" spans="1:6" x14ac:dyDescent="0.25">
      <c r="A10" s="175"/>
      <c r="B10" s="902"/>
      <c r="C10" s="903"/>
      <c r="D10" s="903"/>
      <c r="E10" s="903"/>
      <c r="F10" s="904"/>
    </row>
    <row r="11" spans="1:6" x14ac:dyDescent="0.25">
      <c r="A11" s="175"/>
      <c r="B11" s="902"/>
      <c r="C11" s="903"/>
      <c r="D11" s="903"/>
      <c r="E11" s="903"/>
      <c r="F11" s="904"/>
    </row>
    <row r="12" spans="1:6" x14ac:dyDescent="0.25">
      <c r="A12" s="175"/>
      <c r="B12" s="902"/>
      <c r="C12" s="903"/>
      <c r="D12" s="903"/>
      <c r="E12" s="903"/>
      <c r="F12" s="904"/>
    </row>
    <row r="13" spans="1:6" x14ac:dyDescent="0.25">
      <c r="A13" s="175"/>
      <c r="B13" s="902"/>
      <c r="C13" s="903"/>
      <c r="D13" s="903"/>
      <c r="E13" s="903"/>
      <c r="F13" s="904"/>
    </row>
    <row r="14" spans="1:6" x14ac:dyDescent="0.25">
      <c r="A14" s="175"/>
      <c r="B14" s="905"/>
      <c r="C14" s="906"/>
      <c r="D14" s="906"/>
      <c r="E14" s="906"/>
      <c r="F14" s="907"/>
    </row>
    <row r="15" spans="1:6" x14ac:dyDescent="0.25">
      <c r="A15" s="175"/>
      <c r="B15" s="175"/>
      <c r="C15" s="175"/>
      <c r="D15" s="175"/>
      <c r="E15" s="175"/>
      <c r="F15" s="175"/>
    </row>
  </sheetData>
  <mergeCells count="1">
    <mergeCell ref="B6:F14"/>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5"/>
  <sheetViews>
    <sheetView workbookViewId="0">
      <selection activeCell="B2" sqref="B2"/>
    </sheetView>
  </sheetViews>
  <sheetFormatPr defaultRowHeight="15" x14ac:dyDescent="0.25"/>
  <cols>
    <col min="2" max="2" width="58.140625" customWidth="1"/>
    <col min="3" max="7" width="15.28515625" customWidth="1"/>
  </cols>
  <sheetData>
    <row r="2" spans="1:7" ht="18.75" x14ac:dyDescent="0.3">
      <c r="B2" s="414" t="s">
        <v>0</v>
      </c>
    </row>
    <row r="3" spans="1:7" x14ac:dyDescent="0.25">
      <c r="A3" s="273"/>
      <c r="B3" s="274" t="s">
        <v>98</v>
      </c>
      <c r="C3" s="273"/>
      <c r="D3" s="273"/>
      <c r="E3" s="273"/>
      <c r="F3" s="273"/>
      <c r="G3" s="273"/>
    </row>
    <row r="4" spans="1:7" s="285" customFormat="1" ht="45" x14ac:dyDescent="0.25">
      <c r="A4" s="287" t="s">
        <v>289</v>
      </c>
      <c r="B4" s="287" t="s">
        <v>578</v>
      </c>
      <c r="C4" s="287" t="s">
        <v>562</v>
      </c>
      <c r="D4" s="287" t="s">
        <v>579</v>
      </c>
      <c r="E4" s="287" t="s">
        <v>580</v>
      </c>
      <c r="F4" s="287" t="s">
        <v>581</v>
      </c>
      <c r="G4" s="287" t="s">
        <v>451</v>
      </c>
    </row>
    <row r="5" spans="1:7" x14ac:dyDescent="0.25">
      <c r="A5" s="175"/>
      <c r="B5" s="899" t="s">
        <v>267</v>
      </c>
      <c r="C5" s="900"/>
      <c r="D5" s="900"/>
      <c r="E5" s="900"/>
      <c r="F5" s="900"/>
      <c r="G5" s="901"/>
    </row>
    <row r="6" spans="1:7" ht="15" customHeight="1" x14ac:dyDescent="0.25">
      <c r="A6" s="175"/>
      <c r="B6" s="902"/>
      <c r="C6" s="903"/>
      <c r="D6" s="903"/>
      <c r="E6" s="903"/>
      <c r="F6" s="903"/>
      <c r="G6" s="904"/>
    </row>
    <row r="7" spans="1:7" ht="15" customHeight="1" x14ac:dyDescent="0.25">
      <c r="A7" s="175"/>
      <c r="B7" s="902"/>
      <c r="C7" s="903"/>
      <c r="D7" s="903"/>
      <c r="E7" s="903"/>
      <c r="F7" s="903"/>
      <c r="G7" s="904"/>
    </row>
    <row r="8" spans="1:7" ht="15" customHeight="1" x14ac:dyDescent="0.25">
      <c r="A8" s="175"/>
      <c r="B8" s="902"/>
      <c r="C8" s="903"/>
      <c r="D8" s="903"/>
      <c r="E8" s="903"/>
      <c r="F8" s="903"/>
      <c r="G8" s="904"/>
    </row>
    <row r="9" spans="1:7" ht="15" customHeight="1" x14ac:dyDescent="0.25">
      <c r="A9" s="175"/>
      <c r="B9" s="902"/>
      <c r="C9" s="903"/>
      <c r="D9" s="903"/>
      <c r="E9" s="903"/>
      <c r="F9" s="903"/>
      <c r="G9" s="904"/>
    </row>
    <row r="10" spans="1:7" ht="15" customHeight="1" x14ac:dyDescent="0.25">
      <c r="A10" s="175"/>
      <c r="B10" s="902"/>
      <c r="C10" s="903"/>
      <c r="D10" s="903"/>
      <c r="E10" s="903"/>
      <c r="F10" s="903"/>
      <c r="G10" s="904"/>
    </row>
    <row r="11" spans="1:7" ht="15" customHeight="1" x14ac:dyDescent="0.25">
      <c r="A11" s="175"/>
      <c r="B11" s="902"/>
      <c r="C11" s="903"/>
      <c r="D11" s="903"/>
      <c r="E11" s="903"/>
      <c r="F11" s="903"/>
      <c r="G11" s="904"/>
    </row>
    <row r="12" spans="1:7" ht="15" customHeight="1" x14ac:dyDescent="0.25">
      <c r="A12" s="175"/>
      <c r="B12" s="902"/>
      <c r="C12" s="903"/>
      <c r="D12" s="903"/>
      <c r="E12" s="903"/>
      <c r="F12" s="903"/>
      <c r="G12" s="904"/>
    </row>
    <row r="13" spans="1:7" ht="15" customHeight="1" x14ac:dyDescent="0.25">
      <c r="A13" s="175"/>
      <c r="B13" s="902"/>
      <c r="C13" s="903"/>
      <c r="D13" s="903"/>
      <c r="E13" s="903"/>
      <c r="F13" s="903"/>
      <c r="G13" s="904"/>
    </row>
    <row r="14" spans="1:7" ht="15" customHeight="1" x14ac:dyDescent="0.25">
      <c r="A14" s="175"/>
      <c r="B14" s="905"/>
      <c r="C14" s="906"/>
      <c r="D14" s="906"/>
      <c r="E14" s="906"/>
      <c r="F14" s="906"/>
      <c r="G14" s="907"/>
    </row>
    <row r="15" spans="1:7" x14ac:dyDescent="0.25">
      <c r="A15" s="175"/>
      <c r="B15" s="175"/>
      <c r="C15" s="175"/>
      <c r="D15" s="175"/>
      <c r="E15" s="175"/>
      <c r="F15" s="175"/>
      <c r="G15" s="175"/>
    </row>
  </sheetData>
  <mergeCells count="1">
    <mergeCell ref="B5:G14"/>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K592"/>
  <sheetViews>
    <sheetView view="pageBreakPreview" zoomScaleNormal="80" zoomScaleSheetLayoutView="100" workbookViewId="0">
      <selection activeCell="F5" sqref="F5"/>
    </sheetView>
  </sheetViews>
  <sheetFormatPr defaultColWidth="14.7109375" defaultRowHeight="12.75" x14ac:dyDescent="0.2"/>
  <cols>
    <col min="1" max="1" width="8.42578125" style="416" customWidth="1"/>
    <col min="2" max="2" width="4.7109375" style="416" customWidth="1"/>
    <col min="3" max="3" width="49" style="416" customWidth="1"/>
    <col min="4" max="4" width="17.7109375" style="446" bestFit="1" customWidth="1"/>
    <col min="5" max="5" width="16.7109375" style="416" bestFit="1" customWidth="1"/>
    <col min="6" max="6" width="17.7109375" style="446" bestFit="1" customWidth="1"/>
    <col min="7" max="7" width="16.7109375" style="416" bestFit="1" customWidth="1"/>
    <col min="8" max="8" width="16.28515625" style="416" bestFit="1" customWidth="1"/>
    <col min="9" max="256" width="14.7109375" style="416"/>
    <col min="257" max="257" width="8.42578125" style="416" customWidth="1"/>
    <col min="258" max="258" width="4.7109375" style="416" customWidth="1"/>
    <col min="259" max="259" width="49" style="416" customWidth="1"/>
    <col min="260" max="260" width="17.7109375" style="416" bestFit="1" customWidth="1"/>
    <col min="261" max="261" width="16.7109375" style="416" bestFit="1" customWidth="1"/>
    <col min="262" max="262" width="17.7109375" style="416" bestFit="1" customWidth="1"/>
    <col min="263" max="263" width="16.7109375" style="416" bestFit="1" customWidth="1"/>
    <col min="264" max="264" width="16.28515625" style="416" bestFit="1" customWidth="1"/>
    <col min="265" max="512" width="14.7109375" style="416"/>
    <col min="513" max="513" width="8.42578125" style="416" customWidth="1"/>
    <col min="514" max="514" width="4.7109375" style="416" customWidth="1"/>
    <col min="515" max="515" width="49" style="416" customWidth="1"/>
    <col min="516" max="516" width="17.7109375" style="416" bestFit="1" customWidth="1"/>
    <col min="517" max="517" width="16.7109375" style="416" bestFit="1" customWidth="1"/>
    <col min="518" max="518" width="17.7109375" style="416" bestFit="1" customWidth="1"/>
    <col min="519" max="519" width="16.7109375" style="416" bestFit="1" customWidth="1"/>
    <col min="520" max="520" width="16.28515625" style="416" bestFit="1" customWidth="1"/>
    <col min="521" max="768" width="14.7109375" style="416"/>
    <col min="769" max="769" width="8.42578125" style="416" customWidth="1"/>
    <col min="770" max="770" width="4.7109375" style="416" customWidth="1"/>
    <col min="771" max="771" width="49" style="416" customWidth="1"/>
    <col min="772" max="772" width="17.7109375" style="416" bestFit="1" customWidth="1"/>
    <col min="773" max="773" width="16.7109375" style="416" bestFit="1" customWidth="1"/>
    <col min="774" max="774" width="17.7109375" style="416" bestFit="1" customWidth="1"/>
    <col min="775" max="775" width="16.7109375" style="416" bestFit="1" customWidth="1"/>
    <col min="776" max="776" width="16.28515625" style="416" bestFit="1" customWidth="1"/>
    <col min="777" max="1024" width="14.7109375" style="416"/>
    <col min="1025" max="1025" width="8.42578125" style="416" customWidth="1"/>
    <col min="1026" max="1026" width="4.7109375" style="416" customWidth="1"/>
    <col min="1027" max="1027" width="49" style="416" customWidth="1"/>
    <col min="1028" max="1028" width="17.7109375" style="416" bestFit="1" customWidth="1"/>
    <col min="1029" max="1029" width="16.7109375" style="416" bestFit="1" customWidth="1"/>
    <col min="1030" max="1030" width="17.7109375" style="416" bestFit="1" customWidth="1"/>
    <col min="1031" max="1031" width="16.7109375" style="416" bestFit="1" customWidth="1"/>
    <col min="1032" max="1032" width="16.28515625" style="416" bestFit="1" customWidth="1"/>
    <col min="1033" max="1280" width="14.7109375" style="416"/>
    <col min="1281" max="1281" width="8.42578125" style="416" customWidth="1"/>
    <col min="1282" max="1282" width="4.7109375" style="416" customWidth="1"/>
    <col min="1283" max="1283" width="49" style="416" customWidth="1"/>
    <col min="1284" max="1284" width="17.7109375" style="416" bestFit="1" customWidth="1"/>
    <col min="1285" max="1285" width="16.7109375" style="416" bestFit="1" customWidth="1"/>
    <col min="1286" max="1286" width="17.7109375" style="416" bestFit="1" customWidth="1"/>
    <col min="1287" max="1287" width="16.7109375" style="416" bestFit="1" customWidth="1"/>
    <col min="1288" max="1288" width="16.28515625" style="416" bestFit="1" customWidth="1"/>
    <col min="1289" max="1536" width="14.7109375" style="416"/>
    <col min="1537" max="1537" width="8.42578125" style="416" customWidth="1"/>
    <col min="1538" max="1538" width="4.7109375" style="416" customWidth="1"/>
    <col min="1539" max="1539" width="49" style="416" customWidth="1"/>
    <col min="1540" max="1540" width="17.7109375" style="416" bestFit="1" customWidth="1"/>
    <col min="1541" max="1541" width="16.7109375" style="416" bestFit="1" customWidth="1"/>
    <col min="1542" max="1542" width="17.7109375" style="416" bestFit="1" customWidth="1"/>
    <col min="1543" max="1543" width="16.7109375" style="416" bestFit="1" customWidth="1"/>
    <col min="1544" max="1544" width="16.28515625" style="416" bestFit="1" customWidth="1"/>
    <col min="1545" max="1792" width="14.7109375" style="416"/>
    <col min="1793" max="1793" width="8.42578125" style="416" customWidth="1"/>
    <col min="1794" max="1794" width="4.7109375" style="416" customWidth="1"/>
    <col min="1795" max="1795" width="49" style="416" customWidth="1"/>
    <col min="1796" max="1796" width="17.7109375" style="416" bestFit="1" customWidth="1"/>
    <col min="1797" max="1797" width="16.7109375" style="416" bestFit="1" customWidth="1"/>
    <col min="1798" max="1798" width="17.7109375" style="416" bestFit="1" customWidth="1"/>
    <col min="1799" max="1799" width="16.7109375" style="416" bestFit="1" customWidth="1"/>
    <col min="1800" max="1800" width="16.28515625" style="416" bestFit="1" customWidth="1"/>
    <col min="1801" max="2048" width="14.7109375" style="416"/>
    <col min="2049" max="2049" width="8.42578125" style="416" customWidth="1"/>
    <col min="2050" max="2050" width="4.7109375" style="416" customWidth="1"/>
    <col min="2051" max="2051" width="49" style="416" customWidth="1"/>
    <col min="2052" max="2052" width="17.7109375" style="416" bestFit="1" customWidth="1"/>
    <col min="2053" max="2053" width="16.7109375" style="416" bestFit="1" customWidth="1"/>
    <col min="2054" max="2054" width="17.7109375" style="416" bestFit="1" customWidth="1"/>
    <col min="2055" max="2055" width="16.7109375" style="416" bestFit="1" customWidth="1"/>
    <col min="2056" max="2056" width="16.28515625" style="416" bestFit="1" customWidth="1"/>
    <col min="2057" max="2304" width="14.7109375" style="416"/>
    <col min="2305" max="2305" width="8.42578125" style="416" customWidth="1"/>
    <col min="2306" max="2306" width="4.7109375" style="416" customWidth="1"/>
    <col min="2307" max="2307" width="49" style="416" customWidth="1"/>
    <col min="2308" max="2308" width="17.7109375" style="416" bestFit="1" customWidth="1"/>
    <col min="2309" max="2309" width="16.7109375" style="416" bestFit="1" customWidth="1"/>
    <col min="2310" max="2310" width="17.7109375" style="416" bestFit="1" customWidth="1"/>
    <col min="2311" max="2311" width="16.7109375" style="416" bestFit="1" customWidth="1"/>
    <col min="2312" max="2312" width="16.28515625" style="416" bestFit="1" customWidth="1"/>
    <col min="2313" max="2560" width="14.7109375" style="416"/>
    <col min="2561" max="2561" width="8.42578125" style="416" customWidth="1"/>
    <col min="2562" max="2562" width="4.7109375" style="416" customWidth="1"/>
    <col min="2563" max="2563" width="49" style="416" customWidth="1"/>
    <col min="2564" max="2564" width="17.7109375" style="416" bestFit="1" customWidth="1"/>
    <col min="2565" max="2565" width="16.7109375" style="416" bestFit="1" customWidth="1"/>
    <col min="2566" max="2566" width="17.7109375" style="416" bestFit="1" customWidth="1"/>
    <col min="2567" max="2567" width="16.7109375" style="416" bestFit="1" customWidth="1"/>
    <col min="2568" max="2568" width="16.28515625" style="416" bestFit="1" customWidth="1"/>
    <col min="2569" max="2816" width="14.7109375" style="416"/>
    <col min="2817" max="2817" width="8.42578125" style="416" customWidth="1"/>
    <col min="2818" max="2818" width="4.7109375" style="416" customWidth="1"/>
    <col min="2819" max="2819" width="49" style="416" customWidth="1"/>
    <col min="2820" max="2820" width="17.7109375" style="416" bestFit="1" customWidth="1"/>
    <col min="2821" max="2821" width="16.7109375" style="416" bestFit="1" customWidth="1"/>
    <col min="2822" max="2822" width="17.7109375" style="416" bestFit="1" customWidth="1"/>
    <col min="2823" max="2823" width="16.7109375" style="416" bestFit="1" customWidth="1"/>
    <col min="2824" max="2824" width="16.28515625" style="416" bestFit="1" customWidth="1"/>
    <col min="2825" max="3072" width="14.7109375" style="416"/>
    <col min="3073" max="3073" width="8.42578125" style="416" customWidth="1"/>
    <col min="3074" max="3074" width="4.7109375" style="416" customWidth="1"/>
    <col min="3075" max="3075" width="49" style="416" customWidth="1"/>
    <col min="3076" max="3076" width="17.7109375" style="416" bestFit="1" customWidth="1"/>
    <col min="3077" max="3077" width="16.7109375" style="416" bestFit="1" customWidth="1"/>
    <col min="3078" max="3078" width="17.7109375" style="416" bestFit="1" customWidth="1"/>
    <col min="3079" max="3079" width="16.7109375" style="416" bestFit="1" customWidth="1"/>
    <col min="3080" max="3080" width="16.28515625" style="416" bestFit="1" customWidth="1"/>
    <col min="3081" max="3328" width="14.7109375" style="416"/>
    <col min="3329" max="3329" width="8.42578125" style="416" customWidth="1"/>
    <col min="3330" max="3330" width="4.7109375" style="416" customWidth="1"/>
    <col min="3331" max="3331" width="49" style="416" customWidth="1"/>
    <col min="3332" max="3332" width="17.7109375" style="416" bestFit="1" customWidth="1"/>
    <col min="3333" max="3333" width="16.7109375" style="416" bestFit="1" customWidth="1"/>
    <col min="3334" max="3334" width="17.7109375" style="416" bestFit="1" customWidth="1"/>
    <col min="3335" max="3335" width="16.7109375" style="416" bestFit="1" customWidth="1"/>
    <col min="3336" max="3336" width="16.28515625" style="416" bestFit="1" customWidth="1"/>
    <col min="3337" max="3584" width="14.7109375" style="416"/>
    <col min="3585" max="3585" width="8.42578125" style="416" customWidth="1"/>
    <col min="3586" max="3586" width="4.7109375" style="416" customWidth="1"/>
    <col min="3587" max="3587" width="49" style="416" customWidth="1"/>
    <col min="3588" max="3588" width="17.7109375" style="416" bestFit="1" customWidth="1"/>
    <col min="3589" max="3589" width="16.7109375" style="416" bestFit="1" customWidth="1"/>
    <col min="3590" max="3590" width="17.7109375" style="416" bestFit="1" customWidth="1"/>
    <col min="3591" max="3591" width="16.7109375" style="416" bestFit="1" customWidth="1"/>
    <col min="3592" max="3592" width="16.28515625" style="416" bestFit="1" customWidth="1"/>
    <col min="3593" max="3840" width="14.7109375" style="416"/>
    <col min="3841" max="3841" width="8.42578125" style="416" customWidth="1"/>
    <col min="3842" max="3842" width="4.7109375" style="416" customWidth="1"/>
    <col min="3843" max="3843" width="49" style="416" customWidth="1"/>
    <col min="3844" max="3844" width="17.7109375" style="416" bestFit="1" customWidth="1"/>
    <col min="3845" max="3845" width="16.7109375" style="416" bestFit="1" customWidth="1"/>
    <col min="3846" max="3846" width="17.7109375" style="416" bestFit="1" customWidth="1"/>
    <col min="3847" max="3847" width="16.7109375" style="416" bestFit="1" customWidth="1"/>
    <col min="3848" max="3848" width="16.28515625" style="416" bestFit="1" customWidth="1"/>
    <col min="3849" max="4096" width="14.7109375" style="416"/>
    <col min="4097" max="4097" width="8.42578125" style="416" customWidth="1"/>
    <col min="4098" max="4098" width="4.7109375" style="416" customWidth="1"/>
    <col min="4099" max="4099" width="49" style="416" customWidth="1"/>
    <col min="4100" max="4100" width="17.7109375" style="416" bestFit="1" customWidth="1"/>
    <col min="4101" max="4101" width="16.7109375" style="416" bestFit="1" customWidth="1"/>
    <col min="4102" max="4102" width="17.7109375" style="416" bestFit="1" customWidth="1"/>
    <col min="4103" max="4103" width="16.7109375" style="416" bestFit="1" customWidth="1"/>
    <col min="4104" max="4104" width="16.28515625" style="416" bestFit="1" customWidth="1"/>
    <col min="4105" max="4352" width="14.7109375" style="416"/>
    <col min="4353" max="4353" width="8.42578125" style="416" customWidth="1"/>
    <col min="4354" max="4354" width="4.7109375" style="416" customWidth="1"/>
    <col min="4355" max="4355" width="49" style="416" customWidth="1"/>
    <col min="4356" max="4356" width="17.7109375" style="416" bestFit="1" customWidth="1"/>
    <col min="4357" max="4357" width="16.7109375" style="416" bestFit="1" customWidth="1"/>
    <col min="4358" max="4358" width="17.7109375" style="416" bestFit="1" customWidth="1"/>
    <col min="4359" max="4359" width="16.7109375" style="416" bestFit="1" customWidth="1"/>
    <col min="4360" max="4360" width="16.28515625" style="416" bestFit="1" customWidth="1"/>
    <col min="4361" max="4608" width="14.7109375" style="416"/>
    <col min="4609" max="4609" width="8.42578125" style="416" customWidth="1"/>
    <col min="4610" max="4610" width="4.7109375" style="416" customWidth="1"/>
    <col min="4611" max="4611" width="49" style="416" customWidth="1"/>
    <col min="4612" max="4612" width="17.7109375" style="416" bestFit="1" customWidth="1"/>
    <col min="4613" max="4613" width="16.7109375" style="416" bestFit="1" customWidth="1"/>
    <col min="4614" max="4614" width="17.7109375" style="416" bestFit="1" customWidth="1"/>
    <col min="4615" max="4615" width="16.7109375" style="416" bestFit="1" customWidth="1"/>
    <col min="4616" max="4616" width="16.28515625" style="416" bestFit="1" customWidth="1"/>
    <col min="4617" max="4864" width="14.7109375" style="416"/>
    <col min="4865" max="4865" width="8.42578125" style="416" customWidth="1"/>
    <col min="4866" max="4866" width="4.7109375" style="416" customWidth="1"/>
    <col min="4867" max="4867" width="49" style="416" customWidth="1"/>
    <col min="4868" max="4868" width="17.7109375" style="416" bestFit="1" customWidth="1"/>
    <col min="4869" max="4869" width="16.7109375" style="416" bestFit="1" customWidth="1"/>
    <col min="4870" max="4870" width="17.7109375" style="416" bestFit="1" customWidth="1"/>
    <col min="4871" max="4871" width="16.7109375" style="416" bestFit="1" customWidth="1"/>
    <col min="4872" max="4872" width="16.28515625" style="416" bestFit="1" customWidth="1"/>
    <col min="4873" max="5120" width="14.7109375" style="416"/>
    <col min="5121" max="5121" width="8.42578125" style="416" customWidth="1"/>
    <col min="5122" max="5122" width="4.7109375" style="416" customWidth="1"/>
    <col min="5123" max="5123" width="49" style="416" customWidth="1"/>
    <col min="5124" max="5124" width="17.7109375" style="416" bestFit="1" customWidth="1"/>
    <col min="5125" max="5125" width="16.7109375" style="416" bestFit="1" customWidth="1"/>
    <col min="5126" max="5126" width="17.7109375" style="416" bestFit="1" customWidth="1"/>
    <col min="5127" max="5127" width="16.7109375" style="416" bestFit="1" customWidth="1"/>
    <col min="5128" max="5128" width="16.28515625" style="416" bestFit="1" customWidth="1"/>
    <col min="5129" max="5376" width="14.7109375" style="416"/>
    <col min="5377" max="5377" width="8.42578125" style="416" customWidth="1"/>
    <col min="5378" max="5378" width="4.7109375" style="416" customWidth="1"/>
    <col min="5379" max="5379" width="49" style="416" customWidth="1"/>
    <col min="5380" max="5380" width="17.7109375" style="416" bestFit="1" customWidth="1"/>
    <col min="5381" max="5381" width="16.7109375" style="416" bestFit="1" customWidth="1"/>
    <col min="5382" max="5382" width="17.7109375" style="416" bestFit="1" customWidth="1"/>
    <col min="5383" max="5383" width="16.7109375" style="416" bestFit="1" customWidth="1"/>
    <col min="5384" max="5384" width="16.28515625" style="416" bestFit="1" customWidth="1"/>
    <col min="5385" max="5632" width="14.7109375" style="416"/>
    <col min="5633" max="5633" width="8.42578125" style="416" customWidth="1"/>
    <col min="5634" max="5634" width="4.7109375" style="416" customWidth="1"/>
    <col min="5635" max="5635" width="49" style="416" customWidth="1"/>
    <col min="5636" max="5636" width="17.7109375" style="416" bestFit="1" customWidth="1"/>
    <col min="5637" max="5637" width="16.7109375" style="416" bestFit="1" customWidth="1"/>
    <col min="5638" max="5638" width="17.7109375" style="416" bestFit="1" customWidth="1"/>
    <col min="5639" max="5639" width="16.7109375" style="416" bestFit="1" customWidth="1"/>
    <col min="5640" max="5640" width="16.28515625" style="416" bestFit="1" customWidth="1"/>
    <col min="5641" max="5888" width="14.7109375" style="416"/>
    <col min="5889" max="5889" width="8.42578125" style="416" customWidth="1"/>
    <col min="5890" max="5890" width="4.7109375" style="416" customWidth="1"/>
    <col min="5891" max="5891" width="49" style="416" customWidth="1"/>
    <col min="5892" max="5892" width="17.7109375" style="416" bestFit="1" customWidth="1"/>
    <col min="5893" max="5893" width="16.7109375" style="416" bestFit="1" customWidth="1"/>
    <col min="5894" max="5894" width="17.7109375" style="416" bestFit="1" customWidth="1"/>
    <col min="5895" max="5895" width="16.7109375" style="416" bestFit="1" customWidth="1"/>
    <col min="5896" max="5896" width="16.28515625" style="416" bestFit="1" customWidth="1"/>
    <col min="5897" max="6144" width="14.7109375" style="416"/>
    <col min="6145" max="6145" width="8.42578125" style="416" customWidth="1"/>
    <col min="6146" max="6146" width="4.7109375" style="416" customWidth="1"/>
    <col min="6147" max="6147" width="49" style="416" customWidth="1"/>
    <col min="6148" max="6148" width="17.7109375" style="416" bestFit="1" customWidth="1"/>
    <col min="6149" max="6149" width="16.7109375" style="416" bestFit="1" customWidth="1"/>
    <col min="6150" max="6150" width="17.7109375" style="416" bestFit="1" customWidth="1"/>
    <col min="6151" max="6151" width="16.7109375" style="416" bestFit="1" customWidth="1"/>
    <col min="6152" max="6152" width="16.28515625" style="416" bestFit="1" customWidth="1"/>
    <col min="6153" max="6400" width="14.7109375" style="416"/>
    <col min="6401" max="6401" width="8.42578125" style="416" customWidth="1"/>
    <col min="6402" max="6402" width="4.7109375" style="416" customWidth="1"/>
    <col min="6403" max="6403" width="49" style="416" customWidth="1"/>
    <col min="6404" max="6404" width="17.7109375" style="416" bestFit="1" customWidth="1"/>
    <col min="6405" max="6405" width="16.7109375" style="416" bestFit="1" customWidth="1"/>
    <col min="6406" max="6406" width="17.7109375" style="416" bestFit="1" customWidth="1"/>
    <col min="6407" max="6407" width="16.7109375" style="416" bestFit="1" customWidth="1"/>
    <col min="6408" max="6408" width="16.28515625" style="416" bestFit="1" customWidth="1"/>
    <col min="6409" max="6656" width="14.7109375" style="416"/>
    <col min="6657" max="6657" width="8.42578125" style="416" customWidth="1"/>
    <col min="6658" max="6658" width="4.7109375" style="416" customWidth="1"/>
    <col min="6659" max="6659" width="49" style="416" customWidth="1"/>
    <col min="6660" max="6660" width="17.7109375" style="416" bestFit="1" customWidth="1"/>
    <col min="6661" max="6661" width="16.7109375" style="416" bestFit="1" customWidth="1"/>
    <col min="6662" max="6662" width="17.7109375" style="416" bestFit="1" customWidth="1"/>
    <col min="6663" max="6663" width="16.7109375" style="416" bestFit="1" customWidth="1"/>
    <col min="6664" max="6664" width="16.28515625" style="416" bestFit="1" customWidth="1"/>
    <col min="6665" max="6912" width="14.7109375" style="416"/>
    <col min="6913" max="6913" width="8.42578125" style="416" customWidth="1"/>
    <col min="6914" max="6914" width="4.7109375" style="416" customWidth="1"/>
    <col min="6915" max="6915" width="49" style="416" customWidth="1"/>
    <col min="6916" max="6916" width="17.7109375" style="416" bestFit="1" customWidth="1"/>
    <col min="6917" max="6917" width="16.7109375" style="416" bestFit="1" customWidth="1"/>
    <col min="6918" max="6918" width="17.7109375" style="416" bestFit="1" customWidth="1"/>
    <col min="6919" max="6919" width="16.7109375" style="416" bestFit="1" customWidth="1"/>
    <col min="6920" max="6920" width="16.28515625" style="416" bestFit="1" customWidth="1"/>
    <col min="6921" max="7168" width="14.7109375" style="416"/>
    <col min="7169" max="7169" width="8.42578125" style="416" customWidth="1"/>
    <col min="7170" max="7170" width="4.7109375" style="416" customWidth="1"/>
    <col min="7171" max="7171" width="49" style="416" customWidth="1"/>
    <col min="7172" max="7172" width="17.7109375" style="416" bestFit="1" customWidth="1"/>
    <col min="7173" max="7173" width="16.7109375" style="416" bestFit="1" customWidth="1"/>
    <col min="7174" max="7174" width="17.7109375" style="416" bestFit="1" customWidth="1"/>
    <col min="7175" max="7175" width="16.7109375" style="416" bestFit="1" customWidth="1"/>
    <col min="7176" max="7176" width="16.28515625" style="416" bestFit="1" customWidth="1"/>
    <col min="7177" max="7424" width="14.7109375" style="416"/>
    <col min="7425" max="7425" width="8.42578125" style="416" customWidth="1"/>
    <col min="7426" max="7426" width="4.7109375" style="416" customWidth="1"/>
    <col min="7427" max="7427" width="49" style="416" customWidth="1"/>
    <col min="7428" max="7428" width="17.7109375" style="416" bestFit="1" customWidth="1"/>
    <col min="7429" max="7429" width="16.7109375" style="416" bestFit="1" customWidth="1"/>
    <col min="7430" max="7430" width="17.7109375" style="416" bestFit="1" customWidth="1"/>
    <col min="7431" max="7431" width="16.7109375" style="416" bestFit="1" customWidth="1"/>
    <col min="7432" max="7432" width="16.28515625" style="416" bestFit="1" customWidth="1"/>
    <col min="7433" max="7680" width="14.7109375" style="416"/>
    <col min="7681" max="7681" width="8.42578125" style="416" customWidth="1"/>
    <col min="7682" max="7682" width="4.7109375" style="416" customWidth="1"/>
    <col min="7683" max="7683" width="49" style="416" customWidth="1"/>
    <col min="7684" max="7684" width="17.7109375" style="416" bestFit="1" customWidth="1"/>
    <col min="7685" max="7685" width="16.7109375" style="416" bestFit="1" customWidth="1"/>
    <col min="7686" max="7686" width="17.7109375" style="416" bestFit="1" customWidth="1"/>
    <col min="7687" max="7687" width="16.7109375" style="416" bestFit="1" customWidth="1"/>
    <col min="7688" max="7688" width="16.28515625" style="416" bestFit="1" customWidth="1"/>
    <col min="7689" max="7936" width="14.7109375" style="416"/>
    <col min="7937" max="7937" width="8.42578125" style="416" customWidth="1"/>
    <col min="7938" max="7938" width="4.7109375" style="416" customWidth="1"/>
    <col min="7939" max="7939" width="49" style="416" customWidth="1"/>
    <col min="7940" max="7940" width="17.7109375" style="416" bestFit="1" customWidth="1"/>
    <col min="7941" max="7941" width="16.7109375" style="416" bestFit="1" customWidth="1"/>
    <col min="7942" max="7942" width="17.7109375" style="416" bestFit="1" customWidth="1"/>
    <col min="7943" max="7943" width="16.7109375" style="416" bestFit="1" customWidth="1"/>
    <col min="7944" max="7944" width="16.28515625" style="416" bestFit="1" customWidth="1"/>
    <col min="7945" max="8192" width="14.7109375" style="416"/>
    <col min="8193" max="8193" width="8.42578125" style="416" customWidth="1"/>
    <col min="8194" max="8194" width="4.7109375" style="416" customWidth="1"/>
    <col min="8195" max="8195" width="49" style="416" customWidth="1"/>
    <col min="8196" max="8196" width="17.7109375" style="416" bestFit="1" customWidth="1"/>
    <col min="8197" max="8197" width="16.7109375" style="416" bestFit="1" customWidth="1"/>
    <col min="8198" max="8198" width="17.7109375" style="416" bestFit="1" customWidth="1"/>
    <col min="8199" max="8199" width="16.7109375" style="416" bestFit="1" customWidth="1"/>
    <col min="8200" max="8200" width="16.28515625" style="416" bestFit="1" customWidth="1"/>
    <col min="8201" max="8448" width="14.7109375" style="416"/>
    <col min="8449" max="8449" width="8.42578125" style="416" customWidth="1"/>
    <col min="8450" max="8450" width="4.7109375" style="416" customWidth="1"/>
    <col min="8451" max="8451" width="49" style="416" customWidth="1"/>
    <col min="8452" max="8452" width="17.7109375" style="416" bestFit="1" customWidth="1"/>
    <col min="8453" max="8453" width="16.7109375" style="416" bestFit="1" customWidth="1"/>
    <col min="8454" max="8454" width="17.7109375" style="416" bestFit="1" customWidth="1"/>
    <col min="8455" max="8455" width="16.7109375" style="416" bestFit="1" customWidth="1"/>
    <col min="8456" max="8456" width="16.28515625" style="416" bestFit="1" customWidth="1"/>
    <col min="8457" max="8704" width="14.7109375" style="416"/>
    <col min="8705" max="8705" width="8.42578125" style="416" customWidth="1"/>
    <col min="8706" max="8706" width="4.7109375" style="416" customWidth="1"/>
    <col min="8707" max="8707" width="49" style="416" customWidth="1"/>
    <col min="8708" max="8708" width="17.7109375" style="416" bestFit="1" customWidth="1"/>
    <col min="8709" max="8709" width="16.7109375" style="416" bestFit="1" customWidth="1"/>
    <col min="8710" max="8710" width="17.7109375" style="416" bestFit="1" customWidth="1"/>
    <col min="8711" max="8711" width="16.7109375" style="416" bestFit="1" customWidth="1"/>
    <col min="8712" max="8712" width="16.28515625" style="416" bestFit="1" customWidth="1"/>
    <col min="8713" max="8960" width="14.7109375" style="416"/>
    <col min="8961" max="8961" width="8.42578125" style="416" customWidth="1"/>
    <col min="8962" max="8962" width="4.7109375" style="416" customWidth="1"/>
    <col min="8963" max="8963" width="49" style="416" customWidth="1"/>
    <col min="8964" max="8964" width="17.7109375" style="416" bestFit="1" customWidth="1"/>
    <col min="8965" max="8965" width="16.7109375" style="416" bestFit="1" customWidth="1"/>
    <col min="8966" max="8966" width="17.7109375" style="416" bestFit="1" customWidth="1"/>
    <col min="8967" max="8967" width="16.7109375" style="416" bestFit="1" customWidth="1"/>
    <col min="8968" max="8968" width="16.28515625" style="416" bestFit="1" customWidth="1"/>
    <col min="8969" max="9216" width="14.7109375" style="416"/>
    <col min="9217" max="9217" width="8.42578125" style="416" customWidth="1"/>
    <col min="9218" max="9218" width="4.7109375" style="416" customWidth="1"/>
    <col min="9219" max="9219" width="49" style="416" customWidth="1"/>
    <col min="9220" max="9220" width="17.7109375" style="416" bestFit="1" customWidth="1"/>
    <col min="9221" max="9221" width="16.7109375" style="416" bestFit="1" customWidth="1"/>
    <col min="9222" max="9222" width="17.7109375" style="416" bestFit="1" customWidth="1"/>
    <col min="9223" max="9223" width="16.7109375" style="416" bestFit="1" customWidth="1"/>
    <col min="9224" max="9224" width="16.28515625" style="416" bestFit="1" customWidth="1"/>
    <col min="9225" max="9472" width="14.7109375" style="416"/>
    <col min="9473" max="9473" width="8.42578125" style="416" customWidth="1"/>
    <col min="9474" max="9474" width="4.7109375" style="416" customWidth="1"/>
    <col min="9475" max="9475" width="49" style="416" customWidth="1"/>
    <col min="9476" max="9476" width="17.7109375" style="416" bestFit="1" customWidth="1"/>
    <col min="9477" max="9477" width="16.7109375" style="416" bestFit="1" customWidth="1"/>
    <col min="9478" max="9478" width="17.7109375" style="416" bestFit="1" customWidth="1"/>
    <col min="9479" max="9479" width="16.7109375" style="416" bestFit="1" customWidth="1"/>
    <col min="9480" max="9480" width="16.28515625" style="416" bestFit="1" customWidth="1"/>
    <col min="9481" max="9728" width="14.7109375" style="416"/>
    <col min="9729" max="9729" width="8.42578125" style="416" customWidth="1"/>
    <col min="9730" max="9730" width="4.7109375" style="416" customWidth="1"/>
    <col min="9731" max="9731" width="49" style="416" customWidth="1"/>
    <col min="9732" max="9732" width="17.7109375" style="416" bestFit="1" customWidth="1"/>
    <col min="9733" max="9733" width="16.7109375" style="416" bestFit="1" customWidth="1"/>
    <col min="9734" max="9734" width="17.7109375" style="416" bestFit="1" customWidth="1"/>
    <col min="9735" max="9735" width="16.7109375" style="416" bestFit="1" customWidth="1"/>
    <col min="9736" max="9736" width="16.28515625" style="416" bestFit="1" customWidth="1"/>
    <col min="9737" max="9984" width="14.7109375" style="416"/>
    <col min="9985" max="9985" width="8.42578125" style="416" customWidth="1"/>
    <col min="9986" max="9986" width="4.7109375" style="416" customWidth="1"/>
    <col min="9987" max="9987" width="49" style="416" customWidth="1"/>
    <col min="9988" max="9988" width="17.7109375" style="416" bestFit="1" customWidth="1"/>
    <col min="9989" max="9989" width="16.7109375" style="416" bestFit="1" customWidth="1"/>
    <col min="9990" max="9990" width="17.7109375" style="416" bestFit="1" customWidth="1"/>
    <col min="9991" max="9991" width="16.7109375" style="416" bestFit="1" customWidth="1"/>
    <col min="9992" max="9992" width="16.28515625" style="416" bestFit="1" customWidth="1"/>
    <col min="9993" max="10240" width="14.7109375" style="416"/>
    <col min="10241" max="10241" width="8.42578125" style="416" customWidth="1"/>
    <col min="10242" max="10242" width="4.7109375" style="416" customWidth="1"/>
    <col min="10243" max="10243" width="49" style="416" customWidth="1"/>
    <col min="10244" max="10244" width="17.7109375" style="416" bestFit="1" customWidth="1"/>
    <col min="10245" max="10245" width="16.7109375" style="416" bestFit="1" customWidth="1"/>
    <col min="10246" max="10246" width="17.7109375" style="416" bestFit="1" customWidth="1"/>
    <col min="10247" max="10247" width="16.7109375" style="416" bestFit="1" customWidth="1"/>
    <col min="10248" max="10248" width="16.28515625" style="416" bestFit="1" customWidth="1"/>
    <col min="10249" max="10496" width="14.7109375" style="416"/>
    <col min="10497" max="10497" width="8.42578125" style="416" customWidth="1"/>
    <col min="10498" max="10498" width="4.7109375" style="416" customWidth="1"/>
    <col min="10499" max="10499" width="49" style="416" customWidth="1"/>
    <col min="10500" max="10500" width="17.7109375" style="416" bestFit="1" customWidth="1"/>
    <col min="10501" max="10501" width="16.7109375" style="416" bestFit="1" customWidth="1"/>
    <col min="10502" max="10502" width="17.7109375" style="416" bestFit="1" customWidth="1"/>
    <col min="10503" max="10503" width="16.7109375" style="416" bestFit="1" customWidth="1"/>
    <col min="10504" max="10504" width="16.28515625" style="416" bestFit="1" customWidth="1"/>
    <col min="10505" max="10752" width="14.7109375" style="416"/>
    <col min="10753" max="10753" width="8.42578125" style="416" customWidth="1"/>
    <col min="10754" max="10754" width="4.7109375" style="416" customWidth="1"/>
    <col min="10755" max="10755" width="49" style="416" customWidth="1"/>
    <col min="10756" max="10756" width="17.7109375" style="416" bestFit="1" customWidth="1"/>
    <col min="10757" max="10757" width="16.7109375" style="416" bestFit="1" customWidth="1"/>
    <col min="10758" max="10758" width="17.7109375" style="416" bestFit="1" customWidth="1"/>
    <col min="10759" max="10759" width="16.7109375" style="416" bestFit="1" customWidth="1"/>
    <col min="10760" max="10760" width="16.28515625" style="416" bestFit="1" customWidth="1"/>
    <col min="10761" max="11008" width="14.7109375" style="416"/>
    <col min="11009" max="11009" width="8.42578125" style="416" customWidth="1"/>
    <col min="11010" max="11010" width="4.7109375" style="416" customWidth="1"/>
    <col min="11011" max="11011" width="49" style="416" customWidth="1"/>
    <col min="11012" max="11012" width="17.7109375" style="416" bestFit="1" customWidth="1"/>
    <col min="11013" max="11013" width="16.7109375" style="416" bestFit="1" customWidth="1"/>
    <col min="11014" max="11014" width="17.7109375" style="416" bestFit="1" customWidth="1"/>
    <col min="11015" max="11015" width="16.7109375" style="416" bestFit="1" customWidth="1"/>
    <col min="11016" max="11016" width="16.28515625" style="416" bestFit="1" customWidth="1"/>
    <col min="11017" max="11264" width="14.7109375" style="416"/>
    <col min="11265" max="11265" width="8.42578125" style="416" customWidth="1"/>
    <col min="11266" max="11266" width="4.7109375" style="416" customWidth="1"/>
    <col min="11267" max="11267" width="49" style="416" customWidth="1"/>
    <col min="11268" max="11268" width="17.7109375" style="416" bestFit="1" customWidth="1"/>
    <col min="11269" max="11269" width="16.7109375" style="416" bestFit="1" customWidth="1"/>
    <col min="11270" max="11270" width="17.7109375" style="416" bestFit="1" customWidth="1"/>
    <col min="11271" max="11271" width="16.7109375" style="416" bestFit="1" customWidth="1"/>
    <col min="11272" max="11272" width="16.28515625" style="416" bestFit="1" customWidth="1"/>
    <col min="11273" max="11520" width="14.7109375" style="416"/>
    <col min="11521" max="11521" width="8.42578125" style="416" customWidth="1"/>
    <col min="11522" max="11522" width="4.7109375" style="416" customWidth="1"/>
    <col min="11523" max="11523" width="49" style="416" customWidth="1"/>
    <col min="11524" max="11524" width="17.7109375" style="416" bestFit="1" customWidth="1"/>
    <col min="11525" max="11525" width="16.7109375" style="416" bestFit="1" customWidth="1"/>
    <col min="11526" max="11526" width="17.7109375" style="416" bestFit="1" customWidth="1"/>
    <col min="11527" max="11527" width="16.7109375" style="416" bestFit="1" customWidth="1"/>
    <col min="11528" max="11528" width="16.28515625" style="416" bestFit="1" customWidth="1"/>
    <col min="11529" max="11776" width="14.7109375" style="416"/>
    <col min="11777" max="11777" width="8.42578125" style="416" customWidth="1"/>
    <col min="11778" max="11778" width="4.7109375" style="416" customWidth="1"/>
    <col min="11779" max="11779" width="49" style="416" customWidth="1"/>
    <col min="11780" max="11780" width="17.7109375" style="416" bestFit="1" customWidth="1"/>
    <col min="11781" max="11781" width="16.7109375" style="416" bestFit="1" customWidth="1"/>
    <col min="11782" max="11782" width="17.7109375" style="416" bestFit="1" customWidth="1"/>
    <col min="11783" max="11783" width="16.7109375" style="416" bestFit="1" customWidth="1"/>
    <col min="11784" max="11784" width="16.28515625" style="416" bestFit="1" customWidth="1"/>
    <col min="11785" max="12032" width="14.7109375" style="416"/>
    <col min="12033" max="12033" width="8.42578125" style="416" customWidth="1"/>
    <col min="12034" max="12034" width="4.7109375" style="416" customWidth="1"/>
    <col min="12035" max="12035" width="49" style="416" customWidth="1"/>
    <col min="12036" max="12036" width="17.7109375" style="416" bestFit="1" customWidth="1"/>
    <col min="12037" max="12037" width="16.7109375" style="416" bestFit="1" customWidth="1"/>
    <col min="12038" max="12038" width="17.7109375" style="416" bestFit="1" customWidth="1"/>
    <col min="12039" max="12039" width="16.7109375" style="416" bestFit="1" customWidth="1"/>
    <col min="12040" max="12040" width="16.28515625" style="416" bestFit="1" customWidth="1"/>
    <col min="12041" max="12288" width="14.7109375" style="416"/>
    <col min="12289" max="12289" width="8.42578125" style="416" customWidth="1"/>
    <col min="12290" max="12290" width="4.7109375" style="416" customWidth="1"/>
    <col min="12291" max="12291" width="49" style="416" customWidth="1"/>
    <col min="12292" max="12292" width="17.7109375" style="416" bestFit="1" customWidth="1"/>
    <col min="12293" max="12293" width="16.7109375" style="416" bestFit="1" customWidth="1"/>
    <col min="12294" max="12294" width="17.7109375" style="416" bestFit="1" customWidth="1"/>
    <col min="12295" max="12295" width="16.7109375" style="416" bestFit="1" customWidth="1"/>
    <col min="12296" max="12296" width="16.28515625" style="416" bestFit="1" customWidth="1"/>
    <col min="12297" max="12544" width="14.7109375" style="416"/>
    <col min="12545" max="12545" width="8.42578125" style="416" customWidth="1"/>
    <col min="12546" max="12546" width="4.7109375" style="416" customWidth="1"/>
    <col min="12547" max="12547" width="49" style="416" customWidth="1"/>
    <col min="12548" max="12548" width="17.7109375" style="416" bestFit="1" customWidth="1"/>
    <col min="12549" max="12549" width="16.7109375" style="416" bestFit="1" customWidth="1"/>
    <col min="12550" max="12550" width="17.7109375" style="416" bestFit="1" customWidth="1"/>
    <col min="12551" max="12551" width="16.7109375" style="416" bestFit="1" customWidth="1"/>
    <col min="12552" max="12552" width="16.28515625" style="416" bestFit="1" customWidth="1"/>
    <col min="12553" max="12800" width="14.7109375" style="416"/>
    <col min="12801" max="12801" width="8.42578125" style="416" customWidth="1"/>
    <col min="12802" max="12802" width="4.7109375" style="416" customWidth="1"/>
    <col min="12803" max="12803" width="49" style="416" customWidth="1"/>
    <col min="12804" max="12804" width="17.7109375" style="416" bestFit="1" customWidth="1"/>
    <col min="12805" max="12805" width="16.7109375" style="416" bestFit="1" customWidth="1"/>
    <col min="12806" max="12806" width="17.7109375" style="416" bestFit="1" customWidth="1"/>
    <col min="12807" max="12807" width="16.7109375" style="416" bestFit="1" customWidth="1"/>
    <col min="12808" max="12808" width="16.28515625" style="416" bestFit="1" customWidth="1"/>
    <col min="12809" max="13056" width="14.7109375" style="416"/>
    <col min="13057" max="13057" width="8.42578125" style="416" customWidth="1"/>
    <col min="13058" max="13058" width="4.7109375" style="416" customWidth="1"/>
    <col min="13059" max="13059" width="49" style="416" customWidth="1"/>
    <col min="13060" max="13060" width="17.7109375" style="416" bestFit="1" customWidth="1"/>
    <col min="13061" max="13061" width="16.7109375" style="416" bestFit="1" customWidth="1"/>
    <col min="13062" max="13062" width="17.7109375" style="416" bestFit="1" customWidth="1"/>
    <col min="13063" max="13063" width="16.7109375" style="416" bestFit="1" customWidth="1"/>
    <col min="13064" max="13064" width="16.28515625" style="416" bestFit="1" customWidth="1"/>
    <col min="13065" max="13312" width="14.7109375" style="416"/>
    <col min="13313" max="13313" width="8.42578125" style="416" customWidth="1"/>
    <col min="13314" max="13314" width="4.7109375" style="416" customWidth="1"/>
    <col min="13315" max="13315" width="49" style="416" customWidth="1"/>
    <col min="13316" max="13316" width="17.7109375" style="416" bestFit="1" customWidth="1"/>
    <col min="13317" max="13317" width="16.7109375" style="416" bestFit="1" customWidth="1"/>
    <col min="13318" max="13318" width="17.7109375" style="416" bestFit="1" customWidth="1"/>
    <col min="13319" max="13319" width="16.7109375" style="416" bestFit="1" customWidth="1"/>
    <col min="13320" max="13320" width="16.28515625" style="416" bestFit="1" customWidth="1"/>
    <col min="13321" max="13568" width="14.7109375" style="416"/>
    <col min="13569" max="13569" width="8.42578125" style="416" customWidth="1"/>
    <col min="13570" max="13570" width="4.7109375" style="416" customWidth="1"/>
    <col min="13571" max="13571" width="49" style="416" customWidth="1"/>
    <col min="13572" max="13572" width="17.7109375" style="416" bestFit="1" customWidth="1"/>
    <col min="13573" max="13573" width="16.7109375" style="416" bestFit="1" customWidth="1"/>
    <col min="13574" max="13574" width="17.7109375" style="416" bestFit="1" customWidth="1"/>
    <col min="13575" max="13575" width="16.7109375" style="416" bestFit="1" customWidth="1"/>
    <col min="13576" max="13576" width="16.28515625" style="416" bestFit="1" customWidth="1"/>
    <col min="13577" max="13824" width="14.7109375" style="416"/>
    <col min="13825" max="13825" width="8.42578125" style="416" customWidth="1"/>
    <col min="13826" max="13826" width="4.7109375" style="416" customWidth="1"/>
    <col min="13827" max="13827" width="49" style="416" customWidth="1"/>
    <col min="13828" max="13828" width="17.7109375" style="416" bestFit="1" customWidth="1"/>
    <col min="13829" max="13829" width="16.7109375" style="416" bestFit="1" customWidth="1"/>
    <col min="13830" max="13830" width="17.7109375" style="416" bestFit="1" customWidth="1"/>
    <col min="13831" max="13831" width="16.7109375" style="416" bestFit="1" customWidth="1"/>
    <col min="13832" max="13832" width="16.28515625" style="416" bestFit="1" customWidth="1"/>
    <col min="13833" max="14080" width="14.7109375" style="416"/>
    <col min="14081" max="14081" width="8.42578125" style="416" customWidth="1"/>
    <col min="14082" max="14082" width="4.7109375" style="416" customWidth="1"/>
    <col min="14083" max="14083" width="49" style="416" customWidth="1"/>
    <col min="14084" max="14084" width="17.7109375" style="416" bestFit="1" customWidth="1"/>
    <col min="14085" max="14085" width="16.7109375" style="416" bestFit="1" customWidth="1"/>
    <col min="14086" max="14086" width="17.7109375" style="416" bestFit="1" customWidth="1"/>
    <col min="14087" max="14087" width="16.7109375" style="416" bestFit="1" customWidth="1"/>
    <col min="14088" max="14088" width="16.28515625" style="416" bestFit="1" customWidth="1"/>
    <col min="14089" max="14336" width="14.7109375" style="416"/>
    <col min="14337" max="14337" width="8.42578125" style="416" customWidth="1"/>
    <col min="14338" max="14338" width="4.7109375" style="416" customWidth="1"/>
    <col min="14339" max="14339" width="49" style="416" customWidth="1"/>
    <col min="14340" max="14340" width="17.7109375" style="416" bestFit="1" customWidth="1"/>
    <col min="14341" max="14341" width="16.7109375" style="416" bestFit="1" customWidth="1"/>
    <col min="14342" max="14342" width="17.7109375" style="416" bestFit="1" customWidth="1"/>
    <col min="14343" max="14343" width="16.7109375" style="416" bestFit="1" customWidth="1"/>
    <col min="14344" max="14344" width="16.28515625" style="416" bestFit="1" customWidth="1"/>
    <col min="14345" max="14592" width="14.7109375" style="416"/>
    <col min="14593" max="14593" width="8.42578125" style="416" customWidth="1"/>
    <col min="14594" max="14594" width="4.7109375" style="416" customWidth="1"/>
    <col min="14595" max="14595" width="49" style="416" customWidth="1"/>
    <col min="14596" max="14596" width="17.7109375" style="416" bestFit="1" customWidth="1"/>
    <col min="14597" max="14597" width="16.7109375" style="416" bestFit="1" customWidth="1"/>
    <col min="14598" max="14598" width="17.7109375" style="416" bestFit="1" customWidth="1"/>
    <col min="14599" max="14599" width="16.7109375" style="416" bestFit="1" customWidth="1"/>
    <col min="14600" max="14600" width="16.28515625" style="416" bestFit="1" customWidth="1"/>
    <col min="14601" max="14848" width="14.7109375" style="416"/>
    <col min="14849" max="14849" width="8.42578125" style="416" customWidth="1"/>
    <col min="14850" max="14850" width="4.7109375" style="416" customWidth="1"/>
    <col min="14851" max="14851" width="49" style="416" customWidth="1"/>
    <col min="14852" max="14852" width="17.7109375" style="416" bestFit="1" customWidth="1"/>
    <col min="14853" max="14853" width="16.7109375" style="416" bestFit="1" customWidth="1"/>
    <col min="14854" max="14854" width="17.7109375" style="416" bestFit="1" customWidth="1"/>
    <col min="14855" max="14855" width="16.7109375" style="416" bestFit="1" customWidth="1"/>
    <col min="14856" max="14856" width="16.28515625" style="416" bestFit="1" customWidth="1"/>
    <col min="14857" max="15104" width="14.7109375" style="416"/>
    <col min="15105" max="15105" width="8.42578125" style="416" customWidth="1"/>
    <col min="15106" max="15106" width="4.7109375" style="416" customWidth="1"/>
    <col min="15107" max="15107" width="49" style="416" customWidth="1"/>
    <col min="15108" max="15108" width="17.7109375" style="416" bestFit="1" customWidth="1"/>
    <col min="15109" max="15109" width="16.7109375" style="416" bestFit="1" customWidth="1"/>
    <col min="15110" max="15110" width="17.7109375" style="416" bestFit="1" customWidth="1"/>
    <col min="15111" max="15111" width="16.7109375" style="416" bestFit="1" customWidth="1"/>
    <col min="15112" max="15112" width="16.28515625" style="416" bestFit="1" customWidth="1"/>
    <col min="15113" max="15360" width="14.7109375" style="416"/>
    <col min="15361" max="15361" width="8.42578125" style="416" customWidth="1"/>
    <col min="15362" max="15362" width="4.7109375" style="416" customWidth="1"/>
    <col min="15363" max="15363" width="49" style="416" customWidth="1"/>
    <col min="15364" max="15364" width="17.7109375" style="416" bestFit="1" customWidth="1"/>
    <col min="15365" max="15365" width="16.7109375" style="416" bestFit="1" customWidth="1"/>
    <col min="15366" max="15366" width="17.7109375" style="416" bestFit="1" customWidth="1"/>
    <col min="15367" max="15367" width="16.7109375" style="416" bestFit="1" customWidth="1"/>
    <col min="15368" max="15368" width="16.28515625" style="416" bestFit="1" customWidth="1"/>
    <col min="15369" max="15616" width="14.7109375" style="416"/>
    <col min="15617" max="15617" width="8.42578125" style="416" customWidth="1"/>
    <col min="15618" max="15618" width="4.7109375" style="416" customWidth="1"/>
    <col min="15619" max="15619" width="49" style="416" customWidth="1"/>
    <col min="15620" max="15620" width="17.7109375" style="416" bestFit="1" customWidth="1"/>
    <col min="15621" max="15621" width="16.7109375" style="416" bestFit="1" customWidth="1"/>
    <col min="15622" max="15622" width="17.7109375" style="416" bestFit="1" customWidth="1"/>
    <col min="15623" max="15623" width="16.7109375" style="416" bestFit="1" customWidth="1"/>
    <col min="15624" max="15624" width="16.28515625" style="416" bestFit="1" customWidth="1"/>
    <col min="15625" max="15872" width="14.7109375" style="416"/>
    <col min="15873" max="15873" width="8.42578125" style="416" customWidth="1"/>
    <col min="15874" max="15874" width="4.7109375" style="416" customWidth="1"/>
    <col min="15875" max="15875" width="49" style="416" customWidth="1"/>
    <col min="15876" max="15876" width="17.7109375" style="416" bestFit="1" customWidth="1"/>
    <col min="15877" max="15877" width="16.7109375" style="416" bestFit="1" customWidth="1"/>
    <col min="15878" max="15878" width="17.7109375" style="416" bestFit="1" customWidth="1"/>
    <col min="15879" max="15879" width="16.7109375" style="416" bestFit="1" customWidth="1"/>
    <col min="15880" max="15880" width="16.28515625" style="416" bestFit="1" customWidth="1"/>
    <col min="15881" max="16128" width="14.7109375" style="416"/>
    <col min="16129" max="16129" width="8.42578125" style="416" customWidth="1"/>
    <col min="16130" max="16130" width="4.7109375" style="416" customWidth="1"/>
    <col min="16131" max="16131" width="49" style="416" customWidth="1"/>
    <col min="16132" max="16132" width="17.7109375" style="416" bestFit="1" customWidth="1"/>
    <col min="16133" max="16133" width="16.7109375" style="416" bestFit="1" customWidth="1"/>
    <col min="16134" max="16134" width="17.7109375" style="416" bestFit="1" customWidth="1"/>
    <col min="16135" max="16135" width="16.7109375" style="416" bestFit="1" customWidth="1"/>
    <col min="16136" max="16136" width="16.28515625" style="416" bestFit="1" customWidth="1"/>
    <col min="16137" max="16384" width="14.7109375" style="416"/>
  </cols>
  <sheetData>
    <row r="5" spans="2:11" x14ac:dyDescent="0.2">
      <c r="B5" s="36"/>
      <c r="C5" s="36"/>
      <c r="D5" s="36"/>
      <c r="E5" s="36"/>
      <c r="F5" s="9" t="s">
        <v>0</v>
      </c>
      <c r="G5" s="36"/>
      <c r="H5" s="36"/>
      <c r="I5" s="36"/>
      <c r="J5" s="36"/>
      <c r="K5" s="36"/>
    </row>
    <row r="6" spans="2:11" x14ac:dyDescent="0.2">
      <c r="B6" s="38" t="s">
        <v>582</v>
      </c>
      <c r="C6" s="38"/>
      <c r="D6" s="40"/>
      <c r="E6" s="40"/>
      <c r="F6" s="40"/>
      <c r="G6" s="40"/>
      <c r="H6" s="40" t="s">
        <v>601</v>
      </c>
      <c r="I6" s="40"/>
      <c r="J6" s="40"/>
      <c r="K6" s="40"/>
    </row>
    <row r="7" spans="2:11" x14ac:dyDescent="0.2">
      <c r="B7" s="37"/>
      <c r="C7" s="37"/>
      <c r="D7" s="37"/>
      <c r="E7" s="42"/>
      <c r="F7" s="37"/>
      <c r="G7" s="42" t="s">
        <v>288</v>
      </c>
      <c r="H7" s="37"/>
    </row>
    <row r="8" spans="2:11" x14ac:dyDescent="0.2">
      <c r="B8" s="47" t="s">
        <v>289</v>
      </c>
      <c r="C8" s="44" t="s">
        <v>104</v>
      </c>
      <c r="D8" s="45" t="s">
        <v>59</v>
      </c>
      <c r="E8" s="45" t="s">
        <v>59</v>
      </c>
      <c r="F8" s="45" t="s">
        <v>59</v>
      </c>
      <c r="G8" s="45" t="s">
        <v>59</v>
      </c>
      <c r="H8" s="46" t="s">
        <v>61</v>
      </c>
      <c r="I8" s="836" t="s">
        <v>63</v>
      </c>
      <c r="J8" s="837"/>
      <c r="K8" s="838"/>
    </row>
    <row r="9" spans="2:11" x14ac:dyDescent="0.2">
      <c r="B9" s="47"/>
      <c r="C9" s="47"/>
      <c r="D9" s="45" t="s">
        <v>291</v>
      </c>
      <c r="E9" s="45" t="s">
        <v>292</v>
      </c>
      <c r="F9" s="45" t="s">
        <v>273</v>
      </c>
      <c r="G9" s="45" t="s">
        <v>272</v>
      </c>
      <c r="H9" s="45" t="s">
        <v>106</v>
      </c>
      <c r="I9" s="45" t="s">
        <v>107</v>
      </c>
      <c r="J9" s="45" t="s">
        <v>108</v>
      </c>
      <c r="K9" s="45" t="s">
        <v>109</v>
      </c>
    </row>
    <row r="10" spans="2:11" x14ac:dyDescent="0.2">
      <c r="B10" s="417"/>
      <c r="C10" s="417"/>
      <c r="D10" s="418"/>
      <c r="E10" s="417"/>
      <c r="F10" s="418"/>
      <c r="G10" s="417"/>
      <c r="H10" s="417"/>
      <c r="I10" s="417"/>
      <c r="J10" s="417"/>
      <c r="K10" s="417"/>
    </row>
    <row r="11" spans="2:11" x14ac:dyDescent="0.2">
      <c r="B11" s="419" t="s">
        <v>116</v>
      </c>
      <c r="C11" s="420" t="s">
        <v>584</v>
      </c>
      <c r="D11" s="418"/>
      <c r="E11" s="417"/>
      <c r="F11" s="418"/>
      <c r="G11" s="417"/>
      <c r="H11" s="417"/>
      <c r="I11" s="417"/>
      <c r="J11" s="417"/>
      <c r="K11" s="417"/>
    </row>
    <row r="12" spans="2:11" x14ac:dyDescent="0.2">
      <c r="B12" s="418"/>
      <c r="C12" s="421" t="s">
        <v>585</v>
      </c>
      <c r="D12" s="418"/>
      <c r="E12" s="417"/>
      <c r="F12" s="418"/>
      <c r="G12" s="417"/>
      <c r="H12" s="417"/>
      <c r="I12" s="417"/>
      <c r="J12" s="417"/>
      <c r="K12" s="417"/>
    </row>
    <row r="13" spans="2:11" x14ac:dyDescent="0.2">
      <c r="B13" s="418"/>
      <c r="C13" s="421" t="s">
        <v>586</v>
      </c>
      <c r="D13" s="418"/>
      <c r="E13" s="417"/>
      <c r="F13" s="418"/>
      <c r="G13" s="417"/>
      <c r="H13" s="417"/>
      <c r="I13" s="417"/>
      <c r="J13" s="417"/>
      <c r="K13" s="417"/>
    </row>
    <row r="14" spans="2:11" x14ac:dyDescent="0.2">
      <c r="B14" s="418"/>
      <c r="C14" s="421" t="s">
        <v>587</v>
      </c>
      <c r="D14" s="418"/>
      <c r="E14" s="417"/>
      <c r="F14" s="418"/>
      <c r="G14" s="417"/>
      <c r="H14" s="417"/>
      <c r="I14" s="417"/>
      <c r="J14" s="417"/>
      <c r="K14" s="417"/>
    </row>
    <row r="15" spans="2:11" x14ac:dyDescent="0.2">
      <c r="B15" s="418"/>
      <c r="C15" s="421" t="s">
        <v>588</v>
      </c>
      <c r="D15" s="418"/>
      <c r="E15" s="417"/>
      <c r="F15" s="418"/>
      <c r="G15" s="417"/>
      <c r="H15" s="417"/>
      <c r="I15" s="417"/>
      <c r="J15" s="417"/>
      <c r="K15" s="417"/>
    </row>
    <row r="16" spans="2:11" x14ac:dyDescent="0.2">
      <c r="B16" s="418"/>
      <c r="C16" s="421" t="s">
        <v>244</v>
      </c>
      <c r="D16" s="418"/>
      <c r="E16" s="417"/>
      <c r="F16" s="418"/>
      <c r="G16" s="417"/>
      <c r="H16" s="417"/>
      <c r="I16" s="417"/>
      <c r="J16" s="417"/>
      <c r="K16" s="417"/>
    </row>
    <row r="17" spans="1:11" x14ac:dyDescent="0.2">
      <c r="B17" s="418"/>
      <c r="C17" s="422" t="s">
        <v>589</v>
      </c>
      <c r="D17" s="423"/>
      <c r="E17" s="423"/>
      <c r="F17" s="423">
        <f t="shared" ref="F17:K17" si="0">SUM(F12:F16)</f>
        <v>0</v>
      </c>
      <c r="G17" s="423">
        <f t="shared" si="0"/>
        <v>0</v>
      </c>
      <c r="H17" s="423">
        <f t="shared" si="0"/>
        <v>0</v>
      </c>
      <c r="I17" s="423">
        <f t="shared" si="0"/>
        <v>0</v>
      </c>
      <c r="J17" s="423">
        <f t="shared" si="0"/>
        <v>0</v>
      </c>
      <c r="K17" s="423">
        <f t="shared" si="0"/>
        <v>0</v>
      </c>
    </row>
    <row r="18" spans="1:11" x14ac:dyDescent="0.2">
      <c r="B18" s="418"/>
      <c r="C18" s="421"/>
      <c r="D18" s="418"/>
      <c r="E18" s="417"/>
      <c r="F18" s="418"/>
      <c r="G18" s="417"/>
      <c r="H18" s="417"/>
      <c r="I18" s="417"/>
      <c r="J18" s="417"/>
      <c r="K18" s="417"/>
    </row>
    <row r="19" spans="1:11" x14ac:dyDescent="0.2">
      <c r="B19" s="424" t="s">
        <v>122</v>
      </c>
      <c r="C19" s="420" t="s">
        <v>590</v>
      </c>
      <c r="D19" s="424"/>
      <c r="E19" s="424"/>
      <c r="F19" s="424"/>
      <c r="G19" s="424"/>
      <c r="H19" s="424"/>
      <c r="I19" s="424"/>
      <c r="J19" s="424"/>
      <c r="K19" s="424"/>
    </row>
    <row r="20" spans="1:11" x14ac:dyDescent="0.2">
      <c r="B20" s="418" t="s">
        <v>146</v>
      </c>
      <c r="C20" s="421" t="s">
        <v>591</v>
      </c>
      <c r="D20" s="425"/>
      <c r="E20" s="425"/>
      <c r="F20" s="425">
        <f t="shared" ref="F20:K20" si="1">SUM(F21:F26)</f>
        <v>0</v>
      </c>
      <c r="G20" s="425">
        <f t="shared" si="1"/>
        <v>0</v>
      </c>
      <c r="H20" s="425">
        <f t="shared" si="1"/>
        <v>0</v>
      </c>
      <c r="I20" s="425">
        <f t="shared" si="1"/>
        <v>0</v>
      </c>
      <c r="J20" s="425">
        <f t="shared" si="1"/>
        <v>0</v>
      </c>
      <c r="K20" s="425">
        <f t="shared" si="1"/>
        <v>0</v>
      </c>
    </row>
    <row r="21" spans="1:11" x14ac:dyDescent="0.2">
      <c r="A21" s="426"/>
      <c r="B21" s="427"/>
      <c r="C21" s="421" t="s">
        <v>592</v>
      </c>
      <c r="D21" s="428"/>
      <c r="E21" s="417"/>
      <c r="F21" s="428"/>
      <c r="G21" s="417"/>
      <c r="H21" s="417"/>
      <c r="I21" s="417"/>
      <c r="J21" s="417"/>
      <c r="K21" s="417"/>
    </row>
    <row r="22" spans="1:11" x14ac:dyDescent="0.2">
      <c r="B22" s="427"/>
      <c r="C22" s="421" t="s">
        <v>593</v>
      </c>
      <c r="D22" s="428"/>
      <c r="E22" s="417"/>
      <c r="F22" s="428"/>
      <c r="G22" s="417"/>
      <c r="H22" s="417"/>
      <c r="I22" s="417"/>
      <c r="J22" s="417"/>
      <c r="K22" s="417"/>
    </row>
    <row r="23" spans="1:11" x14ac:dyDescent="0.2">
      <c r="B23" s="427"/>
      <c r="C23" s="421" t="s">
        <v>594</v>
      </c>
      <c r="D23" s="428"/>
      <c r="E23" s="417"/>
      <c r="F23" s="428"/>
      <c r="G23" s="417"/>
      <c r="H23" s="417"/>
      <c r="I23" s="417"/>
      <c r="J23" s="417"/>
      <c r="K23" s="417"/>
    </row>
    <row r="24" spans="1:11" x14ac:dyDescent="0.2">
      <c r="B24" s="427"/>
      <c r="C24" s="421" t="s">
        <v>595</v>
      </c>
      <c r="D24" s="428"/>
      <c r="E24" s="417"/>
      <c r="F24" s="428"/>
      <c r="G24" s="417"/>
      <c r="H24" s="417"/>
      <c r="I24" s="417"/>
      <c r="J24" s="417"/>
      <c r="K24" s="417"/>
    </row>
    <row r="25" spans="1:11" x14ac:dyDescent="0.2">
      <c r="B25" s="427"/>
      <c r="C25" s="421" t="s">
        <v>596</v>
      </c>
      <c r="D25" s="428"/>
      <c r="E25" s="417"/>
      <c r="F25" s="428"/>
      <c r="G25" s="417"/>
      <c r="H25" s="417"/>
      <c r="I25" s="417"/>
      <c r="J25" s="417"/>
      <c r="K25" s="417"/>
    </row>
    <row r="26" spans="1:11" x14ac:dyDescent="0.2">
      <c r="B26" s="427"/>
      <c r="C26" s="421" t="s">
        <v>597</v>
      </c>
      <c r="D26" s="428"/>
      <c r="E26" s="417"/>
      <c r="F26" s="428"/>
      <c r="G26" s="417"/>
      <c r="H26" s="417"/>
      <c r="I26" s="417"/>
      <c r="J26" s="417"/>
      <c r="K26" s="417"/>
    </row>
    <row r="27" spans="1:11" x14ac:dyDescent="0.2">
      <c r="B27" s="427" t="s">
        <v>472</v>
      </c>
      <c r="C27" s="429" t="s">
        <v>598</v>
      </c>
      <c r="D27" s="430"/>
      <c r="E27" s="431"/>
      <c r="F27" s="430"/>
      <c r="G27" s="431"/>
      <c r="H27" s="431"/>
      <c r="I27" s="431"/>
      <c r="J27" s="431"/>
      <c r="K27" s="431"/>
    </row>
    <row r="28" spans="1:11" x14ac:dyDescent="0.2">
      <c r="B28" s="427"/>
      <c r="C28" s="429"/>
      <c r="D28" s="428"/>
      <c r="E28" s="417"/>
      <c r="F28" s="428"/>
      <c r="G28" s="417"/>
      <c r="H28" s="417"/>
      <c r="I28" s="417"/>
      <c r="J28" s="417"/>
      <c r="K28" s="417"/>
    </row>
    <row r="29" spans="1:11" x14ac:dyDescent="0.2">
      <c r="B29" s="432"/>
      <c r="C29" s="433" t="s">
        <v>599</v>
      </c>
      <c r="D29" s="423"/>
      <c r="E29" s="423"/>
      <c r="F29" s="423">
        <f t="shared" ref="F29:K29" si="2">F20+F27</f>
        <v>0</v>
      </c>
      <c r="G29" s="423">
        <f t="shared" si="2"/>
        <v>0</v>
      </c>
      <c r="H29" s="423">
        <f t="shared" si="2"/>
        <v>0</v>
      </c>
      <c r="I29" s="423">
        <f t="shared" si="2"/>
        <v>0</v>
      </c>
      <c r="J29" s="423">
        <f t="shared" si="2"/>
        <v>0</v>
      </c>
      <c r="K29" s="423">
        <f t="shared" si="2"/>
        <v>0</v>
      </c>
    </row>
    <row r="30" spans="1:11" s="434" customFormat="1" x14ac:dyDescent="0.2">
      <c r="B30" s="419"/>
      <c r="C30" s="435"/>
      <c r="D30" s="424"/>
      <c r="E30" s="424"/>
      <c r="F30" s="424"/>
      <c r="G30" s="424"/>
      <c r="H30" s="419"/>
      <c r="I30" s="419"/>
      <c r="J30" s="419"/>
      <c r="K30" s="419"/>
    </row>
    <row r="31" spans="1:11" x14ac:dyDescent="0.2">
      <c r="B31" s="424" t="s">
        <v>135</v>
      </c>
      <c r="C31" s="420" t="s">
        <v>600</v>
      </c>
      <c r="D31" s="436"/>
      <c r="E31" s="436"/>
      <c r="F31" s="436">
        <f t="shared" ref="F31:K31" si="3">F17-F29</f>
        <v>0</v>
      </c>
      <c r="G31" s="436">
        <f t="shared" si="3"/>
        <v>0</v>
      </c>
      <c r="H31" s="436">
        <f t="shared" si="3"/>
        <v>0</v>
      </c>
      <c r="I31" s="436">
        <f t="shared" si="3"/>
        <v>0</v>
      </c>
      <c r="J31" s="436">
        <f t="shared" si="3"/>
        <v>0</v>
      </c>
      <c r="K31" s="436">
        <f t="shared" si="3"/>
        <v>0</v>
      </c>
    </row>
    <row r="32" spans="1:11" x14ac:dyDescent="0.2">
      <c r="B32" s="37"/>
      <c r="C32" s="37"/>
      <c r="D32" s="37"/>
      <c r="E32" s="37"/>
      <c r="F32" s="37"/>
      <c r="G32" s="37"/>
      <c r="H32" s="37"/>
    </row>
    <row r="33" spans="2:8" x14ac:dyDescent="0.2">
      <c r="B33" s="37"/>
      <c r="C33" s="37"/>
      <c r="D33" s="37"/>
      <c r="E33" s="37"/>
      <c r="F33" s="37"/>
      <c r="G33" s="37"/>
      <c r="H33" s="37"/>
    </row>
    <row r="34" spans="2:8" x14ac:dyDescent="0.2">
      <c r="B34" s="37"/>
      <c r="C34" s="37"/>
      <c r="D34" s="37"/>
      <c r="E34" s="37"/>
      <c r="F34" s="37"/>
      <c r="G34" s="37"/>
      <c r="H34" s="37"/>
    </row>
    <row r="35" spans="2:8" x14ac:dyDescent="0.2">
      <c r="B35" s="37"/>
      <c r="C35" s="37"/>
      <c r="D35" s="37"/>
      <c r="E35" s="37"/>
      <c r="F35" s="37"/>
      <c r="G35" s="37"/>
      <c r="H35" s="37"/>
    </row>
    <row r="36" spans="2:8" x14ac:dyDescent="0.2">
      <c r="B36" s="37"/>
      <c r="C36" s="37"/>
      <c r="D36" s="37"/>
      <c r="E36" s="37"/>
      <c r="F36" s="37"/>
      <c r="G36" s="37"/>
      <c r="H36" s="37"/>
    </row>
    <row r="37" spans="2:8" x14ac:dyDescent="0.2">
      <c r="B37" s="37"/>
      <c r="C37" s="37"/>
      <c r="D37" s="37"/>
      <c r="E37" s="37"/>
      <c r="F37" s="37"/>
      <c r="G37" s="37"/>
      <c r="H37" s="37"/>
    </row>
    <row r="38" spans="2:8" x14ac:dyDescent="0.2">
      <c r="B38" s="37"/>
      <c r="C38" s="37"/>
      <c r="D38" s="37"/>
      <c r="E38" s="37"/>
      <c r="F38" s="37"/>
      <c r="G38" s="37"/>
      <c r="H38" s="37"/>
    </row>
    <row r="39" spans="2:8" x14ac:dyDescent="0.2">
      <c r="B39" s="37"/>
      <c r="C39" s="37"/>
      <c r="D39" s="37"/>
      <c r="E39" s="37"/>
      <c r="F39" s="37"/>
      <c r="G39" s="37"/>
      <c r="H39" s="37"/>
    </row>
    <row r="40" spans="2:8" x14ac:dyDescent="0.2">
      <c r="B40" s="37"/>
      <c r="C40" s="37"/>
      <c r="D40" s="37"/>
      <c r="E40" s="37"/>
      <c r="F40" s="37"/>
      <c r="G40" s="37"/>
      <c r="H40" s="37"/>
    </row>
    <row r="41" spans="2:8" x14ac:dyDescent="0.2">
      <c r="B41" s="37"/>
      <c r="C41" s="37"/>
      <c r="D41" s="37"/>
      <c r="E41" s="37"/>
      <c r="F41" s="37"/>
      <c r="G41" s="37"/>
      <c r="H41" s="37"/>
    </row>
    <row r="42" spans="2:8" x14ac:dyDescent="0.2">
      <c r="B42" s="37"/>
      <c r="C42" s="37"/>
      <c r="D42" s="37"/>
      <c r="E42" s="37"/>
      <c r="F42" s="37"/>
      <c r="G42" s="37"/>
      <c r="H42" s="37"/>
    </row>
    <row r="43" spans="2:8" x14ac:dyDescent="0.2">
      <c r="B43" s="37"/>
      <c r="C43" s="37"/>
      <c r="D43" s="37"/>
      <c r="E43" s="37"/>
      <c r="F43" s="37"/>
      <c r="G43" s="37"/>
      <c r="H43" s="37"/>
    </row>
    <row r="45" spans="2:8" s="437" customFormat="1" x14ac:dyDescent="0.2">
      <c r="D45" s="438"/>
      <c r="F45" s="438"/>
    </row>
    <row r="46" spans="2:8" s="437" customFormat="1" x14ac:dyDescent="0.2">
      <c r="D46" s="438"/>
      <c r="F46" s="438"/>
    </row>
    <row r="47" spans="2:8" s="437" customFormat="1" x14ac:dyDescent="0.2">
      <c r="D47" s="438"/>
      <c r="F47" s="438"/>
    </row>
    <row r="48" spans="2:8" s="437" customFormat="1" x14ac:dyDescent="0.2">
      <c r="D48" s="438"/>
      <c r="F48" s="438"/>
    </row>
    <row r="49" spans="2:6" s="437" customFormat="1" x14ac:dyDescent="0.2">
      <c r="D49" s="439"/>
      <c r="F49" s="439"/>
    </row>
    <row r="50" spans="2:6" s="437" customFormat="1" x14ac:dyDescent="0.2">
      <c r="D50" s="439"/>
      <c r="F50" s="439"/>
    </row>
    <row r="51" spans="2:6" s="437" customFormat="1" x14ac:dyDescent="0.2">
      <c r="D51" s="438"/>
      <c r="F51" s="438"/>
    </row>
    <row r="52" spans="2:6" s="437" customFormat="1" x14ac:dyDescent="0.2">
      <c r="B52" s="440"/>
      <c r="C52" s="441"/>
      <c r="D52" s="438"/>
      <c r="F52" s="438"/>
    </row>
    <row r="53" spans="2:6" s="437" customFormat="1" x14ac:dyDescent="0.2">
      <c r="B53" s="438"/>
      <c r="C53" s="442"/>
      <c r="D53" s="438"/>
      <c r="F53" s="438"/>
    </row>
    <row r="54" spans="2:6" s="437" customFormat="1" x14ac:dyDescent="0.2">
      <c r="B54" s="438"/>
      <c r="C54" s="442"/>
      <c r="D54" s="438"/>
      <c r="F54" s="438"/>
    </row>
    <row r="55" spans="2:6" s="437" customFormat="1" x14ac:dyDescent="0.2">
      <c r="B55" s="438"/>
      <c r="C55" s="442"/>
      <c r="D55" s="438"/>
      <c r="F55" s="438"/>
    </row>
    <row r="56" spans="2:6" s="437" customFormat="1" x14ac:dyDescent="0.2">
      <c r="B56" s="438"/>
      <c r="C56" s="442"/>
      <c r="D56" s="438"/>
      <c r="F56" s="438"/>
    </row>
    <row r="57" spans="2:6" s="437" customFormat="1" x14ac:dyDescent="0.2">
      <c r="B57" s="438"/>
      <c r="C57" s="442"/>
      <c r="D57" s="438"/>
      <c r="F57" s="438"/>
    </row>
    <row r="58" spans="2:6" s="437" customFormat="1" x14ac:dyDescent="0.2">
      <c r="B58" s="438"/>
      <c r="C58" s="443"/>
      <c r="D58" s="438"/>
      <c r="F58" s="438"/>
    </row>
    <row r="59" spans="2:6" s="437" customFormat="1" x14ac:dyDescent="0.2">
      <c r="B59" s="438"/>
      <c r="C59" s="442"/>
      <c r="D59" s="438"/>
      <c r="F59" s="438"/>
    </row>
    <row r="60" spans="2:6" s="437" customFormat="1" x14ac:dyDescent="0.2">
      <c r="B60" s="438"/>
      <c r="C60" s="442"/>
      <c r="D60" s="438"/>
      <c r="F60" s="438"/>
    </row>
    <row r="61" spans="2:6" s="437" customFormat="1" x14ac:dyDescent="0.2">
      <c r="C61" s="442"/>
      <c r="D61" s="438"/>
      <c r="F61" s="438"/>
    </row>
    <row r="62" spans="2:6" s="437" customFormat="1" x14ac:dyDescent="0.2">
      <c r="C62" s="442"/>
      <c r="D62" s="438"/>
      <c r="F62" s="438"/>
    </row>
    <row r="63" spans="2:6" s="437" customFormat="1" x14ac:dyDescent="0.2">
      <c r="C63" s="442"/>
      <c r="D63" s="438"/>
      <c r="F63" s="438"/>
    </row>
    <row r="64" spans="2:6" s="437" customFormat="1" x14ac:dyDescent="0.2">
      <c r="B64" s="438"/>
      <c r="C64" s="442"/>
      <c r="D64" s="438"/>
      <c r="F64" s="438"/>
    </row>
    <row r="65" spans="2:6" s="437" customFormat="1" x14ac:dyDescent="0.2">
      <c r="B65" s="440"/>
      <c r="C65" s="444"/>
      <c r="D65" s="439"/>
      <c r="F65" s="439"/>
    </row>
    <row r="66" spans="2:6" s="437" customFormat="1" x14ac:dyDescent="0.2">
      <c r="C66" s="445"/>
      <c r="D66" s="438"/>
      <c r="F66" s="438"/>
    </row>
    <row r="67" spans="2:6" s="437" customFormat="1" x14ac:dyDescent="0.2">
      <c r="B67" s="440"/>
      <c r="C67" s="441"/>
      <c r="D67" s="438"/>
      <c r="F67" s="438"/>
    </row>
    <row r="68" spans="2:6" s="437" customFormat="1" x14ac:dyDescent="0.2">
      <c r="B68" s="438"/>
      <c r="C68" s="442"/>
      <c r="D68" s="438"/>
      <c r="F68" s="438"/>
    </row>
    <row r="69" spans="2:6" s="437" customFormat="1" x14ac:dyDescent="0.2">
      <c r="B69" s="438"/>
      <c r="C69" s="442"/>
      <c r="D69" s="438"/>
      <c r="F69" s="438"/>
    </row>
    <row r="70" spans="2:6" s="437" customFormat="1" x14ac:dyDescent="0.2">
      <c r="B70" s="438"/>
      <c r="C70" s="442"/>
      <c r="D70" s="438"/>
      <c r="F70" s="438"/>
    </row>
    <row r="71" spans="2:6" s="437" customFormat="1" x14ac:dyDescent="0.2">
      <c r="B71" s="438"/>
      <c r="C71" s="442"/>
      <c r="D71" s="438"/>
      <c r="F71" s="438"/>
    </row>
    <row r="72" spans="2:6" s="437" customFormat="1" x14ac:dyDescent="0.2">
      <c r="B72" s="438"/>
      <c r="C72" s="442"/>
      <c r="D72" s="438"/>
      <c r="F72" s="438"/>
    </row>
    <row r="73" spans="2:6" s="437" customFormat="1" x14ac:dyDescent="0.2">
      <c r="B73" s="438"/>
      <c r="C73" s="442"/>
      <c r="D73" s="438"/>
      <c r="F73" s="438"/>
    </row>
    <row r="74" spans="2:6" s="437" customFormat="1" x14ac:dyDescent="0.2">
      <c r="B74" s="438"/>
      <c r="C74" s="442"/>
      <c r="D74" s="438"/>
      <c r="F74" s="438"/>
    </row>
    <row r="75" spans="2:6" s="437" customFormat="1" x14ac:dyDescent="0.2">
      <c r="C75" s="441"/>
      <c r="D75" s="439"/>
      <c r="F75" s="439"/>
    </row>
    <row r="76" spans="2:6" s="437" customFormat="1" x14ac:dyDescent="0.2">
      <c r="C76" s="445"/>
      <c r="D76" s="438"/>
      <c r="F76" s="438"/>
    </row>
    <row r="77" spans="2:6" s="437" customFormat="1" x14ac:dyDescent="0.2">
      <c r="C77" s="441"/>
      <c r="D77" s="439"/>
      <c r="F77" s="439"/>
    </row>
    <row r="78" spans="2:6" s="437" customFormat="1" x14ac:dyDescent="0.2">
      <c r="D78" s="438"/>
      <c r="F78" s="438"/>
    </row>
    <row r="79" spans="2:6" s="437" customFormat="1" x14ac:dyDescent="0.2">
      <c r="D79" s="438"/>
      <c r="F79" s="438"/>
    </row>
    <row r="80" spans="2:6" s="437" customFormat="1" x14ac:dyDescent="0.2">
      <c r="D80" s="438"/>
      <c r="F80" s="438"/>
    </row>
    <row r="81" spans="2:6" s="437" customFormat="1" x14ac:dyDescent="0.2">
      <c r="D81" s="438"/>
      <c r="F81" s="438"/>
    </row>
    <row r="82" spans="2:6" s="437" customFormat="1" x14ac:dyDescent="0.2">
      <c r="D82" s="438"/>
      <c r="F82" s="438"/>
    </row>
    <row r="83" spans="2:6" s="437" customFormat="1" x14ac:dyDescent="0.2">
      <c r="D83" s="438"/>
      <c r="F83" s="438"/>
    </row>
    <row r="84" spans="2:6" s="437" customFormat="1" x14ac:dyDescent="0.2">
      <c r="D84" s="439"/>
      <c r="F84" s="439"/>
    </row>
    <row r="85" spans="2:6" s="437" customFormat="1" x14ac:dyDescent="0.2">
      <c r="D85" s="439"/>
      <c r="F85" s="439"/>
    </row>
    <row r="86" spans="2:6" s="437" customFormat="1" x14ac:dyDescent="0.2">
      <c r="D86" s="438"/>
      <c r="F86" s="438"/>
    </row>
    <row r="87" spans="2:6" s="437" customFormat="1" x14ac:dyDescent="0.2">
      <c r="B87" s="440"/>
      <c r="C87" s="441"/>
      <c r="D87" s="438"/>
      <c r="F87" s="438"/>
    </row>
    <row r="88" spans="2:6" s="437" customFormat="1" x14ac:dyDescent="0.2">
      <c r="B88" s="438"/>
      <c r="C88" s="442"/>
      <c r="D88" s="438"/>
      <c r="F88" s="438"/>
    </row>
    <row r="89" spans="2:6" s="437" customFormat="1" x14ac:dyDescent="0.2">
      <c r="B89" s="438"/>
      <c r="C89" s="442"/>
      <c r="D89" s="438"/>
      <c r="F89" s="438"/>
    </row>
    <row r="90" spans="2:6" s="437" customFormat="1" x14ac:dyDescent="0.2">
      <c r="B90" s="438"/>
      <c r="C90" s="442"/>
      <c r="D90" s="438"/>
      <c r="F90" s="438"/>
    </row>
    <row r="91" spans="2:6" s="437" customFormat="1" x14ac:dyDescent="0.2">
      <c r="B91" s="438"/>
      <c r="C91" s="442"/>
      <c r="D91" s="438"/>
      <c r="F91" s="438"/>
    </row>
    <row r="92" spans="2:6" s="437" customFormat="1" x14ac:dyDescent="0.2">
      <c r="B92" s="438"/>
      <c r="C92" s="442"/>
      <c r="D92" s="438"/>
      <c r="F92" s="438"/>
    </row>
    <row r="93" spans="2:6" s="437" customFormat="1" x14ac:dyDescent="0.2">
      <c r="B93" s="438"/>
      <c r="C93" s="443"/>
      <c r="D93" s="438"/>
      <c r="F93" s="438"/>
    </row>
    <row r="94" spans="2:6" s="437" customFormat="1" x14ac:dyDescent="0.2">
      <c r="B94" s="438"/>
      <c r="C94" s="442"/>
      <c r="D94" s="438"/>
      <c r="F94" s="438"/>
    </row>
    <row r="95" spans="2:6" s="437" customFormat="1" x14ac:dyDescent="0.2">
      <c r="B95" s="438"/>
      <c r="C95" s="442"/>
      <c r="D95" s="438"/>
      <c r="F95" s="438"/>
    </row>
    <row r="96" spans="2:6" s="437" customFormat="1" x14ac:dyDescent="0.2">
      <c r="C96" s="442"/>
      <c r="D96" s="438"/>
      <c r="F96" s="438"/>
    </row>
    <row r="97" spans="2:6" s="437" customFormat="1" x14ac:dyDescent="0.2">
      <c r="C97" s="442"/>
      <c r="D97" s="438"/>
      <c r="F97" s="438"/>
    </row>
    <row r="98" spans="2:6" s="437" customFormat="1" x14ac:dyDescent="0.2">
      <c r="C98" s="442"/>
      <c r="D98" s="438"/>
      <c r="F98" s="438"/>
    </row>
    <row r="99" spans="2:6" s="437" customFormat="1" x14ac:dyDescent="0.2">
      <c r="B99" s="438"/>
      <c r="C99" s="442"/>
      <c r="D99" s="438"/>
      <c r="F99" s="438"/>
    </row>
    <row r="100" spans="2:6" s="437" customFormat="1" x14ac:dyDescent="0.2">
      <c r="B100" s="440"/>
      <c r="C100" s="444"/>
      <c r="D100" s="439"/>
      <c r="F100" s="439"/>
    </row>
    <row r="101" spans="2:6" s="437" customFormat="1" x14ac:dyDescent="0.2">
      <c r="C101" s="445"/>
      <c r="D101" s="438"/>
      <c r="F101" s="438"/>
    </row>
    <row r="102" spans="2:6" s="437" customFormat="1" x14ac:dyDescent="0.2">
      <c r="B102" s="440"/>
      <c r="C102" s="441"/>
      <c r="D102" s="438"/>
      <c r="F102" s="438"/>
    </row>
    <row r="103" spans="2:6" s="437" customFormat="1" x14ac:dyDescent="0.2">
      <c r="B103" s="438"/>
      <c r="C103" s="442"/>
      <c r="D103" s="438"/>
      <c r="F103" s="438"/>
    </row>
    <row r="104" spans="2:6" s="437" customFormat="1" x14ac:dyDescent="0.2">
      <c r="B104" s="438"/>
      <c r="C104" s="442"/>
      <c r="D104" s="438"/>
      <c r="F104" s="438"/>
    </row>
    <row r="105" spans="2:6" s="437" customFormat="1" x14ac:dyDescent="0.2">
      <c r="B105" s="438"/>
      <c r="C105" s="442"/>
      <c r="D105" s="438"/>
      <c r="F105" s="438"/>
    </row>
    <row r="106" spans="2:6" s="437" customFormat="1" x14ac:dyDescent="0.2">
      <c r="B106" s="438"/>
      <c r="C106" s="442"/>
      <c r="D106" s="438"/>
      <c r="F106" s="438"/>
    </row>
    <row r="107" spans="2:6" s="437" customFormat="1" x14ac:dyDescent="0.2">
      <c r="B107" s="438"/>
      <c r="C107" s="442"/>
      <c r="D107" s="438"/>
      <c r="F107" s="438"/>
    </row>
    <row r="108" spans="2:6" s="437" customFormat="1" x14ac:dyDescent="0.2">
      <c r="B108" s="438"/>
      <c r="C108" s="442"/>
      <c r="D108" s="438"/>
      <c r="F108" s="438"/>
    </row>
    <row r="109" spans="2:6" s="437" customFormat="1" x14ac:dyDescent="0.2">
      <c r="B109" s="438"/>
      <c r="C109" s="442"/>
      <c r="D109" s="438"/>
      <c r="F109" s="438"/>
    </row>
    <row r="110" spans="2:6" s="437" customFormat="1" x14ac:dyDescent="0.2">
      <c r="C110" s="441"/>
      <c r="D110" s="439"/>
      <c r="F110" s="439"/>
    </row>
    <row r="111" spans="2:6" s="437" customFormat="1" x14ac:dyDescent="0.2">
      <c r="C111" s="445"/>
      <c r="D111" s="438"/>
      <c r="F111" s="438"/>
    </row>
    <row r="112" spans="2:6" s="437" customFormat="1" x14ac:dyDescent="0.2">
      <c r="C112" s="441"/>
      <c r="D112" s="439"/>
      <c r="F112" s="439"/>
    </row>
    <row r="113" spans="4:6" s="437" customFormat="1" x14ac:dyDescent="0.2">
      <c r="D113" s="438"/>
      <c r="F113" s="438"/>
    </row>
    <row r="114" spans="4:6" s="437" customFormat="1" x14ac:dyDescent="0.2">
      <c r="D114" s="438"/>
      <c r="F114" s="438"/>
    </row>
    <row r="115" spans="4:6" s="437" customFormat="1" x14ac:dyDescent="0.2">
      <c r="D115" s="438"/>
      <c r="F115" s="438"/>
    </row>
    <row r="116" spans="4:6" s="437" customFormat="1" x14ac:dyDescent="0.2">
      <c r="D116" s="438"/>
      <c r="F116" s="438"/>
    </row>
    <row r="117" spans="4:6" s="437" customFormat="1" x14ac:dyDescent="0.2">
      <c r="D117" s="438"/>
      <c r="F117" s="438"/>
    </row>
    <row r="118" spans="4:6" s="437" customFormat="1" x14ac:dyDescent="0.2">
      <c r="D118" s="438"/>
      <c r="F118" s="438"/>
    </row>
    <row r="119" spans="4:6" s="437" customFormat="1" x14ac:dyDescent="0.2">
      <c r="D119" s="438"/>
      <c r="F119" s="438"/>
    </row>
    <row r="120" spans="4:6" s="437" customFormat="1" x14ac:dyDescent="0.2">
      <c r="D120" s="438"/>
      <c r="F120" s="438"/>
    </row>
    <row r="121" spans="4:6" s="437" customFormat="1" x14ac:dyDescent="0.2">
      <c r="D121" s="438"/>
      <c r="F121" s="438"/>
    </row>
    <row r="122" spans="4:6" s="437" customFormat="1" x14ac:dyDescent="0.2">
      <c r="D122" s="438"/>
      <c r="F122" s="438"/>
    </row>
    <row r="123" spans="4:6" s="437" customFormat="1" x14ac:dyDescent="0.2">
      <c r="D123" s="438"/>
      <c r="F123" s="438"/>
    </row>
    <row r="124" spans="4:6" s="437" customFormat="1" x14ac:dyDescent="0.2">
      <c r="D124" s="438"/>
      <c r="F124" s="438"/>
    </row>
    <row r="125" spans="4:6" s="437" customFormat="1" x14ac:dyDescent="0.2">
      <c r="D125" s="438"/>
      <c r="F125" s="438"/>
    </row>
    <row r="126" spans="4:6" s="437" customFormat="1" x14ac:dyDescent="0.2">
      <c r="D126" s="438"/>
      <c r="F126" s="438"/>
    </row>
    <row r="127" spans="4:6" s="437" customFormat="1" x14ac:dyDescent="0.2">
      <c r="D127" s="438"/>
      <c r="F127" s="438"/>
    </row>
    <row r="128" spans="4:6" s="437" customFormat="1" x14ac:dyDescent="0.2">
      <c r="D128" s="438"/>
      <c r="F128" s="438"/>
    </row>
    <row r="129" spans="4:6" s="437" customFormat="1" x14ac:dyDescent="0.2">
      <c r="D129" s="438"/>
      <c r="F129" s="438"/>
    </row>
    <row r="130" spans="4:6" s="437" customFormat="1" x14ac:dyDescent="0.2">
      <c r="D130" s="438"/>
      <c r="F130" s="438"/>
    </row>
    <row r="131" spans="4:6" s="437" customFormat="1" x14ac:dyDescent="0.2">
      <c r="D131" s="438"/>
      <c r="F131" s="438"/>
    </row>
    <row r="132" spans="4:6" s="437" customFormat="1" x14ac:dyDescent="0.2">
      <c r="D132" s="438"/>
      <c r="F132" s="438"/>
    </row>
    <row r="133" spans="4:6" s="437" customFormat="1" x14ac:dyDescent="0.2">
      <c r="D133" s="438"/>
      <c r="F133" s="438"/>
    </row>
    <row r="134" spans="4:6" s="437" customFormat="1" x14ac:dyDescent="0.2">
      <c r="D134" s="438"/>
      <c r="F134" s="438"/>
    </row>
    <row r="135" spans="4:6" s="437" customFormat="1" x14ac:dyDescent="0.2">
      <c r="D135" s="438"/>
      <c r="F135" s="438"/>
    </row>
    <row r="136" spans="4:6" s="437" customFormat="1" x14ac:dyDescent="0.2">
      <c r="D136" s="438"/>
      <c r="F136" s="438"/>
    </row>
    <row r="137" spans="4:6" s="437" customFormat="1" x14ac:dyDescent="0.2">
      <c r="D137" s="438"/>
      <c r="F137" s="438"/>
    </row>
    <row r="138" spans="4:6" s="437" customFormat="1" x14ac:dyDescent="0.2">
      <c r="D138" s="438"/>
      <c r="F138" s="438"/>
    </row>
    <row r="139" spans="4:6" s="437" customFormat="1" x14ac:dyDescent="0.2">
      <c r="D139" s="438"/>
      <c r="F139" s="438"/>
    </row>
    <row r="140" spans="4:6" s="437" customFormat="1" x14ac:dyDescent="0.2">
      <c r="D140" s="438"/>
      <c r="F140" s="438"/>
    </row>
    <row r="141" spans="4:6" s="437" customFormat="1" x14ac:dyDescent="0.2">
      <c r="D141" s="438"/>
      <c r="F141" s="438"/>
    </row>
    <row r="142" spans="4:6" s="437" customFormat="1" x14ac:dyDescent="0.2">
      <c r="D142" s="438"/>
      <c r="F142" s="438"/>
    </row>
    <row r="143" spans="4:6" s="437" customFormat="1" x14ac:dyDescent="0.2">
      <c r="D143" s="438"/>
      <c r="F143" s="438"/>
    </row>
    <row r="144" spans="4:6" s="437" customFormat="1" x14ac:dyDescent="0.2">
      <c r="D144" s="438"/>
      <c r="F144" s="438"/>
    </row>
    <row r="145" spans="4:6" s="437" customFormat="1" x14ac:dyDescent="0.2">
      <c r="D145" s="438"/>
      <c r="F145" s="438"/>
    </row>
    <row r="146" spans="4:6" s="437" customFormat="1" x14ac:dyDescent="0.2">
      <c r="D146" s="438"/>
      <c r="F146" s="438"/>
    </row>
    <row r="147" spans="4:6" s="437" customFormat="1" x14ac:dyDescent="0.2">
      <c r="D147" s="438"/>
      <c r="F147" s="438"/>
    </row>
    <row r="148" spans="4:6" s="437" customFormat="1" x14ac:dyDescent="0.2">
      <c r="D148" s="438"/>
      <c r="F148" s="438"/>
    </row>
    <row r="149" spans="4:6" s="437" customFormat="1" x14ac:dyDescent="0.2">
      <c r="D149" s="438"/>
      <c r="F149" s="438"/>
    </row>
    <row r="150" spans="4:6" s="437" customFormat="1" x14ac:dyDescent="0.2">
      <c r="D150" s="438"/>
      <c r="F150" s="438"/>
    </row>
    <row r="151" spans="4:6" s="437" customFormat="1" x14ac:dyDescent="0.2">
      <c r="D151" s="438"/>
      <c r="F151" s="438"/>
    </row>
    <row r="152" spans="4:6" s="437" customFormat="1" x14ac:dyDescent="0.2">
      <c r="D152" s="438"/>
      <c r="F152" s="438"/>
    </row>
    <row r="153" spans="4:6" s="437" customFormat="1" x14ac:dyDescent="0.2">
      <c r="D153" s="438"/>
      <c r="F153" s="438"/>
    </row>
    <row r="154" spans="4:6" s="437" customFormat="1" x14ac:dyDescent="0.2">
      <c r="D154" s="438"/>
      <c r="F154" s="438"/>
    </row>
    <row r="155" spans="4:6" s="437" customFormat="1" x14ac:dyDescent="0.2">
      <c r="D155" s="438"/>
      <c r="F155" s="438"/>
    </row>
    <row r="156" spans="4:6" s="437" customFormat="1" x14ac:dyDescent="0.2">
      <c r="D156" s="438"/>
      <c r="F156" s="438"/>
    </row>
    <row r="157" spans="4:6" s="437" customFormat="1" x14ac:dyDescent="0.2">
      <c r="D157" s="438"/>
      <c r="F157" s="438"/>
    </row>
    <row r="158" spans="4:6" s="437" customFormat="1" x14ac:dyDescent="0.2">
      <c r="D158" s="438"/>
      <c r="F158" s="438"/>
    </row>
    <row r="159" spans="4:6" s="437" customFormat="1" x14ac:dyDescent="0.2">
      <c r="D159" s="438"/>
      <c r="F159" s="438"/>
    </row>
    <row r="160" spans="4:6" s="437" customFormat="1" x14ac:dyDescent="0.2">
      <c r="D160" s="438"/>
      <c r="F160" s="438"/>
    </row>
    <row r="161" spans="4:6" s="437" customFormat="1" x14ac:dyDescent="0.2">
      <c r="D161" s="438"/>
      <c r="F161" s="438"/>
    </row>
    <row r="162" spans="4:6" s="437" customFormat="1" x14ac:dyDescent="0.2">
      <c r="D162" s="438"/>
      <c r="F162" s="438"/>
    </row>
    <row r="163" spans="4:6" s="437" customFormat="1" x14ac:dyDescent="0.2">
      <c r="D163" s="438"/>
      <c r="F163" s="438"/>
    </row>
    <row r="164" spans="4:6" s="437" customFormat="1" x14ac:dyDescent="0.2">
      <c r="D164" s="438"/>
      <c r="F164" s="438"/>
    </row>
    <row r="165" spans="4:6" s="437" customFormat="1" x14ac:dyDescent="0.2">
      <c r="D165" s="438"/>
      <c r="F165" s="438"/>
    </row>
    <row r="166" spans="4:6" s="437" customFormat="1" x14ac:dyDescent="0.2">
      <c r="D166" s="438"/>
      <c r="F166" s="438"/>
    </row>
    <row r="167" spans="4:6" s="437" customFormat="1" x14ac:dyDescent="0.2">
      <c r="D167" s="438"/>
      <c r="F167" s="438"/>
    </row>
    <row r="168" spans="4:6" s="437" customFormat="1" x14ac:dyDescent="0.2">
      <c r="D168" s="438"/>
      <c r="F168" s="438"/>
    </row>
    <row r="169" spans="4:6" s="437" customFormat="1" x14ac:dyDescent="0.2">
      <c r="D169" s="438"/>
      <c r="F169" s="438"/>
    </row>
    <row r="170" spans="4:6" s="437" customFormat="1" x14ac:dyDescent="0.2">
      <c r="D170" s="438"/>
      <c r="F170" s="438"/>
    </row>
    <row r="171" spans="4:6" s="437" customFormat="1" x14ac:dyDescent="0.2">
      <c r="D171" s="438"/>
      <c r="F171" s="438"/>
    </row>
    <row r="172" spans="4:6" s="437" customFormat="1" x14ac:dyDescent="0.2">
      <c r="D172" s="438"/>
      <c r="F172" s="438"/>
    </row>
    <row r="173" spans="4:6" s="437" customFormat="1" x14ac:dyDescent="0.2">
      <c r="D173" s="438"/>
      <c r="F173" s="438"/>
    </row>
    <row r="174" spans="4:6" s="437" customFormat="1" x14ac:dyDescent="0.2">
      <c r="D174" s="438"/>
      <c r="F174" s="438"/>
    </row>
    <row r="175" spans="4:6" s="437" customFormat="1" x14ac:dyDescent="0.2">
      <c r="D175" s="438"/>
      <c r="F175" s="438"/>
    </row>
    <row r="176" spans="4:6" s="437" customFormat="1" x14ac:dyDescent="0.2">
      <c r="D176" s="438"/>
      <c r="F176" s="438"/>
    </row>
    <row r="177" spans="4:6" s="437" customFormat="1" x14ac:dyDescent="0.2">
      <c r="D177" s="438"/>
      <c r="F177" s="438"/>
    </row>
    <row r="178" spans="4:6" s="437" customFormat="1" x14ac:dyDescent="0.2">
      <c r="D178" s="438"/>
      <c r="F178" s="438"/>
    </row>
    <row r="179" spans="4:6" s="437" customFormat="1" x14ac:dyDescent="0.2">
      <c r="D179" s="438"/>
      <c r="F179" s="438"/>
    </row>
    <row r="180" spans="4:6" s="437" customFormat="1" x14ac:dyDescent="0.2">
      <c r="D180" s="438"/>
      <c r="F180" s="438"/>
    </row>
    <row r="181" spans="4:6" s="437" customFormat="1" x14ac:dyDescent="0.2">
      <c r="D181" s="438"/>
      <c r="F181" s="438"/>
    </row>
    <row r="182" spans="4:6" s="437" customFormat="1" x14ac:dyDescent="0.2">
      <c r="D182" s="438"/>
      <c r="F182" s="438"/>
    </row>
    <row r="183" spans="4:6" s="437" customFormat="1" x14ac:dyDescent="0.2">
      <c r="D183" s="438"/>
      <c r="F183" s="438"/>
    </row>
    <row r="184" spans="4:6" s="437" customFormat="1" x14ac:dyDescent="0.2">
      <c r="D184" s="438"/>
      <c r="F184" s="438"/>
    </row>
    <row r="185" spans="4:6" s="437" customFormat="1" x14ac:dyDescent="0.2">
      <c r="D185" s="438"/>
      <c r="F185" s="438"/>
    </row>
    <row r="186" spans="4:6" s="437" customFormat="1" x14ac:dyDescent="0.2">
      <c r="D186" s="438"/>
      <c r="F186" s="438"/>
    </row>
    <row r="187" spans="4:6" s="437" customFormat="1" x14ac:dyDescent="0.2">
      <c r="D187" s="438"/>
      <c r="F187" s="438"/>
    </row>
    <row r="188" spans="4:6" s="437" customFormat="1" x14ac:dyDescent="0.2">
      <c r="D188" s="438"/>
      <c r="F188" s="438"/>
    </row>
    <row r="189" spans="4:6" s="437" customFormat="1" x14ac:dyDescent="0.2">
      <c r="D189" s="438"/>
      <c r="F189" s="438"/>
    </row>
    <row r="190" spans="4:6" s="437" customFormat="1" x14ac:dyDescent="0.2">
      <c r="D190" s="438"/>
      <c r="F190" s="438"/>
    </row>
    <row r="191" spans="4:6" s="437" customFormat="1" x14ac:dyDescent="0.2">
      <c r="D191" s="438"/>
      <c r="F191" s="438"/>
    </row>
    <row r="192" spans="4:6" s="437" customFormat="1" x14ac:dyDescent="0.2">
      <c r="D192" s="438"/>
      <c r="F192" s="438"/>
    </row>
    <row r="193" spans="4:6" s="437" customFormat="1" x14ac:dyDescent="0.2">
      <c r="D193" s="438"/>
      <c r="F193" s="438"/>
    </row>
    <row r="194" spans="4:6" s="437" customFormat="1" x14ac:dyDescent="0.2">
      <c r="D194" s="438"/>
      <c r="F194" s="438"/>
    </row>
    <row r="195" spans="4:6" s="437" customFormat="1" x14ac:dyDescent="0.2">
      <c r="D195" s="438"/>
      <c r="F195" s="438"/>
    </row>
    <row r="196" spans="4:6" s="437" customFormat="1" x14ac:dyDescent="0.2">
      <c r="D196" s="438"/>
      <c r="F196" s="438"/>
    </row>
    <row r="197" spans="4:6" s="437" customFormat="1" x14ac:dyDescent="0.2">
      <c r="D197" s="438"/>
      <c r="F197" s="438"/>
    </row>
    <row r="198" spans="4:6" s="437" customFormat="1" x14ac:dyDescent="0.2">
      <c r="D198" s="438"/>
      <c r="F198" s="438"/>
    </row>
    <row r="199" spans="4:6" s="437" customFormat="1" x14ac:dyDescent="0.2">
      <c r="D199" s="438"/>
      <c r="F199" s="438"/>
    </row>
    <row r="200" spans="4:6" s="437" customFormat="1" x14ac:dyDescent="0.2">
      <c r="D200" s="438"/>
      <c r="F200" s="438"/>
    </row>
    <row r="201" spans="4:6" s="437" customFormat="1" x14ac:dyDescent="0.2">
      <c r="D201" s="438"/>
      <c r="F201" s="438"/>
    </row>
    <row r="202" spans="4:6" s="437" customFormat="1" x14ac:dyDescent="0.2">
      <c r="D202" s="438"/>
      <c r="F202" s="438"/>
    </row>
    <row r="203" spans="4:6" s="437" customFormat="1" x14ac:dyDescent="0.2">
      <c r="D203" s="438"/>
      <c r="F203" s="438"/>
    </row>
    <row r="204" spans="4:6" s="437" customFormat="1" x14ac:dyDescent="0.2">
      <c r="D204" s="438"/>
      <c r="F204" s="438"/>
    </row>
    <row r="205" spans="4:6" s="437" customFormat="1" x14ac:dyDescent="0.2">
      <c r="D205" s="438"/>
      <c r="F205" s="438"/>
    </row>
    <row r="206" spans="4:6" s="437" customFormat="1" x14ac:dyDescent="0.2">
      <c r="D206" s="438"/>
      <c r="F206" s="438"/>
    </row>
    <row r="207" spans="4:6" s="437" customFormat="1" x14ac:dyDescent="0.2">
      <c r="D207" s="438"/>
      <c r="F207" s="438"/>
    </row>
    <row r="208" spans="4:6" s="437" customFormat="1" x14ac:dyDescent="0.2">
      <c r="D208" s="438"/>
      <c r="F208" s="438"/>
    </row>
    <row r="209" spans="4:6" s="437" customFormat="1" x14ac:dyDescent="0.2">
      <c r="D209" s="438"/>
      <c r="F209" s="438"/>
    </row>
    <row r="210" spans="4:6" s="437" customFormat="1" x14ac:dyDescent="0.2">
      <c r="D210" s="438"/>
      <c r="F210" s="438"/>
    </row>
    <row r="211" spans="4:6" s="437" customFormat="1" x14ac:dyDescent="0.2">
      <c r="D211" s="438"/>
      <c r="F211" s="438"/>
    </row>
    <row r="212" spans="4:6" s="437" customFormat="1" x14ac:dyDescent="0.2">
      <c r="D212" s="438"/>
      <c r="F212" s="438"/>
    </row>
    <row r="213" spans="4:6" s="437" customFormat="1" x14ac:dyDescent="0.2">
      <c r="D213" s="438"/>
      <c r="F213" s="438"/>
    </row>
    <row r="214" spans="4:6" s="437" customFormat="1" x14ac:dyDescent="0.2">
      <c r="D214" s="438"/>
      <c r="F214" s="438"/>
    </row>
    <row r="215" spans="4:6" s="437" customFormat="1" x14ac:dyDescent="0.2">
      <c r="D215" s="438"/>
      <c r="F215" s="438"/>
    </row>
    <row r="216" spans="4:6" s="437" customFormat="1" x14ac:dyDescent="0.2">
      <c r="D216" s="438"/>
      <c r="F216" s="438"/>
    </row>
    <row r="217" spans="4:6" s="437" customFormat="1" x14ac:dyDescent="0.2">
      <c r="D217" s="438"/>
      <c r="F217" s="438"/>
    </row>
    <row r="218" spans="4:6" s="437" customFormat="1" x14ac:dyDescent="0.2">
      <c r="D218" s="438"/>
      <c r="F218" s="438"/>
    </row>
    <row r="219" spans="4:6" s="437" customFormat="1" x14ac:dyDescent="0.2">
      <c r="D219" s="438"/>
      <c r="F219" s="438"/>
    </row>
    <row r="220" spans="4:6" s="437" customFormat="1" x14ac:dyDescent="0.2">
      <c r="D220" s="438"/>
      <c r="F220" s="438"/>
    </row>
    <row r="221" spans="4:6" s="437" customFormat="1" x14ac:dyDescent="0.2">
      <c r="D221" s="438"/>
      <c r="F221" s="438"/>
    </row>
    <row r="222" spans="4:6" s="437" customFormat="1" x14ac:dyDescent="0.2">
      <c r="D222" s="438"/>
      <c r="F222" s="438"/>
    </row>
    <row r="223" spans="4:6" s="437" customFormat="1" x14ac:dyDescent="0.2">
      <c r="D223" s="438"/>
      <c r="F223" s="438"/>
    </row>
    <row r="224" spans="4:6" s="437" customFormat="1" x14ac:dyDescent="0.2">
      <c r="D224" s="438"/>
      <c r="F224" s="438"/>
    </row>
    <row r="225" spans="4:6" s="437" customFormat="1" x14ac:dyDescent="0.2">
      <c r="D225" s="438"/>
      <c r="F225" s="438"/>
    </row>
    <row r="226" spans="4:6" s="437" customFormat="1" x14ac:dyDescent="0.2">
      <c r="D226" s="438"/>
      <c r="F226" s="438"/>
    </row>
    <row r="227" spans="4:6" s="437" customFormat="1" x14ac:dyDescent="0.2">
      <c r="D227" s="438"/>
      <c r="F227" s="438"/>
    </row>
    <row r="228" spans="4:6" s="437" customFormat="1" x14ac:dyDescent="0.2">
      <c r="D228" s="438"/>
      <c r="F228" s="438"/>
    </row>
    <row r="229" spans="4:6" s="437" customFormat="1" x14ac:dyDescent="0.2">
      <c r="D229" s="438"/>
      <c r="F229" s="438"/>
    </row>
    <row r="230" spans="4:6" s="437" customFormat="1" x14ac:dyDescent="0.2">
      <c r="D230" s="438"/>
      <c r="F230" s="438"/>
    </row>
    <row r="231" spans="4:6" s="437" customFormat="1" x14ac:dyDescent="0.2">
      <c r="D231" s="438"/>
      <c r="F231" s="438"/>
    </row>
    <row r="232" spans="4:6" s="437" customFormat="1" x14ac:dyDescent="0.2">
      <c r="D232" s="438"/>
      <c r="F232" s="438"/>
    </row>
    <row r="233" spans="4:6" s="437" customFormat="1" x14ac:dyDescent="0.2">
      <c r="D233" s="438"/>
      <c r="F233" s="438"/>
    </row>
    <row r="234" spans="4:6" s="437" customFormat="1" x14ac:dyDescent="0.2">
      <c r="D234" s="438"/>
      <c r="F234" s="438"/>
    </row>
    <row r="235" spans="4:6" s="437" customFormat="1" x14ac:dyDescent="0.2">
      <c r="D235" s="438"/>
      <c r="F235" s="438"/>
    </row>
    <row r="236" spans="4:6" s="437" customFormat="1" x14ac:dyDescent="0.2">
      <c r="D236" s="438"/>
      <c r="F236" s="438"/>
    </row>
    <row r="237" spans="4:6" s="437" customFormat="1" x14ac:dyDescent="0.2">
      <c r="D237" s="438"/>
      <c r="F237" s="438"/>
    </row>
    <row r="238" spans="4:6" s="437" customFormat="1" x14ac:dyDescent="0.2">
      <c r="D238" s="438"/>
      <c r="F238" s="438"/>
    </row>
    <row r="239" spans="4:6" s="437" customFormat="1" x14ac:dyDescent="0.2">
      <c r="D239" s="438"/>
      <c r="F239" s="438"/>
    </row>
    <row r="240" spans="4:6" s="437" customFormat="1" x14ac:dyDescent="0.2">
      <c r="D240" s="438"/>
      <c r="F240" s="438"/>
    </row>
    <row r="241" spans="4:6" s="437" customFormat="1" x14ac:dyDescent="0.2">
      <c r="D241" s="438"/>
      <c r="F241" s="438"/>
    </row>
    <row r="242" spans="4:6" s="437" customFormat="1" x14ac:dyDescent="0.2">
      <c r="D242" s="438"/>
      <c r="F242" s="438"/>
    </row>
    <row r="243" spans="4:6" s="437" customFormat="1" x14ac:dyDescent="0.2">
      <c r="D243" s="438"/>
      <c r="F243" s="438"/>
    </row>
    <row r="244" spans="4:6" s="437" customFormat="1" x14ac:dyDescent="0.2">
      <c r="D244" s="438"/>
      <c r="F244" s="438"/>
    </row>
    <row r="245" spans="4:6" s="437" customFormat="1" x14ac:dyDescent="0.2">
      <c r="D245" s="438"/>
      <c r="F245" s="438"/>
    </row>
    <row r="246" spans="4:6" s="437" customFormat="1" x14ac:dyDescent="0.2">
      <c r="D246" s="438"/>
      <c r="F246" s="438"/>
    </row>
    <row r="247" spans="4:6" s="437" customFormat="1" x14ac:dyDescent="0.2">
      <c r="D247" s="438"/>
      <c r="F247" s="438"/>
    </row>
    <row r="248" spans="4:6" s="437" customFormat="1" x14ac:dyDescent="0.2">
      <c r="D248" s="438"/>
      <c r="F248" s="438"/>
    </row>
    <row r="249" spans="4:6" s="437" customFormat="1" x14ac:dyDescent="0.2">
      <c r="D249" s="438"/>
      <c r="F249" s="438"/>
    </row>
    <row r="250" spans="4:6" s="437" customFormat="1" x14ac:dyDescent="0.2">
      <c r="D250" s="438"/>
      <c r="F250" s="438"/>
    </row>
    <row r="251" spans="4:6" s="437" customFormat="1" x14ac:dyDescent="0.2">
      <c r="D251" s="438"/>
      <c r="F251" s="438"/>
    </row>
    <row r="252" spans="4:6" s="437" customFormat="1" x14ac:dyDescent="0.2">
      <c r="D252" s="438"/>
      <c r="F252" s="438"/>
    </row>
    <row r="253" spans="4:6" s="437" customFormat="1" x14ac:dyDescent="0.2">
      <c r="D253" s="438"/>
      <c r="F253" s="438"/>
    </row>
    <row r="254" spans="4:6" s="437" customFormat="1" x14ac:dyDescent="0.2">
      <c r="D254" s="438"/>
      <c r="F254" s="438"/>
    </row>
    <row r="255" spans="4:6" s="437" customFormat="1" x14ac:dyDescent="0.2">
      <c r="D255" s="438"/>
      <c r="F255" s="438"/>
    </row>
    <row r="256" spans="4:6" s="437" customFormat="1" x14ac:dyDescent="0.2">
      <c r="D256" s="438"/>
      <c r="F256" s="438"/>
    </row>
    <row r="257" spans="4:6" s="437" customFormat="1" x14ac:dyDescent="0.2">
      <c r="D257" s="438"/>
      <c r="F257" s="438"/>
    </row>
    <row r="258" spans="4:6" s="437" customFormat="1" x14ac:dyDescent="0.2">
      <c r="D258" s="438"/>
      <c r="F258" s="438"/>
    </row>
    <row r="259" spans="4:6" s="437" customFormat="1" x14ac:dyDescent="0.2">
      <c r="D259" s="438"/>
      <c r="F259" s="438"/>
    </row>
    <row r="260" spans="4:6" s="437" customFormat="1" x14ac:dyDescent="0.2">
      <c r="D260" s="438"/>
      <c r="F260" s="438"/>
    </row>
    <row r="261" spans="4:6" s="437" customFormat="1" x14ac:dyDescent="0.2">
      <c r="D261" s="438"/>
      <c r="F261" s="438"/>
    </row>
    <row r="262" spans="4:6" s="437" customFormat="1" x14ac:dyDescent="0.2">
      <c r="D262" s="438"/>
      <c r="F262" s="438"/>
    </row>
    <row r="263" spans="4:6" s="437" customFormat="1" x14ac:dyDescent="0.2">
      <c r="D263" s="438"/>
      <c r="F263" s="438"/>
    </row>
    <row r="264" spans="4:6" s="437" customFormat="1" x14ac:dyDescent="0.2">
      <c r="D264" s="438"/>
      <c r="F264" s="438"/>
    </row>
    <row r="265" spans="4:6" s="437" customFormat="1" x14ac:dyDescent="0.2">
      <c r="D265" s="438"/>
      <c r="F265" s="438"/>
    </row>
    <row r="266" spans="4:6" s="437" customFormat="1" x14ac:dyDescent="0.2">
      <c r="D266" s="438"/>
      <c r="F266" s="438"/>
    </row>
    <row r="267" spans="4:6" s="437" customFormat="1" x14ac:dyDescent="0.2">
      <c r="D267" s="438"/>
      <c r="F267" s="438"/>
    </row>
    <row r="268" spans="4:6" s="437" customFormat="1" x14ac:dyDescent="0.2">
      <c r="D268" s="438"/>
      <c r="F268" s="438"/>
    </row>
    <row r="269" spans="4:6" s="437" customFormat="1" x14ac:dyDescent="0.2">
      <c r="D269" s="438"/>
      <c r="F269" s="438"/>
    </row>
    <row r="270" spans="4:6" s="437" customFormat="1" x14ac:dyDescent="0.2">
      <c r="D270" s="438"/>
      <c r="F270" s="438"/>
    </row>
    <row r="271" spans="4:6" s="437" customFormat="1" x14ac:dyDescent="0.2">
      <c r="D271" s="438"/>
      <c r="F271" s="438"/>
    </row>
    <row r="272" spans="4:6" s="437" customFormat="1" x14ac:dyDescent="0.2">
      <c r="D272" s="438"/>
      <c r="F272" s="438"/>
    </row>
    <row r="273" spans="4:6" s="437" customFormat="1" x14ac:dyDescent="0.2">
      <c r="D273" s="438"/>
      <c r="F273" s="438"/>
    </row>
    <row r="274" spans="4:6" s="437" customFormat="1" x14ac:dyDescent="0.2">
      <c r="D274" s="438"/>
      <c r="F274" s="438"/>
    </row>
    <row r="275" spans="4:6" s="437" customFormat="1" x14ac:dyDescent="0.2">
      <c r="D275" s="438"/>
      <c r="F275" s="438"/>
    </row>
    <row r="276" spans="4:6" s="437" customFormat="1" x14ac:dyDescent="0.2">
      <c r="D276" s="438"/>
      <c r="F276" s="438"/>
    </row>
    <row r="277" spans="4:6" s="437" customFormat="1" x14ac:dyDescent="0.2">
      <c r="D277" s="438"/>
      <c r="F277" s="438"/>
    </row>
    <row r="278" spans="4:6" s="437" customFormat="1" x14ac:dyDescent="0.2">
      <c r="D278" s="438"/>
      <c r="F278" s="438"/>
    </row>
    <row r="279" spans="4:6" s="437" customFormat="1" x14ac:dyDescent="0.2">
      <c r="D279" s="438"/>
      <c r="F279" s="438"/>
    </row>
    <row r="280" spans="4:6" s="437" customFormat="1" x14ac:dyDescent="0.2">
      <c r="D280" s="438"/>
      <c r="F280" s="438"/>
    </row>
    <row r="281" spans="4:6" s="437" customFormat="1" x14ac:dyDescent="0.2">
      <c r="D281" s="438"/>
      <c r="F281" s="438"/>
    </row>
    <row r="282" spans="4:6" s="437" customFormat="1" x14ac:dyDescent="0.2">
      <c r="D282" s="438"/>
      <c r="F282" s="438"/>
    </row>
    <row r="283" spans="4:6" s="437" customFormat="1" x14ac:dyDescent="0.2">
      <c r="D283" s="438"/>
      <c r="F283" s="438"/>
    </row>
    <row r="284" spans="4:6" s="437" customFormat="1" x14ac:dyDescent="0.2">
      <c r="D284" s="438"/>
      <c r="F284" s="438"/>
    </row>
    <row r="285" spans="4:6" s="437" customFormat="1" x14ac:dyDescent="0.2">
      <c r="D285" s="438"/>
      <c r="F285" s="438"/>
    </row>
    <row r="286" spans="4:6" s="437" customFormat="1" x14ac:dyDescent="0.2">
      <c r="D286" s="438"/>
      <c r="F286" s="438"/>
    </row>
    <row r="287" spans="4:6" s="437" customFormat="1" x14ac:dyDescent="0.2">
      <c r="D287" s="438"/>
      <c r="F287" s="438"/>
    </row>
    <row r="288" spans="4:6" s="437" customFormat="1" x14ac:dyDescent="0.2">
      <c r="D288" s="438"/>
      <c r="F288" s="438"/>
    </row>
    <row r="289" spans="4:6" s="437" customFormat="1" x14ac:dyDescent="0.2">
      <c r="D289" s="438"/>
      <c r="F289" s="438"/>
    </row>
    <row r="290" spans="4:6" s="437" customFormat="1" x14ac:dyDescent="0.2">
      <c r="D290" s="438"/>
      <c r="F290" s="438"/>
    </row>
    <row r="291" spans="4:6" s="437" customFormat="1" x14ac:dyDescent="0.2">
      <c r="D291" s="438"/>
      <c r="F291" s="438"/>
    </row>
    <row r="292" spans="4:6" s="437" customFormat="1" x14ac:dyDescent="0.2">
      <c r="D292" s="438"/>
      <c r="F292" s="438"/>
    </row>
    <row r="293" spans="4:6" s="437" customFormat="1" x14ac:dyDescent="0.2">
      <c r="D293" s="438"/>
      <c r="F293" s="438"/>
    </row>
    <row r="294" spans="4:6" s="437" customFormat="1" x14ac:dyDescent="0.2">
      <c r="D294" s="438"/>
      <c r="F294" s="438"/>
    </row>
    <row r="295" spans="4:6" s="437" customFormat="1" x14ac:dyDescent="0.2">
      <c r="D295" s="438"/>
      <c r="F295" s="438"/>
    </row>
    <row r="296" spans="4:6" s="437" customFormat="1" x14ac:dyDescent="0.2">
      <c r="D296" s="438"/>
      <c r="F296" s="438"/>
    </row>
    <row r="297" spans="4:6" s="437" customFormat="1" x14ac:dyDescent="0.2">
      <c r="D297" s="438"/>
      <c r="F297" s="438"/>
    </row>
    <row r="298" spans="4:6" s="437" customFormat="1" x14ac:dyDescent="0.2">
      <c r="D298" s="438"/>
      <c r="F298" s="438"/>
    </row>
    <row r="299" spans="4:6" s="437" customFormat="1" x14ac:dyDescent="0.2">
      <c r="D299" s="438"/>
      <c r="F299" s="438"/>
    </row>
    <row r="300" spans="4:6" s="437" customFormat="1" x14ac:dyDescent="0.2">
      <c r="D300" s="438"/>
      <c r="F300" s="438"/>
    </row>
    <row r="301" spans="4:6" s="437" customFormat="1" x14ac:dyDescent="0.2">
      <c r="D301" s="438"/>
      <c r="F301" s="438"/>
    </row>
    <row r="302" spans="4:6" s="437" customFormat="1" x14ac:dyDescent="0.2">
      <c r="D302" s="438"/>
      <c r="F302" s="438"/>
    </row>
    <row r="303" spans="4:6" s="437" customFormat="1" x14ac:dyDescent="0.2">
      <c r="D303" s="438"/>
      <c r="F303" s="438"/>
    </row>
    <row r="304" spans="4:6" s="437" customFormat="1" x14ac:dyDescent="0.2">
      <c r="D304" s="438"/>
      <c r="F304" s="438"/>
    </row>
    <row r="305" spans="4:6" s="437" customFormat="1" x14ac:dyDescent="0.2">
      <c r="D305" s="438"/>
      <c r="F305" s="438"/>
    </row>
    <row r="306" spans="4:6" s="437" customFormat="1" x14ac:dyDescent="0.2">
      <c r="D306" s="438"/>
      <c r="F306" s="438"/>
    </row>
    <row r="307" spans="4:6" s="437" customFormat="1" x14ac:dyDescent="0.2">
      <c r="D307" s="438"/>
      <c r="F307" s="438"/>
    </row>
    <row r="308" spans="4:6" s="437" customFormat="1" x14ac:dyDescent="0.2">
      <c r="D308" s="438"/>
      <c r="F308" s="438"/>
    </row>
    <row r="309" spans="4:6" s="437" customFormat="1" x14ac:dyDescent="0.2">
      <c r="D309" s="438"/>
      <c r="F309" s="438"/>
    </row>
    <row r="310" spans="4:6" s="437" customFormat="1" x14ac:dyDescent="0.2">
      <c r="D310" s="438"/>
      <c r="F310" s="438"/>
    </row>
    <row r="311" spans="4:6" s="437" customFormat="1" x14ac:dyDescent="0.2">
      <c r="D311" s="438"/>
      <c r="F311" s="438"/>
    </row>
    <row r="312" spans="4:6" s="437" customFormat="1" x14ac:dyDescent="0.2">
      <c r="D312" s="438"/>
      <c r="F312" s="438"/>
    </row>
    <row r="313" spans="4:6" s="437" customFormat="1" x14ac:dyDescent="0.2">
      <c r="D313" s="438"/>
      <c r="F313" s="438"/>
    </row>
    <row r="314" spans="4:6" s="437" customFormat="1" x14ac:dyDescent="0.2">
      <c r="D314" s="438"/>
      <c r="F314" s="438"/>
    </row>
    <row r="315" spans="4:6" s="437" customFormat="1" x14ac:dyDescent="0.2">
      <c r="D315" s="438"/>
      <c r="F315" s="438"/>
    </row>
    <row r="316" spans="4:6" s="437" customFormat="1" x14ac:dyDescent="0.2">
      <c r="D316" s="438"/>
      <c r="F316" s="438"/>
    </row>
    <row r="317" spans="4:6" s="437" customFormat="1" x14ac:dyDescent="0.2">
      <c r="D317" s="438"/>
      <c r="F317" s="438"/>
    </row>
    <row r="318" spans="4:6" s="437" customFormat="1" x14ac:dyDescent="0.2">
      <c r="D318" s="438"/>
      <c r="F318" s="438"/>
    </row>
    <row r="319" spans="4:6" s="437" customFormat="1" x14ac:dyDescent="0.2">
      <c r="D319" s="438"/>
      <c r="F319" s="438"/>
    </row>
    <row r="320" spans="4:6" s="437" customFormat="1" x14ac:dyDescent="0.2">
      <c r="D320" s="438"/>
      <c r="F320" s="438"/>
    </row>
    <row r="321" spans="4:6" s="437" customFormat="1" x14ac:dyDescent="0.2">
      <c r="D321" s="438"/>
      <c r="F321" s="438"/>
    </row>
    <row r="322" spans="4:6" s="437" customFormat="1" x14ac:dyDescent="0.2">
      <c r="D322" s="438"/>
      <c r="F322" s="438"/>
    </row>
    <row r="323" spans="4:6" s="437" customFormat="1" x14ac:dyDescent="0.2">
      <c r="D323" s="438"/>
      <c r="F323" s="438"/>
    </row>
    <row r="324" spans="4:6" s="437" customFormat="1" x14ac:dyDescent="0.2">
      <c r="D324" s="438"/>
      <c r="F324" s="438"/>
    </row>
    <row r="325" spans="4:6" s="437" customFormat="1" x14ac:dyDescent="0.2">
      <c r="D325" s="438"/>
      <c r="F325" s="438"/>
    </row>
    <row r="326" spans="4:6" s="437" customFormat="1" x14ac:dyDescent="0.2">
      <c r="D326" s="438"/>
      <c r="F326" s="438"/>
    </row>
    <row r="327" spans="4:6" s="437" customFormat="1" x14ac:dyDescent="0.2">
      <c r="D327" s="438"/>
      <c r="F327" s="438"/>
    </row>
    <row r="328" spans="4:6" s="437" customFormat="1" x14ac:dyDescent="0.2">
      <c r="D328" s="438"/>
      <c r="F328" s="438"/>
    </row>
    <row r="329" spans="4:6" s="437" customFormat="1" x14ac:dyDescent="0.2">
      <c r="D329" s="438"/>
      <c r="F329" s="438"/>
    </row>
    <row r="330" spans="4:6" s="437" customFormat="1" x14ac:dyDescent="0.2">
      <c r="D330" s="438"/>
      <c r="F330" s="438"/>
    </row>
    <row r="331" spans="4:6" s="437" customFormat="1" x14ac:dyDescent="0.2">
      <c r="D331" s="438"/>
      <c r="F331" s="438"/>
    </row>
    <row r="332" spans="4:6" s="437" customFormat="1" x14ac:dyDescent="0.2">
      <c r="D332" s="438"/>
      <c r="F332" s="438"/>
    </row>
    <row r="333" spans="4:6" s="437" customFormat="1" x14ac:dyDescent="0.2">
      <c r="D333" s="438"/>
      <c r="F333" s="438"/>
    </row>
    <row r="334" spans="4:6" s="437" customFormat="1" x14ac:dyDescent="0.2">
      <c r="D334" s="438"/>
      <c r="F334" s="438"/>
    </row>
    <row r="335" spans="4:6" s="437" customFormat="1" x14ac:dyDescent="0.2">
      <c r="D335" s="438"/>
      <c r="F335" s="438"/>
    </row>
    <row r="336" spans="4:6" s="437" customFormat="1" x14ac:dyDescent="0.2">
      <c r="D336" s="438"/>
      <c r="F336" s="438"/>
    </row>
    <row r="337" spans="4:6" s="437" customFormat="1" x14ac:dyDescent="0.2">
      <c r="D337" s="438"/>
      <c r="F337" s="438"/>
    </row>
    <row r="338" spans="4:6" s="437" customFormat="1" x14ac:dyDescent="0.2">
      <c r="D338" s="438"/>
      <c r="F338" s="438"/>
    </row>
    <row r="339" spans="4:6" s="437" customFormat="1" x14ac:dyDescent="0.2">
      <c r="D339" s="438"/>
      <c r="F339" s="438"/>
    </row>
    <row r="340" spans="4:6" s="437" customFormat="1" x14ac:dyDescent="0.2">
      <c r="D340" s="438"/>
      <c r="F340" s="438"/>
    </row>
    <row r="341" spans="4:6" s="437" customFormat="1" x14ac:dyDescent="0.2">
      <c r="D341" s="438"/>
      <c r="F341" s="438"/>
    </row>
    <row r="342" spans="4:6" s="437" customFormat="1" x14ac:dyDescent="0.2">
      <c r="D342" s="438"/>
      <c r="F342" s="438"/>
    </row>
    <row r="343" spans="4:6" s="437" customFormat="1" x14ac:dyDescent="0.2">
      <c r="D343" s="438"/>
      <c r="F343" s="438"/>
    </row>
    <row r="344" spans="4:6" s="437" customFormat="1" x14ac:dyDescent="0.2">
      <c r="D344" s="438"/>
      <c r="F344" s="438"/>
    </row>
    <row r="345" spans="4:6" s="437" customFormat="1" x14ac:dyDescent="0.2">
      <c r="D345" s="438"/>
      <c r="F345" s="438"/>
    </row>
    <row r="346" spans="4:6" s="437" customFormat="1" x14ac:dyDescent="0.2">
      <c r="D346" s="438"/>
      <c r="F346" s="438"/>
    </row>
    <row r="347" spans="4:6" s="437" customFormat="1" x14ac:dyDescent="0.2">
      <c r="D347" s="438"/>
      <c r="F347" s="438"/>
    </row>
    <row r="348" spans="4:6" s="437" customFormat="1" x14ac:dyDescent="0.2">
      <c r="D348" s="438"/>
      <c r="F348" s="438"/>
    </row>
    <row r="349" spans="4:6" s="437" customFormat="1" x14ac:dyDescent="0.2">
      <c r="D349" s="438"/>
      <c r="F349" s="438"/>
    </row>
    <row r="350" spans="4:6" s="437" customFormat="1" x14ac:dyDescent="0.2">
      <c r="D350" s="438"/>
      <c r="F350" s="438"/>
    </row>
    <row r="351" spans="4:6" s="437" customFormat="1" x14ac:dyDescent="0.2">
      <c r="D351" s="438"/>
      <c r="F351" s="438"/>
    </row>
    <row r="352" spans="4:6" s="437" customFormat="1" x14ac:dyDescent="0.2">
      <c r="D352" s="438"/>
      <c r="F352" s="438"/>
    </row>
    <row r="353" spans="4:6" s="437" customFormat="1" x14ac:dyDescent="0.2">
      <c r="D353" s="438"/>
      <c r="F353" s="438"/>
    </row>
    <row r="354" spans="4:6" s="437" customFormat="1" x14ac:dyDescent="0.2">
      <c r="D354" s="438"/>
      <c r="F354" s="438"/>
    </row>
    <row r="355" spans="4:6" s="437" customFormat="1" x14ac:dyDescent="0.2">
      <c r="D355" s="438"/>
      <c r="F355" s="438"/>
    </row>
    <row r="356" spans="4:6" s="437" customFormat="1" x14ac:dyDescent="0.2">
      <c r="D356" s="438"/>
      <c r="F356" s="438"/>
    </row>
    <row r="357" spans="4:6" s="437" customFormat="1" x14ac:dyDescent="0.2">
      <c r="D357" s="438"/>
      <c r="F357" s="438"/>
    </row>
    <row r="358" spans="4:6" s="437" customFormat="1" x14ac:dyDescent="0.2">
      <c r="D358" s="438"/>
      <c r="F358" s="438"/>
    </row>
    <row r="359" spans="4:6" s="437" customFormat="1" x14ac:dyDescent="0.2">
      <c r="D359" s="438"/>
      <c r="F359" s="438"/>
    </row>
    <row r="360" spans="4:6" s="437" customFormat="1" x14ac:dyDescent="0.2">
      <c r="D360" s="438"/>
      <c r="F360" s="438"/>
    </row>
    <row r="361" spans="4:6" s="437" customFormat="1" x14ac:dyDescent="0.2">
      <c r="D361" s="438"/>
      <c r="F361" s="438"/>
    </row>
    <row r="362" spans="4:6" s="437" customFormat="1" x14ac:dyDescent="0.2">
      <c r="D362" s="438"/>
      <c r="F362" s="438"/>
    </row>
    <row r="363" spans="4:6" s="437" customFormat="1" x14ac:dyDescent="0.2">
      <c r="D363" s="438"/>
      <c r="F363" s="438"/>
    </row>
    <row r="364" spans="4:6" s="437" customFormat="1" x14ac:dyDescent="0.2">
      <c r="D364" s="438"/>
      <c r="F364" s="438"/>
    </row>
    <row r="365" spans="4:6" s="437" customFormat="1" x14ac:dyDescent="0.2">
      <c r="D365" s="438"/>
      <c r="F365" s="438"/>
    </row>
    <row r="366" spans="4:6" s="437" customFormat="1" x14ac:dyDescent="0.2">
      <c r="D366" s="438"/>
      <c r="F366" s="438"/>
    </row>
    <row r="367" spans="4:6" s="437" customFormat="1" x14ac:dyDescent="0.2">
      <c r="D367" s="438"/>
      <c r="F367" s="438"/>
    </row>
    <row r="368" spans="4:6" s="437" customFormat="1" x14ac:dyDescent="0.2">
      <c r="D368" s="438"/>
      <c r="F368" s="438"/>
    </row>
    <row r="369" spans="4:6" s="437" customFormat="1" x14ac:dyDescent="0.2">
      <c r="D369" s="438"/>
      <c r="F369" s="438"/>
    </row>
    <row r="370" spans="4:6" s="437" customFormat="1" x14ac:dyDescent="0.2">
      <c r="D370" s="438"/>
      <c r="F370" s="438"/>
    </row>
    <row r="371" spans="4:6" s="437" customFormat="1" x14ac:dyDescent="0.2">
      <c r="D371" s="438"/>
      <c r="F371" s="438"/>
    </row>
    <row r="372" spans="4:6" s="437" customFormat="1" x14ac:dyDescent="0.2">
      <c r="D372" s="438"/>
      <c r="F372" s="438"/>
    </row>
    <row r="373" spans="4:6" s="437" customFormat="1" x14ac:dyDescent="0.2">
      <c r="D373" s="438"/>
      <c r="F373" s="438"/>
    </row>
    <row r="374" spans="4:6" s="437" customFormat="1" x14ac:dyDescent="0.2">
      <c r="D374" s="438"/>
      <c r="F374" s="438"/>
    </row>
    <row r="375" spans="4:6" s="437" customFormat="1" x14ac:dyDescent="0.2">
      <c r="D375" s="438"/>
      <c r="F375" s="438"/>
    </row>
    <row r="376" spans="4:6" s="437" customFormat="1" x14ac:dyDescent="0.2">
      <c r="D376" s="438"/>
      <c r="F376" s="438"/>
    </row>
    <row r="377" spans="4:6" s="437" customFormat="1" x14ac:dyDescent="0.2">
      <c r="D377" s="438"/>
      <c r="F377" s="438"/>
    </row>
    <row r="378" spans="4:6" s="437" customFormat="1" x14ac:dyDescent="0.2">
      <c r="D378" s="438"/>
      <c r="F378" s="438"/>
    </row>
    <row r="379" spans="4:6" s="437" customFormat="1" x14ac:dyDescent="0.2">
      <c r="D379" s="438"/>
      <c r="F379" s="438"/>
    </row>
    <row r="380" spans="4:6" s="437" customFormat="1" x14ac:dyDescent="0.2">
      <c r="D380" s="438"/>
      <c r="F380" s="438"/>
    </row>
    <row r="381" spans="4:6" s="437" customFormat="1" x14ac:dyDescent="0.2">
      <c r="D381" s="438"/>
      <c r="F381" s="438"/>
    </row>
    <row r="382" spans="4:6" s="437" customFormat="1" x14ac:dyDescent="0.2">
      <c r="D382" s="438"/>
      <c r="F382" s="438"/>
    </row>
    <row r="383" spans="4:6" s="437" customFormat="1" x14ac:dyDescent="0.2">
      <c r="D383" s="438"/>
      <c r="F383" s="438"/>
    </row>
    <row r="384" spans="4:6" s="437" customFormat="1" x14ac:dyDescent="0.2">
      <c r="D384" s="438"/>
      <c r="F384" s="438"/>
    </row>
    <row r="385" spans="4:6" s="437" customFormat="1" x14ac:dyDescent="0.2">
      <c r="D385" s="438"/>
      <c r="F385" s="438"/>
    </row>
    <row r="386" spans="4:6" s="437" customFormat="1" x14ac:dyDescent="0.2">
      <c r="D386" s="438"/>
      <c r="F386" s="438"/>
    </row>
    <row r="387" spans="4:6" s="437" customFormat="1" x14ac:dyDescent="0.2">
      <c r="D387" s="438"/>
      <c r="F387" s="438"/>
    </row>
    <row r="388" spans="4:6" s="437" customFormat="1" x14ac:dyDescent="0.2">
      <c r="D388" s="438"/>
      <c r="F388" s="438"/>
    </row>
    <row r="389" spans="4:6" s="437" customFormat="1" x14ac:dyDescent="0.2">
      <c r="D389" s="438"/>
      <c r="F389" s="438"/>
    </row>
    <row r="390" spans="4:6" s="437" customFormat="1" x14ac:dyDescent="0.2">
      <c r="D390" s="438"/>
      <c r="F390" s="438"/>
    </row>
    <row r="391" spans="4:6" s="437" customFormat="1" x14ac:dyDescent="0.2">
      <c r="D391" s="438"/>
      <c r="F391" s="438"/>
    </row>
    <row r="392" spans="4:6" s="437" customFormat="1" x14ac:dyDescent="0.2">
      <c r="D392" s="438"/>
      <c r="F392" s="438"/>
    </row>
    <row r="393" spans="4:6" s="437" customFormat="1" x14ac:dyDescent="0.2">
      <c r="D393" s="438"/>
      <c r="F393" s="438"/>
    </row>
    <row r="394" spans="4:6" s="437" customFormat="1" x14ac:dyDescent="0.2">
      <c r="D394" s="438"/>
      <c r="F394" s="438"/>
    </row>
    <row r="395" spans="4:6" s="437" customFormat="1" x14ac:dyDescent="0.2">
      <c r="D395" s="438"/>
      <c r="F395" s="438"/>
    </row>
    <row r="396" spans="4:6" s="437" customFormat="1" x14ac:dyDescent="0.2">
      <c r="D396" s="438"/>
      <c r="F396" s="438"/>
    </row>
    <row r="397" spans="4:6" s="437" customFormat="1" x14ac:dyDescent="0.2">
      <c r="D397" s="438"/>
      <c r="F397" s="438"/>
    </row>
    <row r="398" spans="4:6" s="437" customFormat="1" x14ac:dyDescent="0.2">
      <c r="D398" s="438"/>
      <c r="F398" s="438"/>
    </row>
    <row r="399" spans="4:6" s="437" customFormat="1" x14ac:dyDescent="0.2">
      <c r="D399" s="438"/>
      <c r="F399" s="438"/>
    </row>
    <row r="400" spans="4:6" s="437" customFormat="1" x14ac:dyDescent="0.2">
      <c r="D400" s="438"/>
      <c r="F400" s="438"/>
    </row>
    <row r="401" spans="4:6" s="437" customFormat="1" x14ac:dyDescent="0.2">
      <c r="D401" s="438"/>
      <c r="F401" s="438"/>
    </row>
    <row r="402" spans="4:6" s="437" customFormat="1" x14ac:dyDescent="0.2">
      <c r="D402" s="438"/>
      <c r="F402" s="438"/>
    </row>
    <row r="403" spans="4:6" s="437" customFormat="1" x14ac:dyDescent="0.2">
      <c r="D403" s="438"/>
      <c r="F403" s="438"/>
    </row>
    <row r="404" spans="4:6" s="437" customFormat="1" x14ac:dyDescent="0.2">
      <c r="D404" s="438"/>
      <c r="F404" s="438"/>
    </row>
    <row r="405" spans="4:6" s="437" customFormat="1" x14ac:dyDescent="0.2">
      <c r="D405" s="438"/>
      <c r="F405" s="438"/>
    </row>
    <row r="406" spans="4:6" s="437" customFormat="1" x14ac:dyDescent="0.2">
      <c r="D406" s="438"/>
      <c r="F406" s="438"/>
    </row>
    <row r="407" spans="4:6" s="437" customFormat="1" x14ac:dyDescent="0.2">
      <c r="D407" s="438"/>
      <c r="F407" s="438"/>
    </row>
    <row r="408" spans="4:6" s="437" customFormat="1" x14ac:dyDescent="0.2">
      <c r="D408" s="438"/>
      <c r="F408" s="438"/>
    </row>
    <row r="409" spans="4:6" s="437" customFormat="1" x14ac:dyDescent="0.2">
      <c r="D409" s="438"/>
      <c r="F409" s="438"/>
    </row>
    <row r="410" spans="4:6" s="437" customFormat="1" x14ac:dyDescent="0.2">
      <c r="D410" s="438"/>
      <c r="F410" s="438"/>
    </row>
    <row r="411" spans="4:6" s="437" customFormat="1" x14ac:dyDescent="0.2">
      <c r="D411" s="438"/>
      <c r="F411" s="438"/>
    </row>
    <row r="412" spans="4:6" s="437" customFormat="1" x14ac:dyDescent="0.2">
      <c r="D412" s="438"/>
      <c r="F412" s="438"/>
    </row>
    <row r="413" spans="4:6" s="437" customFormat="1" x14ac:dyDescent="0.2">
      <c r="D413" s="438"/>
      <c r="F413" s="438"/>
    </row>
    <row r="414" spans="4:6" s="437" customFormat="1" x14ac:dyDescent="0.2">
      <c r="D414" s="438"/>
      <c r="F414" s="438"/>
    </row>
    <row r="415" spans="4:6" s="437" customFormat="1" x14ac:dyDescent="0.2">
      <c r="D415" s="438"/>
      <c r="F415" s="438"/>
    </row>
    <row r="416" spans="4:6" s="437" customFormat="1" x14ac:dyDescent="0.2">
      <c r="D416" s="438"/>
      <c r="F416" s="438"/>
    </row>
    <row r="417" spans="4:6" s="437" customFormat="1" x14ac:dyDescent="0.2">
      <c r="D417" s="438"/>
      <c r="F417" s="438"/>
    </row>
    <row r="418" spans="4:6" s="437" customFormat="1" x14ac:dyDescent="0.2">
      <c r="D418" s="438"/>
      <c r="F418" s="438"/>
    </row>
    <row r="419" spans="4:6" s="437" customFormat="1" x14ac:dyDescent="0.2">
      <c r="D419" s="438"/>
      <c r="F419" s="438"/>
    </row>
    <row r="420" spans="4:6" s="437" customFormat="1" x14ac:dyDescent="0.2">
      <c r="D420" s="438"/>
      <c r="F420" s="438"/>
    </row>
    <row r="421" spans="4:6" s="437" customFormat="1" x14ac:dyDescent="0.2">
      <c r="D421" s="438"/>
      <c r="F421" s="438"/>
    </row>
    <row r="422" spans="4:6" s="437" customFormat="1" x14ac:dyDescent="0.2">
      <c r="D422" s="438"/>
      <c r="F422" s="438"/>
    </row>
    <row r="423" spans="4:6" s="437" customFormat="1" x14ac:dyDescent="0.2">
      <c r="D423" s="438"/>
      <c r="F423" s="438"/>
    </row>
    <row r="424" spans="4:6" s="437" customFormat="1" x14ac:dyDescent="0.2">
      <c r="D424" s="438"/>
      <c r="F424" s="438"/>
    </row>
    <row r="425" spans="4:6" s="437" customFormat="1" x14ac:dyDescent="0.2">
      <c r="D425" s="438"/>
      <c r="F425" s="438"/>
    </row>
    <row r="426" spans="4:6" s="437" customFormat="1" x14ac:dyDescent="0.2">
      <c r="D426" s="438"/>
      <c r="F426" s="438"/>
    </row>
    <row r="427" spans="4:6" s="437" customFormat="1" x14ac:dyDescent="0.2">
      <c r="D427" s="438"/>
      <c r="F427" s="438"/>
    </row>
    <row r="428" spans="4:6" s="437" customFormat="1" x14ac:dyDescent="0.2">
      <c r="D428" s="438"/>
      <c r="F428" s="438"/>
    </row>
    <row r="429" spans="4:6" s="437" customFormat="1" x14ac:dyDescent="0.2">
      <c r="D429" s="438"/>
      <c r="F429" s="438"/>
    </row>
    <row r="430" spans="4:6" s="437" customFormat="1" x14ac:dyDescent="0.2">
      <c r="D430" s="438"/>
      <c r="F430" s="438"/>
    </row>
    <row r="431" spans="4:6" s="437" customFormat="1" x14ac:dyDescent="0.2">
      <c r="D431" s="438"/>
      <c r="F431" s="438"/>
    </row>
    <row r="432" spans="4:6" s="437" customFormat="1" x14ac:dyDescent="0.2">
      <c r="D432" s="438"/>
      <c r="F432" s="438"/>
    </row>
    <row r="433" spans="4:6" s="437" customFormat="1" x14ac:dyDescent="0.2">
      <c r="D433" s="438"/>
      <c r="F433" s="438"/>
    </row>
    <row r="434" spans="4:6" s="437" customFormat="1" x14ac:dyDescent="0.2">
      <c r="D434" s="438"/>
      <c r="F434" s="438"/>
    </row>
    <row r="435" spans="4:6" s="437" customFormat="1" x14ac:dyDescent="0.2">
      <c r="D435" s="438"/>
      <c r="F435" s="438"/>
    </row>
    <row r="436" spans="4:6" s="437" customFormat="1" x14ac:dyDescent="0.2">
      <c r="D436" s="438"/>
      <c r="F436" s="438"/>
    </row>
    <row r="437" spans="4:6" s="437" customFormat="1" x14ac:dyDescent="0.2">
      <c r="D437" s="438"/>
      <c r="F437" s="438"/>
    </row>
    <row r="438" spans="4:6" s="437" customFormat="1" x14ac:dyDescent="0.2">
      <c r="D438" s="438"/>
      <c r="F438" s="438"/>
    </row>
    <row r="439" spans="4:6" s="437" customFormat="1" x14ac:dyDescent="0.2">
      <c r="D439" s="438"/>
      <c r="F439" s="438"/>
    </row>
    <row r="440" spans="4:6" s="437" customFormat="1" x14ac:dyDescent="0.2">
      <c r="D440" s="438"/>
      <c r="F440" s="438"/>
    </row>
    <row r="441" spans="4:6" s="437" customFormat="1" x14ac:dyDescent="0.2">
      <c r="D441" s="438"/>
      <c r="F441" s="438"/>
    </row>
    <row r="442" spans="4:6" s="437" customFormat="1" x14ac:dyDescent="0.2">
      <c r="D442" s="438"/>
      <c r="F442" s="438"/>
    </row>
    <row r="443" spans="4:6" s="437" customFormat="1" x14ac:dyDescent="0.2">
      <c r="D443" s="438"/>
      <c r="F443" s="438"/>
    </row>
    <row r="444" spans="4:6" s="437" customFormat="1" x14ac:dyDescent="0.2">
      <c r="D444" s="438"/>
      <c r="F444" s="438"/>
    </row>
    <row r="445" spans="4:6" s="437" customFormat="1" x14ac:dyDescent="0.2">
      <c r="D445" s="438"/>
      <c r="F445" s="438"/>
    </row>
    <row r="446" spans="4:6" s="437" customFormat="1" x14ac:dyDescent="0.2">
      <c r="D446" s="438"/>
      <c r="F446" s="438"/>
    </row>
    <row r="447" spans="4:6" s="437" customFormat="1" x14ac:dyDescent="0.2">
      <c r="D447" s="438"/>
      <c r="F447" s="438"/>
    </row>
    <row r="448" spans="4:6" s="437" customFormat="1" x14ac:dyDescent="0.2">
      <c r="D448" s="438"/>
      <c r="F448" s="438"/>
    </row>
    <row r="449" spans="4:6" s="437" customFormat="1" x14ac:dyDescent="0.2">
      <c r="D449" s="438"/>
      <c r="F449" s="438"/>
    </row>
    <row r="450" spans="4:6" s="437" customFormat="1" x14ac:dyDescent="0.2">
      <c r="D450" s="438"/>
      <c r="F450" s="438"/>
    </row>
    <row r="451" spans="4:6" s="437" customFormat="1" x14ac:dyDescent="0.2">
      <c r="D451" s="438"/>
      <c r="F451" s="438"/>
    </row>
    <row r="452" spans="4:6" s="437" customFormat="1" x14ac:dyDescent="0.2">
      <c r="D452" s="438"/>
      <c r="F452" s="438"/>
    </row>
    <row r="453" spans="4:6" s="437" customFormat="1" x14ac:dyDescent="0.2">
      <c r="D453" s="438"/>
      <c r="F453" s="438"/>
    </row>
    <row r="454" spans="4:6" s="437" customFormat="1" x14ac:dyDescent="0.2">
      <c r="D454" s="438"/>
      <c r="F454" s="438"/>
    </row>
    <row r="455" spans="4:6" s="437" customFormat="1" x14ac:dyDescent="0.2">
      <c r="D455" s="438"/>
      <c r="F455" s="438"/>
    </row>
    <row r="456" spans="4:6" s="437" customFormat="1" x14ac:dyDescent="0.2">
      <c r="D456" s="438"/>
      <c r="F456" s="438"/>
    </row>
    <row r="457" spans="4:6" s="437" customFormat="1" x14ac:dyDescent="0.2">
      <c r="D457" s="438"/>
      <c r="F457" s="438"/>
    </row>
    <row r="458" spans="4:6" s="437" customFormat="1" x14ac:dyDescent="0.2">
      <c r="D458" s="438"/>
      <c r="F458" s="438"/>
    </row>
    <row r="459" spans="4:6" s="437" customFormat="1" x14ac:dyDescent="0.2">
      <c r="D459" s="438"/>
      <c r="F459" s="438"/>
    </row>
    <row r="460" spans="4:6" s="437" customFormat="1" x14ac:dyDescent="0.2">
      <c r="D460" s="438"/>
      <c r="F460" s="438"/>
    </row>
    <row r="461" spans="4:6" s="437" customFormat="1" x14ac:dyDescent="0.2">
      <c r="D461" s="438"/>
      <c r="F461" s="438"/>
    </row>
    <row r="462" spans="4:6" s="437" customFormat="1" x14ac:dyDescent="0.2">
      <c r="D462" s="438"/>
      <c r="F462" s="438"/>
    </row>
    <row r="463" spans="4:6" s="437" customFormat="1" x14ac:dyDescent="0.2">
      <c r="D463" s="438"/>
      <c r="F463" s="438"/>
    </row>
    <row r="464" spans="4:6" s="437" customFormat="1" x14ac:dyDescent="0.2">
      <c r="D464" s="438"/>
      <c r="F464" s="438"/>
    </row>
    <row r="465" spans="4:6" s="437" customFormat="1" x14ac:dyDescent="0.2">
      <c r="D465" s="438"/>
      <c r="F465" s="438"/>
    </row>
    <row r="466" spans="4:6" s="437" customFormat="1" x14ac:dyDescent="0.2">
      <c r="D466" s="438"/>
      <c r="F466" s="438"/>
    </row>
    <row r="467" spans="4:6" s="437" customFormat="1" x14ac:dyDescent="0.2">
      <c r="D467" s="438"/>
      <c r="F467" s="438"/>
    </row>
    <row r="468" spans="4:6" s="437" customFormat="1" x14ac:dyDescent="0.2">
      <c r="D468" s="438"/>
      <c r="F468" s="438"/>
    </row>
    <row r="469" spans="4:6" s="437" customFormat="1" x14ac:dyDescent="0.2">
      <c r="D469" s="438"/>
      <c r="F469" s="438"/>
    </row>
    <row r="470" spans="4:6" s="437" customFormat="1" x14ac:dyDescent="0.2">
      <c r="D470" s="438"/>
      <c r="F470" s="438"/>
    </row>
    <row r="471" spans="4:6" s="437" customFormat="1" x14ac:dyDescent="0.2">
      <c r="D471" s="438"/>
      <c r="F471" s="438"/>
    </row>
    <row r="472" spans="4:6" s="437" customFormat="1" x14ac:dyDescent="0.2">
      <c r="D472" s="438"/>
      <c r="F472" s="438"/>
    </row>
    <row r="473" spans="4:6" s="437" customFormat="1" x14ac:dyDescent="0.2">
      <c r="D473" s="438"/>
      <c r="F473" s="438"/>
    </row>
    <row r="474" spans="4:6" s="437" customFormat="1" x14ac:dyDescent="0.2">
      <c r="D474" s="438"/>
      <c r="F474" s="438"/>
    </row>
    <row r="475" spans="4:6" s="437" customFormat="1" x14ac:dyDescent="0.2">
      <c r="D475" s="438"/>
      <c r="F475" s="438"/>
    </row>
    <row r="476" spans="4:6" s="437" customFormat="1" x14ac:dyDescent="0.2">
      <c r="D476" s="438"/>
      <c r="F476" s="438"/>
    </row>
    <row r="477" spans="4:6" s="437" customFormat="1" x14ac:dyDescent="0.2">
      <c r="D477" s="438"/>
      <c r="F477" s="438"/>
    </row>
    <row r="478" spans="4:6" s="437" customFormat="1" x14ac:dyDescent="0.2">
      <c r="D478" s="438"/>
      <c r="F478" s="438"/>
    </row>
    <row r="479" spans="4:6" s="437" customFormat="1" x14ac:dyDescent="0.2">
      <c r="D479" s="438"/>
      <c r="F479" s="438"/>
    </row>
    <row r="480" spans="4:6" s="437" customFormat="1" x14ac:dyDescent="0.2">
      <c r="D480" s="438"/>
      <c r="F480" s="438"/>
    </row>
    <row r="481" spans="4:6" s="437" customFormat="1" x14ac:dyDescent="0.2">
      <c r="D481" s="438"/>
      <c r="F481" s="438"/>
    </row>
    <row r="482" spans="4:6" s="437" customFormat="1" x14ac:dyDescent="0.2">
      <c r="D482" s="438"/>
      <c r="F482" s="438"/>
    </row>
    <row r="483" spans="4:6" s="437" customFormat="1" x14ac:dyDescent="0.2">
      <c r="D483" s="438"/>
      <c r="F483" s="438"/>
    </row>
    <row r="484" spans="4:6" s="437" customFormat="1" x14ac:dyDescent="0.2">
      <c r="D484" s="438"/>
      <c r="F484" s="438"/>
    </row>
    <row r="485" spans="4:6" s="437" customFormat="1" x14ac:dyDescent="0.2">
      <c r="D485" s="438"/>
      <c r="F485" s="438"/>
    </row>
    <row r="486" spans="4:6" s="437" customFormat="1" x14ac:dyDescent="0.2">
      <c r="D486" s="438"/>
      <c r="F486" s="438"/>
    </row>
    <row r="487" spans="4:6" s="437" customFormat="1" x14ac:dyDescent="0.2">
      <c r="D487" s="438"/>
      <c r="F487" s="438"/>
    </row>
    <row r="488" spans="4:6" s="437" customFormat="1" x14ac:dyDescent="0.2">
      <c r="D488" s="438"/>
      <c r="F488" s="438"/>
    </row>
    <row r="489" spans="4:6" s="437" customFormat="1" x14ac:dyDescent="0.2">
      <c r="D489" s="438"/>
      <c r="F489" s="438"/>
    </row>
    <row r="490" spans="4:6" s="437" customFormat="1" x14ac:dyDescent="0.2">
      <c r="D490" s="438"/>
      <c r="F490" s="438"/>
    </row>
    <row r="491" spans="4:6" s="437" customFormat="1" x14ac:dyDescent="0.2">
      <c r="D491" s="438"/>
      <c r="F491" s="438"/>
    </row>
    <row r="492" spans="4:6" s="437" customFormat="1" x14ac:dyDescent="0.2">
      <c r="D492" s="438"/>
      <c r="F492" s="438"/>
    </row>
    <row r="493" spans="4:6" s="437" customFormat="1" x14ac:dyDescent="0.2">
      <c r="D493" s="438"/>
      <c r="F493" s="438"/>
    </row>
    <row r="494" spans="4:6" s="437" customFormat="1" x14ac:dyDescent="0.2">
      <c r="D494" s="438"/>
      <c r="F494" s="438"/>
    </row>
    <row r="495" spans="4:6" s="437" customFormat="1" x14ac:dyDescent="0.2">
      <c r="D495" s="438"/>
      <c r="F495" s="438"/>
    </row>
    <row r="496" spans="4:6" s="437" customFormat="1" x14ac:dyDescent="0.2">
      <c r="D496" s="438"/>
      <c r="F496" s="438"/>
    </row>
    <row r="497" spans="4:6" s="437" customFormat="1" x14ac:dyDescent="0.2">
      <c r="D497" s="438"/>
      <c r="F497" s="438"/>
    </row>
    <row r="498" spans="4:6" s="437" customFormat="1" x14ac:dyDescent="0.2">
      <c r="D498" s="438"/>
      <c r="F498" s="438"/>
    </row>
    <row r="499" spans="4:6" s="437" customFormat="1" x14ac:dyDescent="0.2">
      <c r="D499" s="438"/>
      <c r="F499" s="438"/>
    </row>
    <row r="500" spans="4:6" s="437" customFormat="1" x14ac:dyDescent="0.2">
      <c r="D500" s="438"/>
      <c r="F500" s="438"/>
    </row>
    <row r="501" spans="4:6" s="437" customFormat="1" x14ac:dyDescent="0.2">
      <c r="D501" s="438"/>
      <c r="F501" s="438"/>
    </row>
    <row r="502" spans="4:6" s="437" customFormat="1" x14ac:dyDescent="0.2">
      <c r="D502" s="438"/>
      <c r="F502" s="438"/>
    </row>
    <row r="503" spans="4:6" s="437" customFormat="1" x14ac:dyDescent="0.2">
      <c r="D503" s="438"/>
      <c r="F503" s="438"/>
    </row>
    <row r="504" spans="4:6" s="437" customFormat="1" x14ac:dyDescent="0.2">
      <c r="D504" s="438"/>
      <c r="F504" s="438"/>
    </row>
    <row r="505" spans="4:6" s="437" customFormat="1" x14ac:dyDescent="0.2">
      <c r="D505" s="438"/>
      <c r="F505" s="438"/>
    </row>
    <row r="506" spans="4:6" s="437" customFormat="1" x14ac:dyDescent="0.2">
      <c r="D506" s="438"/>
      <c r="F506" s="438"/>
    </row>
    <row r="507" spans="4:6" s="437" customFormat="1" x14ac:dyDescent="0.2">
      <c r="D507" s="438"/>
      <c r="F507" s="438"/>
    </row>
    <row r="508" spans="4:6" s="437" customFormat="1" x14ac:dyDescent="0.2">
      <c r="D508" s="438"/>
      <c r="F508" s="438"/>
    </row>
    <row r="509" spans="4:6" s="437" customFormat="1" x14ac:dyDescent="0.2">
      <c r="D509" s="438"/>
      <c r="F509" s="438"/>
    </row>
    <row r="510" spans="4:6" s="437" customFormat="1" x14ac:dyDescent="0.2">
      <c r="D510" s="438"/>
      <c r="F510" s="438"/>
    </row>
    <row r="511" spans="4:6" s="437" customFormat="1" x14ac:dyDescent="0.2">
      <c r="D511" s="438"/>
      <c r="F511" s="438"/>
    </row>
    <row r="512" spans="4:6" s="437" customFormat="1" x14ac:dyDescent="0.2">
      <c r="D512" s="438"/>
      <c r="F512" s="438"/>
    </row>
    <row r="513" spans="4:6" s="437" customFormat="1" x14ac:dyDescent="0.2">
      <c r="D513" s="438"/>
      <c r="F513" s="438"/>
    </row>
    <row r="514" spans="4:6" s="437" customFormat="1" x14ac:dyDescent="0.2">
      <c r="D514" s="438"/>
      <c r="F514" s="438"/>
    </row>
    <row r="515" spans="4:6" s="437" customFormat="1" x14ac:dyDescent="0.2">
      <c r="D515" s="438"/>
      <c r="F515" s="438"/>
    </row>
    <row r="516" spans="4:6" s="437" customFormat="1" x14ac:dyDescent="0.2">
      <c r="D516" s="438"/>
      <c r="F516" s="438"/>
    </row>
    <row r="517" spans="4:6" s="437" customFormat="1" x14ac:dyDescent="0.2">
      <c r="D517" s="438"/>
      <c r="F517" s="438"/>
    </row>
    <row r="518" spans="4:6" s="437" customFormat="1" x14ac:dyDescent="0.2">
      <c r="D518" s="438"/>
      <c r="F518" s="438"/>
    </row>
    <row r="519" spans="4:6" s="437" customFormat="1" x14ac:dyDescent="0.2">
      <c r="D519" s="438"/>
      <c r="F519" s="438"/>
    </row>
    <row r="520" spans="4:6" s="437" customFormat="1" x14ac:dyDescent="0.2">
      <c r="D520" s="438"/>
      <c r="F520" s="438"/>
    </row>
    <row r="521" spans="4:6" s="437" customFormat="1" x14ac:dyDescent="0.2">
      <c r="D521" s="438"/>
      <c r="F521" s="438"/>
    </row>
    <row r="522" spans="4:6" s="437" customFormat="1" x14ac:dyDescent="0.2">
      <c r="D522" s="438"/>
      <c r="F522" s="438"/>
    </row>
    <row r="523" spans="4:6" s="437" customFormat="1" x14ac:dyDescent="0.2">
      <c r="D523" s="438"/>
      <c r="F523" s="438"/>
    </row>
    <row r="524" spans="4:6" s="437" customFormat="1" x14ac:dyDescent="0.2">
      <c r="D524" s="438"/>
      <c r="F524" s="438"/>
    </row>
    <row r="525" spans="4:6" s="437" customFormat="1" x14ac:dyDescent="0.2">
      <c r="D525" s="438"/>
      <c r="F525" s="438"/>
    </row>
    <row r="526" spans="4:6" s="437" customFormat="1" x14ac:dyDescent="0.2">
      <c r="D526" s="438"/>
      <c r="F526" s="438"/>
    </row>
    <row r="527" spans="4:6" s="437" customFormat="1" x14ac:dyDescent="0.2">
      <c r="D527" s="438"/>
      <c r="F527" s="438"/>
    </row>
    <row r="528" spans="4:6" s="437" customFormat="1" x14ac:dyDescent="0.2">
      <c r="D528" s="438"/>
      <c r="F528" s="438"/>
    </row>
    <row r="529" spans="4:6" s="437" customFormat="1" x14ac:dyDescent="0.2">
      <c r="D529" s="438"/>
      <c r="F529" s="438"/>
    </row>
    <row r="530" spans="4:6" s="437" customFormat="1" x14ac:dyDescent="0.2">
      <c r="D530" s="438"/>
      <c r="F530" s="438"/>
    </row>
    <row r="531" spans="4:6" s="437" customFormat="1" x14ac:dyDescent="0.2">
      <c r="D531" s="438"/>
      <c r="F531" s="438"/>
    </row>
    <row r="532" spans="4:6" s="437" customFormat="1" x14ac:dyDescent="0.2">
      <c r="D532" s="438"/>
      <c r="F532" s="438"/>
    </row>
    <row r="533" spans="4:6" s="437" customFormat="1" x14ac:dyDescent="0.2">
      <c r="D533" s="438"/>
      <c r="F533" s="438"/>
    </row>
    <row r="534" spans="4:6" s="437" customFormat="1" x14ac:dyDescent="0.2">
      <c r="D534" s="438"/>
      <c r="F534" s="438"/>
    </row>
    <row r="535" spans="4:6" s="437" customFormat="1" x14ac:dyDescent="0.2">
      <c r="D535" s="438"/>
      <c r="F535" s="438"/>
    </row>
    <row r="536" spans="4:6" s="437" customFormat="1" x14ac:dyDescent="0.2">
      <c r="D536" s="438"/>
      <c r="F536" s="438"/>
    </row>
    <row r="537" spans="4:6" s="437" customFormat="1" x14ac:dyDescent="0.2">
      <c r="D537" s="438"/>
      <c r="F537" s="438"/>
    </row>
    <row r="538" spans="4:6" s="437" customFormat="1" x14ac:dyDescent="0.2">
      <c r="D538" s="438"/>
      <c r="F538" s="438"/>
    </row>
    <row r="539" spans="4:6" s="437" customFormat="1" x14ac:dyDescent="0.2">
      <c r="D539" s="438"/>
      <c r="F539" s="438"/>
    </row>
    <row r="540" spans="4:6" s="437" customFormat="1" x14ac:dyDescent="0.2">
      <c r="D540" s="438"/>
      <c r="F540" s="438"/>
    </row>
    <row r="541" spans="4:6" s="437" customFormat="1" x14ac:dyDescent="0.2">
      <c r="D541" s="438"/>
      <c r="F541" s="438"/>
    </row>
    <row r="542" spans="4:6" s="437" customFormat="1" x14ac:dyDescent="0.2">
      <c r="D542" s="438"/>
      <c r="F542" s="438"/>
    </row>
    <row r="543" spans="4:6" s="437" customFormat="1" x14ac:dyDescent="0.2">
      <c r="D543" s="438"/>
      <c r="F543" s="438"/>
    </row>
    <row r="544" spans="4:6" s="437" customFormat="1" x14ac:dyDescent="0.2">
      <c r="D544" s="438"/>
      <c r="F544" s="438"/>
    </row>
    <row r="545" spans="4:6" s="437" customFormat="1" x14ac:dyDescent="0.2">
      <c r="D545" s="438"/>
      <c r="F545" s="438"/>
    </row>
    <row r="546" spans="4:6" s="437" customFormat="1" x14ac:dyDescent="0.2">
      <c r="D546" s="438"/>
      <c r="F546" s="438"/>
    </row>
    <row r="547" spans="4:6" s="437" customFormat="1" x14ac:dyDescent="0.2">
      <c r="D547" s="438"/>
      <c r="F547" s="438"/>
    </row>
    <row r="548" spans="4:6" s="437" customFormat="1" x14ac:dyDescent="0.2">
      <c r="D548" s="438"/>
      <c r="F548" s="438"/>
    </row>
    <row r="549" spans="4:6" s="437" customFormat="1" x14ac:dyDescent="0.2">
      <c r="D549" s="438"/>
      <c r="F549" s="438"/>
    </row>
    <row r="550" spans="4:6" s="437" customFormat="1" x14ac:dyDescent="0.2">
      <c r="D550" s="438"/>
      <c r="F550" s="438"/>
    </row>
    <row r="551" spans="4:6" s="437" customFormat="1" x14ac:dyDescent="0.2">
      <c r="D551" s="438"/>
      <c r="F551" s="438"/>
    </row>
    <row r="552" spans="4:6" s="437" customFormat="1" x14ac:dyDescent="0.2">
      <c r="D552" s="438"/>
      <c r="F552" s="438"/>
    </row>
    <row r="553" spans="4:6" s="437" customFormat="1" x14ac:dyDescent="0.2">
      <c r="D553" s="438"/>
      <c r="F553" s="438"/>
    </row>
    <row r="554" spans="4:6" s="437" customFormat="1" x14ac:dyDescent="0.2">
      <c r="D554" s="438"/>
      <c r="F554" s="438"/>
    </row>
    <row r="555" spans="4:6" s="437" customFormat="1" x14ac:dyDescent="0.2">
      <c r="D555" s="438"/>
      <c r="F555" s="438"/>
    </row>
    <row r="556" spans="4:6" s="437" customFormat="1" x14ac:dyDescent="0.2">
      <c r="D556" s="438"/>
      <c r="F556" s="438"/>
    </row>
    <row r="557" spans="4:6" s="437" customFormat="1" x14ac:dyDescent="0.2">
      <c r="D557" s="438"/>
      <c r="F557" s="438"/>
    </row>
    <row r="558" spans="4:6" s="437" customFormat="1" x14ac:dyDescent="0.2">
      <c r="D558" s="438"/>
      <c r="F558" s="438"/>
    </row>
    <row r="559" spans="4:6" s="437" customFormat="1" x14ac:dyDescent="0.2">
      <c r="D559" s="438"/>
      <c r="F559" s="438"/>
    </row>
    <row r="560" spans="4:6" s="437" customFormat="1" x14ac:dyDescent="0.2">
      <c r="D560" s="438"/>
      <c r="F560" s="438"/>
    </row>
    <row r="561" spans="4:6" s="437" customFormat="1" x14ac:dyDescent="0.2">
      <c r="D561" s="438"/>
      <c r="F561" s="438"/>
    </row>
    <row r="562" spans="4:6" s="437" customFormat="1" x14ac:dyDescent="0.2">
      <c r="D562" s="438"/>
      <c r="F562" s="438"/>
    </row>
    <row r="563" spans="4:6" s="437" customFormat="1" x14ac:dyDescent="0.2">
      <c r="D563" s="438"/>
      <c r="F563" s="438"/>
    </row>
    <row r="564" spans="4:6" s="437" customFormat="1" x14ac:dyDescent="0.2">
      <c r="D564" s="438"/>
      <c r="F564" s="438"/>
    </row>
    <row r="565" spans="4:6" s="437" customFormat="1" x14ac:dyDescent="0.2">
      <c r="D565" s="438"/>
      <c r="F565" s="438"/>
    </row>
    <row r="566" spans="4:6" s="437" customFormat="1" x14ac:dyDescent="0.2">
      <c r="D566" s="438"/>
      <c r="F566" s="438"/>
    </row>
    <row r="567" spans="4:6" s="437" customFormat="1" x14ac:dyDescent="0.2">
      <c r="D567" s="438"/>
      <c r="F567" s="438"/>
    </row>
    <row r="568" spans="4:6" s="437" customFormat="1" x14ac:dyDescent="0.2">
      <c r="D568" s="438"/>
      <c r="F568" s="438"/>
    </row>
    <row r="569" spans="4:6" s="437" customFormat="1" x14ac:dyDescent="0.2">
      <c r="D569" s="438"/>
      <c r="F569" s="438"/>
    </row>
    <row r="570" spans="4:6" s="437" customFormat="1" x14ac:dyDescent="0.2">
      <c r="D570" s="438"/>
      <c r="F570" s="438"/>
    </row>
    <row r="571" spans="4:6" s="437" customFormat="1" x14ac:dyDescent="0.2">
      <c r="D571" s="438"/>
      <c r="F571" s="438"/>
    </row>
    <row r="572" spans="4:6" s="437" customFormat="1" x14ac:dyDescent="0.2">
      <c r="D572" s="438"/>
      <c r="F572" s="438"/>
    </row>
    <row r="573" spans="4:6" s="437" customFormat="1" x14ac:dyDescent="0.2">
      <c r="D573" s="438"/>
      <c r="F573" s="438"/>
    </row>
    <row r="574" spans="4:6" s="437" customFormat="1" x14ac:dyDescent="0.2">
      <c r="D574" s="438"/>
      <c r="F574" s="438"/>
    </row>
    <row r="575" spans="4:6" s="437" customFormat="1" x14ac:dyDescent="0.2">
      <c r="D575" s="438"/>
      <c r="F575" s="438"/>
    </row>
    <row r="576" spans="4:6" s="437" customFormat="1" x14ac:dyDescent="0.2">
      <c r="D576" s="438"/>
      <c r="F576" s="438"/>
    </row>
    <row r="577" spans="4:6" s="437" customFormat="1" x14ac:dyDescent="0.2">
      <c r="D577" s="438"/>
      <c r="F577" s="438"/>
    </row>
    <row r="578" spans="4:6" s="437" customFormat="1" x14ac:dyDescent="0.2">
      <c r="D578" s="438"/>
      <c r="F578" s="438"/>
    </row>
    <row r="579" spans="4:6" s="437" customFormat="1" x14ac:dyDescent="0.2">
      <c r="D579" s="438"/>
      <c r="F579" s="438"/>
    </row>
    <row r="580" spans="4:6" s="437" customFormat="1" x14ac:dyDescent="0.2">
      <c r="D580" s="438"/>
      <c r="F580" s="438"/>
    </row>
    <row r="581" spans="4:6" s="437" customFormat="1" x14ac:dyDescent="0.2">
      <c r="D581" s="438"/>
      <c r="F581" s="438"/>
    </row>
    <row r="582" spans="4:6" s="437" customFormat="1" x14ac:dyDescent="0.2">
      <c r="D582" s="438"/>
      <c r="F582" s="438"/>
    </row>
    <row r="583" spans="4:6" s="437" customFormat="1" x14ac:dyDescent="0.2">
      <c r="D583" s="438"/>
      <c r="F583" s="438"/>
    </row>
    <row r="584" spans="4:6" s="437" customFormat="1" x14ac:dyDescent="0.2">
      <c r="D584" s="438"/>
      <c r="F584" s="438"/>
    </row>
    <row r="585" spans="4:6" s="437" customFormat="1" x14ac:dyDescent="0.2">
      <c r="D585" s="438"/>
      <c r="F585" s="438"/>
    </row>
    <row r="586" spans="4:6" s="437" customFormat="1" x14ac:dyDescent="0.2">
      <c r="D586" s="438"/>
      <c r="F586" s="438"/>
    </row>
    <row r="587" spans="4:6" s="437" customFormat="1" x14ac:dyDescent="0.2">
      <c r="D587" s="438"/>
      <c r="F587" s="438"/>
    </row>
    <row r="588" spans="4:6" s="437" customFormat="1" x14ac:dyDescent="0.2">
      <c r="D588" s="438"/>
      <c r="F588" s="438"/>
    </row>
    <row r="589" spans="4:6" s="437" customFormat="1" x14ac:dyDescent="0.2">
      <c r="D589" s="438"/>
      <c r="F589" s="438"/>
    </row>
    <row r="590" spans="4:6" s="437" customFormat="1" x14ac:dyDescent="0.2">
      <c r="D590" s="438"/>
      <c r="F590" s="438"/>
    </row>
    <row r="591" spans="4:6" s="437" customFormat="1" x14ac:dyDescent="0.2">
      <c r="D591" s="438"/>
      <c r="F591" s="438"/>
    </row>
    <row r="592" spans="4:6" s="437" customFormat="1" x14ac:dyDescent="0.2">
      <c r="D592" s="438"/>
      <c r="F592" s="438"/>
    </row>
  </sheetData>
  <mergeCells count="1">
    <mergeCell ref="I8:K8"/>
  </mergeCells>
  <pageMargins left="0.75" right="0.75" top="1" bottom="1" header="0.5" footer="0.5"/>
  <pageSetup scale="63"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L30"/>
  <sheetViews>
    <sheetView view="pageBreakPreview" zoomScaleNormal="80" zoomScaleSheetLayoutView="100" workbookViewId="0">
      <selection activeCell="B5" sqref="B5"/>
    </sheetView>
  </sheetViews>
  <sheetFormatPr defaultRowHeight="12.75" x14ac:dyDescent="0.2"/>
  <cols>
    <col min="1" max="1" width="9.140625" style="305"/>
    <col min="2" max="2" width="7.140625" style="305" customWidth="1"/>
    <col min="3" max="3" width="47.28515625" style="305" customWidth="1"/>
    <col min="4" max="5" width="16.7109375" style="305" customWidth="1"/>
    <col min="6" max="6" width="16.28515625" style="305" bestFit="1" customWidth="1"/>
    <col min="7" max="7" width="16.42578125" style="305" customWidth="1"/>
    <col min="8" max="10" width="14.140625" style="305" customWidth="1"/>
    <col min="11" max="11" width="15.42578125" style="305" customWidth="1"/>
    <col min="12" max="258" width="9.140625" style="305"/>
    <col min="259" max="259" width="7.140625" style="305" customWidth="1"/>
    <col min="260" max="260" width="36.140625" style="305" customWidth="1"/>
    <col min="261" max="261" width="16.7109375" style="305" bestFit="1" customWidth="1"/>
    <col min="262" max="263" width="16.7109375" style="305" customWidth="1"/>
    <col min="264" max="264" width="16.28515625" style="305" bestFit="1" customWidth="1"/>
    <col min="265" max="265" width="16.42578125" style="305" customWidth="1"/>
    <col min="266" max="266" width="14.140625" style="305" customWidth="1"/>
    <col min="267" max="267" width="15.42578125" style="305" customWidth="1"/>
    <col min="268" max="514" width="9.140625" style="305"/>
    <col min="515" max="515" width="7.140625" style="305" customWidth="1"/>
    <col min="516" max="516" width="36.140625" style="305" customWidth="1"/>
    <col min="517" max="517" width="16.7109375" style="305" bestFit="1" customWidth="1"/>
    <col min="518" max="519" width="16.7109375" style="305" customWidth="1"/>
    <col min="520" max="520" width="16.28515625" style="305" bestFit="1" customWidth="1"/>
    <col min="521" max="521" width="16.42578125" style="305" customWidth="1"/>
    <col min="522" max="522" width="14.140625" style="305" customWidth="1"/>
    <col min="523" max="523" width="15.42578125" style="305" customWidth="1"/>
    <col min="524" max="770" width="9.140625" style="305"/>
    <col min="771" max="771" width="7.140625" style="305" customWidth="1"/>
    <col min="772" max="772" width="36.140625" style="305" customWidth="1"/>
    <col min="773" max="773" width="16.7109375" style="305" bestFit="1" customWidth="1"/>
    <col min="774" max="775" width="16.7109375" style="305" customWidth="1"/>
    <col min="776" max="776" width="16.28515625" style="305" bestFit="1" customWidth="1"/>
    <col min="777" max="777" width="16.42578125" style="305" customWidth="1"/>
    <col min="778" max="778" width="14.140625" style="305" customWidth="1"/>
    <col min="779" max="779" width="15.42578125" style="305" customWidth="1"/>
    <col min="780" max="1026" width="9.140625" style="305"/>
    <col min="1027" max="1027" width="7.140625" style="305" customWidth="1"/>
    <col min="1028" max="1028" width="36.140625" style="305" customWidth="1"/>
    <col min="1029" max="1029" width="16.7109375" style="305" bestFit="1" customWidth="1"/>
    <col min="1030" max="1031" width="16.7109375" style="305" customWidth="1"/>
    <col min="1032" max="1032" width="16.28515625" style="305" bestFit="1" customWidth="1"/>
    <col min="1033" max="1033" width="16.42578125" style="305" customWidth="1"/>
    <col min="1034" max="1034" width="14.140625" style="305" customWidth="1"/>
    <col min="1035" max="1035" width="15.42578125" style="305" customWidth="1"/>
    <col min="1036" max="1282" width="9.140625" style="305"/>
    <col min="1283" max="1283" width="7.140625" style="305" customWidth="1"/>
    <col min="1284" max="1284" width="36.140625" style="305" customWidth="1"/>
    <col min="1285" max="1285" width="16.7109375" style="305" bestFit="1" customWidth="1"/>
    <col min="1286" max="1287" width="16.7109375" style="305" customWidth="1"/>
    <col min="1288" max="1288" width="16.28515625" style="305" bestFit="1" customWidth="1"/>
    <col min="1289" max="1289" width="16.42578125" style="305" customWidth="1"/>
    <col min="1290" max="1290" width="14.140625" style="305" customWidth="1"/>
    <col min="1291" max="1291" width="15.42578125" style="305" customWidth="1"/>
    <col min="1292" max="1538" width="9.140625" style="305"/>
    <col min="1539" max="1539" width="7.140625" style="305" customWidth="1"/>
    <col min="1540" max="1540" width="36.140625" style="305" customWidth="1"/>
    <col min="1541" max="1541" width="16.7109375" style="305" bestFit="1" customWidth="1"/>
    <col min="1542" max="1543" width="16.7109375" style="305" customWidth="1"/>
    <col min="1544" max="1544" width="16.28515625" style="305" bestFit="1" customWidth="1"/>
    <col min="1545" max="1545" width="16.42578125" style="305" customWidth="1"/>
    <col min="1546" max="1546" width="14.140625" style="305" customWidth="1"/>
    <col min="1547" max="1547" width="15.42578125" style="305" customWidth="1"/>
    <col min="1548" max="1794" width="9.140625" style="305"/>
    <col min="1795" max="1795" width="7.140625" style="305" customWidth="1"/>
    <col min="1796" max="1796" width="36.140625" style="305" customWidth="1"/>
    <col min="1797" max="1797" width="16.7109375" style="305" bestFit="1" customWidth="1"/>
    <col min="1798" max="1799" width="16.7109375" style="305" customWidth="1"/>
    <col min="1800" max="1800" width="16.28515625" style="305" bestFit="1" customWidth="1"/>
    <col min="1801" max="1801" width="16.42578125" style="305" customWidth="1"/>
    <col min="1802" max="1802" width="14.140625" style="305" customWidth="1"/>
    <col min="1803" max="1803" width="15.42578125" style="305" customWidth="1"/>
    <col min="1804" max="2050" width="9.140625" style="305"/>
    <col min="2051" max="2051" width="7.140625" style="305" customWidth="1"/>
    <col min="2052" max="2052" width="36.140625" style="305" customWidth="1"/>
    <col min="2053" max="2053" width="16.7109375" style="305" bestFit="1" customWidth="1"/>
    <col min="2054" max="2055" width="16.7109375" style="305" customWidth="1"/>
    <col min="2056" max="2056" width="16.28515625" style="305" bestFit="1" customWidth="1"/>
    <col min="2057" max="2057" width="16.42578125" style="305" customWidth="1"/>
    <col min="2058" max="2058" width="14.140625" style="305" customWidth="1"/>
    <col min="2059" max="2059" width="15.42578125" style="305" customWidth="1"/>
    <col min="2060" max="2306" width="9.140625" style="305"/>
    <col min="2307" max="2307" width="7.140625" style="305" customWidth="1"/>
    <col min="2308" max="2308" width="36.140625" style="305" customWidth="1"/>
    <col min="2309" max="2309" width="16.7109375" style="305" bestFit="1" customWidth="1"/>
    <col min="2310" max="2311" width="16.7109375" style="305" customWidth="1"/>
    <col min="2312" max="2312" width="16.28515625" style="305" bestFit="1" customWidth="1"/>
    <col min="2313" max="2313" width="16.42578125" style="305" customWidth="1"/>
    <col min="2314" max="2314" width="14.140625" style="305" customWidth="1"/>
    <col min="2315" max="2315" width="15.42578125" style="305" customWidth="1"/>
    <col min="2316" max="2562" width="9.140625" style="305"/>
    <col min="2563" max="2563" width="7.140625" style="305" customWidth="1"/>
    <col min="2564" max="2564" width="36.140625" style="305" customWidth="1"/>
    <col min="2565" max="2565" width="16.7109375" style="305" bestFit="1" customWidth="1"/>
    <col min="2566" max="2567" width="16.7109375" style="305" customWidth="1"/>
    <col min="2568" max="2568" width="16.28515625" style="305" bestFit="1" customWidth="1"/>
    <col min="2569" max="2569" width="16.42578125" style="305" customWidth="1"/>
    <col min="2570" max="2570" width="14.140625" style="305" customWidth="1"/>
    <col min="2571" max="2571" width="15.42578125" style="305" customWidth="1"/>
    <col min="2572" max="2818" width="9.140625" style="305"/>
    <col min="2819" max="2819" width="7.140625" style="305" customWidth="1"/>
    <col min="2820" max="2820" width="36.140625" style="305" customWidth="1"/>
    <col min="2821" max="2821" width="16.7109375" style="305" bestFit="1" customWidth="1"/>
    <col min="2822" max="2823" width="16.7109375" style="305" customWidth="1"/>
    <col min="2824" max="2824" width="16.28515625" style="305" bestFit="1" customWidth="1"/>
    <col min="2825" max="2825" width="16.42578125" style="305" customWidth="1"/>
    <col min="2826" max="2826" width="14.140625" style="305" customWidth="1"/>
    <col min="2827" max="2827" width="15.42578125" style="305" customWidth="1"/>
    <col min="2828" max="3074" width="9.140625" style="305"/>
    <col min="3075" max="3075" width="7.140625" style="305" customWidth="1"/>
    <col min="3076" max="3076" width="36.140625" style="305" customWidth="1"/>
    <col min="3077" max="3077" width="16.7109375" style="305" bestFit="1" customWidth="1"/>
    <col min="3078" max="3079" width="16.7109375" style="305" customWidth="1"/>
    <col min="3080" max="3080" width="16.28515625" style="305" bestFit="1" customWidth="1"/>
    <col min="3081" max="3081" width="16.42578125" style="305" customWidth="1"/>
    <col min="3082" max="3082" width="14.140625" style="305" customWidth="1"/>
    <col min="3083" max="3083" width="15.42578125" style="305" customWidth="1"/>
    <col min="3084" max="3330" width="9.140625" style="305"/>
    <col min="3331" max="3331" width="7.140625" style="305" customWidth="1"/>
    <col min="3332" max="3332" width="36.140625" style="305" customWidth="1"/>
    <col min="3333" max="3333" width="16.7109375" style="305" bestFit="1" customWidth="1"/>
    <col min="3334" max="3335" width="16.7109375" style="305" customWidth="1"/>
    <col min="3336" max="3336" width="16.28515625" style="305" bestFit="1" customWidth="1"/>
    <col min="3337" max="3337" width="16.42578125" style="305" customWidth="1"/>
    <col min="3338" max="3338" width="14.140625" style="305" customWidth="1"/>
    <col min="3339" max="3339" width="15.42578125" style="305" customWidth="1"/>
    <col min="3340" max="3586" width="9.140625" style="305"/>
    <col min="3587" max="3587" width="7.140625" style="305" customWidth="1"/>
    <col min="3588" max="3588" width="36.140625" style="305" customWidth="1"/>
    <col min="3589" max="3589" width="16.7109375" style="305" bestFit="1" customWidth="1"/>
    <col min="3590" max="3591" width="16.7109375" style="305" customWidth="1"/>
    <col min="3592" max="3592" width="16.28515625" style="305" bestFit="1" customWidth="1"/>
    <col min="3593" max="3593" width="16.42578125" style="305" customWidth="1"/>
    <col min="3594" max="3594" width="14.140625" style="305" customWidth="1"/>
    <col min="3595" max="3595" width="15.42578125" style="305" customWidth="1"/>
    <col min="3596" max="3842" width="9.140625" style="305"/>
    <col min="3843" max="3843" width="7.140625" style="305" customWidth="1"/>
    <col min="3844" max="3844" width="36.140625" style="305" customWidth="1"/>
    <col min="3845" max="3845" width="16.7109375" style="305" bestFit="1" customWidth="1"/>
    <col min="3846" max="3847" width="16.7109375" style="305" customWidth="1"/>
    <col min="3848" max="3848" width="16.28515625" style="305" bestFit="1" customWidth="1"/>
    <col min="3849" max="3849" width="16.42578125" style="305" customWidth="1"/>
    <col min="3850" max="3850" width="14.140625" style="305" customWidth="1"/>
    <col min="3851" max="3851" width="15.42578125" style="305" customWidth="1"/>
    <col min="3852" max="4098" width="9.140625" style="305"/>
    <col min="4099" max="4099" width="7.140625" style="305" customWidth="1"/>
    <col min="4100" max="4100" width="36.140625" style="305" customWidth="1"/>
    <col min="4101" max="4101" width="16.7109375" style="305" bestFit="1" customWidth="1"/>
    <col min="4102" max="4103" width="16.7109375" style="305" customWidth="1"/>
    <col min="4104" max="4104" width="16.28515625" style="305" bestFit="1" customWidth="1"/>
    <col min="4105" max="4105" width="16.42578125" style="305" customWidth="1"/>
    <col min="4106" max="4106" width="14.140625" style="305" customWidth="1"/>
    <col min="4107" max="4107" width="15.42578125" style="305" customWidth="1"/>
    <col min="4108" max="4354" width="9.140625" style="305"/>
    <col min="4355" max="4355" width="7.140625" style="305" customWidth="1"/>
    <col min="4356" max="4356" width="36.140625" style="305" customWidth="1"/>
    <col min="4357" max="4357" width="16.7109375" style="305" bestFit="1" customWidth="1"/>
    <col min="4358" max="4359" width="16.7109375" style="305" customWidth="1"/>
    <col min="4360" max="4360" width="16.28515625" style="305" bestFit="1" customWidth="1"/>
    <col min="4361" max="4361" width="16.42578125" style="305" customWidth="1"/>
    <col min="4362" max="4362" width="14.140625" style="305" customWidth="1"/>
    <col min="4363" max="4363" width="15.42578125" style="305" customWidth="1"/>
    <col min="4364" max="4610" width="9.140625" style="305"/>
    <col min="4611" max="4611" width="7.140625" style="305" customWidth="1"/>
    <col min="4612" max="4612" width="36.140625" style="305" customWidth="1"/>
    <col min="4613" max="4613" width="16.7109375" style="305" bestFit="1" customWidth="1"/>
    <col min="4614" max="4615" width="16.7109375" style="305" customWidth="1"/>
    <col min="4616" max="4616" width="16.28515625" style="305" bestFit="1" customWidth="1"/>
    <col min="4617" max="4617" width="16.42578125" style="305" customWidth="1"/>
    <col min="4618" max="4618" width="14.140625" style="305" customWidth="1"/>
    <col min="4619" max="4619" width="15.42578125" style="305" customWidth="1"/>
    <col min="4620" max="4866" width="9.140625" style="305"/>
    <col min="4867" max="4867" width="7.140625" style="305" customWidth="1"/>
    <col min="4868" max="4868" width="36.140625" style="305" customWidth="1"/>
    <col min="4869" max="4869" width="16.7109375" style="305" bestFit="1" customWidth="1"/>
    <col min="4870" max="4871" width="16.7109375" style="305" customWidth="1"/>
    <col min="4872" max="4872" width="16.28515625" style="305" bestFit="1" customWidth="1"/>
    <col min="4873" max="4873" width="16.42578125" style="305" customWidth="1"/>
    <col min="4874" max="4874" width="14.140625" style="305" customWidth="1"/>
    <col min="4875" max="4875" width="15.42578125" style="305" customWidth="1"/>
    <col min="4876" max="5122" width="9.140625" style="305"/>
    <col min="5123" max="5123" width="7.140625" style="305" customWidth="1"/>
    <col min="5124" max="5124" width="36.140625" style="305" customWidth="1"/>
    <col min="5125" max="5125" width="16.7109375" style="305" bestFit="1" customWidth="1"/>
    <col min="5126" max="5127" width="16.7109375" style="305" customWidth="1"/>
    <col min="5128" max="5128" width="16.28515625" style="305" bestFit="1" customWidth="1"/>
    <col min="5129" max="5129" width="16.42578125" style="305" customWidth="1"/>
    <col min="5130" max="5130" width="14.140625" style="305" customWidth="1"/>
    <col min="5131" max="5131" width="15.42578125" style="305" customWidth="1"/>
    <col min="5132" max="5378" width="9.140625" style="305"/>
    <col min="5379" max="5379" width="7.140625" style="305" customWidth="1"/>
    <col min="5380" max="5380" width="36.140625" style="305" customWidth="1"/>
    <col min="5381" max="5381" width="16.7109375" style="305" bestFit="1" customWidth="1"/>
    <col min="5382" max="5383" width="16.7109375" style="305" customWidth="1"/>
    <col min="5384" max="5384" width="16.28515625" style="305" bestFit="1" customWidth="1"/>
    <col min="5385" max="5385" width="16.42578125" style="305" customWidth="1"/>
    <col min="5386" max="5386" width="14.140625" style="305" customWidth="1"/>
    <col min="5387" max="5387" width="15.42578125" style="305" customWidth="1"/>
    <col min="5388" max="5634" width="9.140625" style="305"/>
    <col min="5635" max="5635" width="7.140625" style="305" customWidth="1"/>
    <col min="5636" max="5636" width="36.140625" style="305" customWidth="1"/>
    <col min="5637" max="5637" width="16.7109375" style="305" bestFit="1" customWidth="1"/>
    <col min="5638" max="5639" width="16.7109375" style="305" customWidth="1"/>
    <col min="5640" max="5640" width="16.28515625" style="305" bestFit="1" customWidth="1"/>
    <col min="5641" max="5641" width="16.42578125" style="305" customWidth="1"/>
    <col min="5642" max="5642" width="14.140625" style="305" customWidth="1"/>
    <col min="5643" max="5643" width="15.42578125" style="305" customWidth="1"/>
    <col min="5644" max="5890" width="9.140625" style="305"/>
    <col min="5891" max="5891" width="7.140625" style="305" customWidth="1"/>
    <col min="5892" max="5892" width="36.140625" style="305" customWidth="1"/>
    <col min="5893" max="5893" width="16.7109375" style="305" bestFit="1" customWidth="1"/>
    <col min="5894" max="5895" width="16.7109375" style="305" customWidth="1"/>
    <col min="5896" max="5896" width="16.28515625" style="305" bestFit="1" customWidth="1"/>
    <col min="5897" max="5897" width="16.42578125" style="305" customWidth="1"/>
    <col min="5898" max="5898" width="14.140625" style="305" customWidth="1"/>
    <col min="5899" max="5899" width="15.42578125" style="305" customWidth="1"/>
    <col min="5900" max="6146" width="9.140625" style="305"/>
    <col min="6147" max="6147" width="7.140625" style="305" customWidth="1"/>
    <col min="6148" max="6148" width="36.140625" style="305" customWidth="1"/>
    <col min="6149" max="6149" width="16.7109375" style="305" bestFit="1" customWidth="1"/>
    <col min="6150" max="6151" width="16.7109375" style="305" customWidth="1"/>
    <col min="6152" max="6152" width="16.28515625" style="305" bestFit="1" customWidth="1"/>
    <col min="6153" max="6153" width="16.42578125" style="305" customWidth="1"/>
    <col min="6154" max="6154" width="14.140625" style="305" customWidth="1"/>
    <col min="6155" max="6155" width="15.42578125" style="305" customWidth="1"/>
    <col min="6156" max="6402" width="9.140625" style="305"/>
    <col min="6403" max="6403" width="7.140625" style="305" customWidth="1"/>
    <col min="6404" max="6404" width="36.140625" style="305" customWidth="1"/>
    <col min="6405" max="6405" width="16.7109375" style="305" bestFit="1" customWidth="1"/>
    <col min="6406" max="6407" width="16.7109375" style="305" customWidth="1"/>
    <col min="6408" max="6408" width="16.28515625" style="305" bestFit="1" customWidth="1"/>
    <col min="6409" max="6409" width="16.42578125" style="305" customWidth="1"/>
    <col min="6410" max="6410" width="14.140625" style="305" customWidth="1"/>
    <col min="6411" max="6411" width="15.42578125" style="305" customWidth="1"/>
    <col min="6412" max="6658" width="9.140625" style="305"/>
    <col min="6659" max="6659" width="7.140625" style="305" customWidth="1"/>
    <col min="6660" max="6660" width="36.140625" style="305" customWidth="1"/>
    <col min="6661" max="6661" width="16.7109375" style="305" bestFit="1" customWidth="1"/>
    <col min="6662" max="6663" width="16.7109375" style="305" customWidth="1"/>
    <col min="6664" max="6664" width="16.28515625" style="305" bestFit="1" customWidth="1"/>
    <col min="6665" max="6665" width="16.42578125" style="305" customWidth="1"/>
    <col min="6666" max="6666" width="14.140625" style="305" customWidth="1"/>
    <col min="6667" max="6667" width="15.42578125" style="305" customWidth="1"/>
    <col min="6668" max="6914" width="9.140625" style="305"/>
    <col min="6915" max="6915" width="7.140625" style="305" customWidth="1"/>
    <col min="6916" max="6916" width="36.140625" style="305" customWidth="1"/>
    <col min="6917" max="6917" width="16.7109375" style="305" bestFit="1" customWidth="1"/>
    <col min="6918" max="6919" width="16.7109375" style="305" customWidth="1"/>
    <col min="6920" max="6920" width="16.28515625" style="305" bestFit="1" customWidth="1"/>
    <col min="6921" max="6921" width="16.42578125" style="305" customWidth="1"/>
    <col min="6922" max="6922" width="14.140625" style="305" customWidth="1"/>
    <col min="6923" max="6923" width="15.42578125" style="305" customWidth="1"/>
    <col min="6924" max="7170" width="9.140625" style="305"/>
    <col min="7171" max="7171" width="7.140625" style="305" customWidth="1"/>
    <col min="7172" max="7172" width="36.140625" style="305" customWidth="1"/>
    <col min="7173" max="7173" width="16.7109375" style="305" bestFit="1" customWidth="1"/>
    <col min="7174" max="7175" width="16.7109375" style="305" customWidth="1"/>
    <col min="7176" max="7176" width="16.28515625" style="305" bestFit="1" customWidth="1"/>
    <col min="7177" max="7177" width="16.42578125" style="305" customWidth="1"/>
    <col min="7178" max="7178" width="14.140625" style="305" customWidth="1"/>
    <col min="7179" max="7179" width="15.42578125" style="305" customWidth="1"/>
    <col min="7180" max="7426" width="9.140625" style="305"/>
    <col min="7427" max="7427" width="7.140625" style="305" customWidth="1"/>
    <col min="7428" max="7428" width="36.140625" style="305" customWidth="1"/>
    <col min="7429" max="7429" width="16.7109375" style="305" bestFit="1" customWidth="1"/>
    <col min="7430" max="7431" width="16.7109375" style="305" customWidth="1"/>
    <col min="7432" max="7432" width="16.28515625" style="305" bestFit="1" customWidth="1"/>
    <col min="7433" max="7433" width="16.42578125" style="305" customWidth="1"/>
    <col min="7434" max="7434" width="14.140625" style="305" customWidth="1"/>
    <col min="7435" max="7435" width="15.42578125" style="305" customWidth="1"/>
    <col min="7436" max="7682" width="9.140625" style="305"/>
    <col min="7683" max="7683" width="7.140625" style="305" customWidth="1"/>
    <col min="7684" max="7684" width="36.140625" style="305" customWidth="1"/>
    <col min="7685" max="7685" width="16.7109375" style="305" bestFit="1" customWidth="1"/>
    <col min="7686" max="7687" width="16.7109375" style="305" customWidth="1"/>
    <col min="7688" max="7688" width="16.28515625" style="305" bestFit="1" customWidth="1"/>
    <col min="7689" max="7689" width="16.42578125" style="305" customWidth="1"/>
    <col min="7690" max="7690" width="14.140625" style="305" customWidth="1"/>
    <col min="7691" max="7691" width="15.42578125" style="305" customWidth="1"/>
    <col min="7692" max="7938" width="9.140625" style="305"/>
    <col min="7939" max="7939" width="7.140625" style="305" customWidth="1"/>
    <col min="7940" max="7940" width="36.140625" style="305" customWidth="1"/>
    <col min="7941" max="7941" width="16.7109375" style="305" bestFit="1" customWidth="1"/>
    <col min="7942" max="7943" width="16.7109375" style="305" customWidth="1"/>
    <col min="7944" max="7944" width="16.28515625" style="305" bestFit="1" customWidth="1"/>
    <col min="7945" max="7945" width="16.42578125" style="305" customWidth="1"/>
    <col min="7946" max="7946" width="14.140625" style="305" customWidth="1"/>
    <col min="7947" max="7947" width="15.42578125" style="305" customWidth="1"/>
    <col min="7948" max="8194" width="9.140625" style="305"/>
    <col min="8195" max="8195" width="7.140625" style="305" customWidth="1"/>
    <col min="8196" max="8196" width="36.140625" style="305" customWidth="1"/>
    <col min="8197" max="8197" width="16.7109375" style="305" bestFit="1" customWidth="1"/>
    <col min="8198" max="8199" width="16.7109375" style="305" customWidth="1"/>
    <col min="8200" max="8200" width="16.28515625" style="305" bestFit="1" customWidth="1"/>
    <col min="8201" max="8201" width="16.42578125" style="305" customWidth="1"/>
    <col min="8202" max="8202" width="14.140625" style="305" customWidth="1"/>
    <col min="8203" max="8203" width="15.42578125" style="305" customWidth="1"/>
    <col min="8204" max="8450" width="9.140625" style="305"/>
    <col min="8451" max="8451" width="7.140625" style="305" customWidth="1"/>
    <col min="8452" max="8452" width="36.140625" style="305" customWidth="1"/>
    <col min="8453" max="8453" width="16.7109375" style="305" bestFit="1" customWidth="1"/>
    <col min="8454" max="8455" width="16.7109375" style="305" customWidth="1"/>
    <col min="8456" max="8456" width="16.28515625" style="305" bestFit="1" customWidth="1"/>
    <col min="8457" max="8457" width="16.42578125" style="305" customWidth="1"/>
    <col min="8458" max="8458" width="14.140625" style="305" customWidth="1"/>
    <col min="8459" max="8459" width="15.42578125" style="305" customWidth="1"/>
    <col min="8460" max="8706" width="9.140625" style="305"/>
    <col min="8707" max="8707" width="7.140625" style="305" customWidth="1"/>
    <col min="8708" max="8708" width="36.140625" style="305" customWidth="1"/>
    <col min="8709" max="8709" width="16.7109375" style="305" bestFit="1" customWidth="1"/>
    <col min="8710" max="8711" width="16.7109375" style="305" customWidth="1"/>
    <col min="8712" max="8712" width="16.28515625" style="305" bestFit="1" customWidth="1"/>
    <col min="8713" max="8713" width="16.42578125" style="305" customWidth="1"/>
    <col min="8714" max="8714" width="14.140625" style="305" customWidth="1"/>
    <col min="8715" max="8715" width="15.42578125" style="305" customWidth="1"/>
    <col min="8716" max="8962" width="9.140625" style="305"/>
    <col min="8963" max="8963" width="7.140625" style="305" customWidth="1"/>
    <col min="8964" max="8964" width="36.140625" style="305" customWidth="1"/>
    <col min="8965" max="8965" width="16.7109375" style="305" bestFit="1" customWidth="1"/>
    <col min="8966" max="8967" width="16.7109375" style="305" customWidth="1"/>
    <col min="8968" max="8968" width="16.28515625" style="305" bestFit="1" customWidth="1"/>
    <col min="8969" max="8969" width="16.42578125" style="305" customWidth="1"/>
    <col min="8970" max="8970" width="14.140625" style="305" customWidth="1"/>
    <col min="8971" max="8971" width="15.42578125" style="305" customWidth="1"/>
    <col min="8972" max="9218" width="9.140625" style="305"/>
    <col min="9219" max="9219" width="7.140625" style="305" customWidth="1"/>
    <col min="9220" max="9220" width="36.140625" style="305" customWidth="1"/>
    <col min="9221" max="9221" width="16.7109375" style="305" bestFit="1" customWidth="1"/>
    <col min="9222" max="9223" width="16.7109375" style="305" customWidth="1"/>
    <col min="9224" max="9224" width="16.28515625" style="305" bestFit="1" customWidth="1"/>
    <col min="9225" max="9225" width="16.42578125" style="305" customWidth="1"/>
    <col min="9226" max="9226" width="14.140625" style="305" customWidth="1"/>
    <col min="9227" max="9227" width="15.42578125" style="305" customWidth="1"/>
    <col min="9228" max="9474" width="9.140625" style="305"/>
    <col min="9475" max="9475" width="7.140625" style="305" customWidth="1"/>
    <col min="9476" max="9476" width="36.140625" style="305" customWidth="1"/>
    <col min="9477" max="9477" width="16.7109375" style="305" bestFit="1" customWidth="1"/>
    <col min="9478" max="9479" width="16.7109375" style="305" customWidth="1"/>
    <col min="9480" max="9480" width="16.28515625" style="305" bestFit="1" customWidth="1"/>
    <col min="9481" max="9481" width="16.42578125" style="305" customWidth="1"/>
    <col min="9482" max="9482" width="14.140625" style="305" customWidth="1"/>
    <col min="9483" max="9483" width="15.42578125" style="305" customWidth="1"/>
    <col min="9484" max="9730" width="9.140625" style="305"/>
    <col min="9731" max="9731" width="7.140625" style="305" customWidth="1"/>
    <col min="9732" max="9732" width="36.140625" style="305" customWidth="1"/>
    <col min="9733" max="9733" width="16.7109375" style="305" bestFit="1" customWidth="1"/>
    <col min="9734" max="9735" width="16.7109375" style="305" customWidth="1"/>
    <col min="9736" max="9736" width="16.28515625" style="305" bestFit="1" customWidth="1"/>
    <col min="9737" max="9737" width="16.42578125" style="305" customWidth="1"/>
    <col min="9738" max="9738" width="14.140625" style="305" customWidth="1"/>
    <col min="9739" max="9739" width="15.42578125" style="305" customWidth="1"/>
    <col min="9740" max="9986" width="9.140625" style="305"/>
    <col min="9987" max="9987" width="7.140625" style="305" customWidth="1"/>
    <col min="9988" max="9988" width="36.140625" style="305" customWidth="1"/>
    <col min="9989" max="9989" width="16.7109375" style="305" bestFit="1" customWidth="1"/>
    <col min="9990" max="9991" width="16.7109375" style="305" customWidth="1"/>
    <col min="9992" max="9992" width="16.28515625" style="305" bestFit="1" customWidth="1"/>
    <col min="9993" max="9993" width="16.42578125" style="305" customWidth="1"/>
    <col min="9994" max="9994" width="14.140625" style="305" customWidth="1"/>
    <col min="9995" max="9995" width="15.42578125" style="305" customWidth="1"/>
    <col min="9996" max="10242" width="9.140625" style="305"/>
    <col min="10243" max="10243" width="7.140625" style="305" customWidth="1"/>
    <col min="10244" max="10244" width="36.140625" style="305" customWidth="1"/>
    <col min="10245" max="10245" width="16.7109375" style="305" bestFit="1" customWidth="1"/>
    <col min="10246" max="10247" width="16.7109375" style="305" customWidth="1"/>
    <col min="10248" max="10248" width="16.28515625" style="305" bestFit="1" customWidth="1"/>
    <col min="10249" max="10249" width="16.42578125" style="305" customWidth="1"/>
    <col min="10250" max="10250" width="14.140625" style="305" customWidth="1"/>
    <col min="10251" max="10251" width="15.42578125" style="305" customWidth="1"/>
    <col min="10252" max="10498" width="9.140625" style="305"/>
    <col min="10499" max="10499" width="7.140625" style="305" customWidth="1"/>
    <col min="10500" max="10500" width="36.140625" style="305" customWidth="1"/>
    <col min="10501" max="10501" width="16.7109375" style="305" bestFit="1" customWidth="1"/>
    <col min="10502" max="10503" width="16.7109375" style="305" customWidth="1"/>
    <col min="10504" max="10504" width="16.28515625" style="305" bestFit="1" customWidth="1"/>
    <col min="10505" max="10505" width="16.42578125" style="305" customWidth="1"/>
    <col min="10506" max="10506" width="14.140625" style="305" customWidth="1"/>
    <col min="10507" max="10507" width="15.42578125" style="305" customWidth="1"/>
    <col min="10508" max="10754" width="9.140625" style="305"/>
    <col min="10755" max="10755" width="7.140625" style="305" customWidth="1"/>
    <col min="10756" max="10756" width="36.140625" style="305" customWidth="1"/>
    <col min="10757" max="10757" width="16.7109375" style="305" bestFit="1" customWidth="1"/>
    <col min="10758" max="10759" width="16.7109375" style="305" customWidth="1"/>
    <col min="10760" max="10760" width="16.28515625" style="305" bestFit="1" customWidth="1"/>
    <col min="10761" max="10761" width="16.42578125" style="305" customWidth="1"/>
    <col min="10762" max="10762" width="14.140625" style="305" customWidth="1"/>
    <col min="10763" max="10763" width="15.42578125" style="305" customWidth="1"/>
    <col min="10764" max="11010" width="9.140625" style="305"/>
    <col min="11011" max="11011" width="7.140625" style="305" customWidth="1"/>
    <col min="11012" max="11012" width="36.140625" style="305" customWidth="1"/>
    <col min="11013" max="11013" width="16.7109375" style="305" bestFit="1" customWidth="1"/>
    <col min="11014" max="11015" width="16.7109375" style="305" customWidth="1"/>
    <col min="11016" max="11016" width="16.28515625" style="305" bestFit="1" customWidth="1"/>
    <col min="11017" max="11017" width="16.42578125" style="305" customWidth="1"/>
    <col min="11018" max="11018" width="14.140625" style="305" customWidth="1"/>
    <col min="11019" max="11019" width="15.42578125" style="305" customWidth="1"/>
    <col min="11020" max="11266" width="9.140625" style="305"/>
    <col min="11267" max="11267" width="7.140625" style="305" customWidth="1"/>
    <col min="11268" max="11268" width="36.140625" style="305" customWidth="1"/>
    <col min="11269" max="11269" width="16.7109375" style="305" bestFit="1" customWidth="1"/>
    <col min="11270" max="11271" width="16.7109375" style="305" customWidth="1"/>
    <col min="11272" max="11272" width="16.28515625" style="305" bestFit="1" customWidth="1"/>
    <col min="11273" max="11273" width="16.42578125" style="305" customWidth="1"/>
    <col min="11274" max="11274" width="14.140625" style="305" customWidth="1"/>
    <col min="11275" max="11275" width="15.42578125" style="305" customWidth="1"/>
    <col min="11276" max="11522" width="9.140625" style="305"/>
    <col min="11523" max="11523" width="7.140625" style="305" customWidth="1"/>
    <col min="11524" max="11524" width="36.140625" style="305" customWidth="1"/>
    <col min="11525" max="11525" width="16.7109375" style="305" bestFit="1" customWidth="1"/>
    <col min="11526" max="11527" width="16.7109375" style="305" customWidth="1"/>
    <col min="11528" max="11528" width="16.28515625" style="305" bestFit="1" customWidth="1"/>
    <col min="11529" max="11529" width="16.42578125" style="305" customWidth="1"/>
    <col min="11530" max="11530" width="14.140625" style="305" customWidth="1"/>
    <col min="11531" max="11531" width="15.42578125" style="305" customWidth="1"/>
    <col min="11532" max="11778" width="9.140625" style="305"/>
    <col min="11779" max="11779" width="7.140625" style="305" customWidth="1"/>
    <col min="11780" max="11780" width="36.140625" style="305" customWidth="1"/>
    <col min="11781" max="11781" width="16.7109375" style="305" bestFit="1" customWidth="1"/>
    <col min="11782" max="11783" width="16.7109375" style="305" customWidth="1"/>
    <col min="11784" max="11784" width="16.28515625" style="305" bestFit="1" customWidth="1"/>
    <col min="11785" max="11785" width="16.42578125" style="305" customWidth="1"/>
    <col min="11786" max="11786" width="14.140625" style="305" customWidth="1"/>
    <col min="11787" max="11787" width="15.42578125" style="305" customWidth="1"/>
    <col min="11788" max="12034" width="9.140625" style="305"/>
    <col min="12035" max="12035" width="7.140625" style="305" customWidth="1"/>
    <col min="12036" max="12036" width="36.140625" style="305" customWidth="1"/>
    <col min="12037" max="12037" width="16.7109375" style="305" bestFit="1" customWidth="1"/>
    <col min="12038" max="12039" width="16.7109375" style="305" customWidth="1"/>
    <col min="12040" max="12040" width="16.28515625" style="305" bestFit="1" customWidth="1"/>
    <col min="12041" max="12041" width="16.42578125" style="305" customWidth="1"/>
    <col min="12042" max="12042" width="14.140625" style="305" customWidth="1"/>
    <col min="12043" max="12043" width="15.42578125" style="305" customWidth="1"/>
    <col min="12044" max="12290" width="9.140625" style="305"/>
    <col min="12291" max="12291" width="7.140625" style="305" customWidth="1"/>
    <col min="12292" max="12292" width="36.140625" style="305" customWidth="1"/>
    <col min="12293" max="12293" width="16.7109375" style="305" bestFit="1" customWidth="1"/>
    <col min="12294" max="12295" width="16.7109375" style="305" customWidth="1"/>
    <col min="12296" max="12296" width="16.28515625" style="305" bestFit="1" customWidth="1"/>
    <col min="12297" max="12297" width="16.42578125" style="305" customWidth="1"/>
    <col min="12298" max="12298" width="14.140625" style="305" customWidth="1"/>
    <col min="12299" max="12299" width="15.42578125" style="305" customWidth="1"/>
    <col min="12300" max="12546" width="9.140625" style="305"/>
    <col min="12547" max="12547" width="7.140625" style="305" customWidth="1"/>
    <col min="12548" max="12548" width="36.140625" style="305" customWidth="1"/>
    <col min="12549" max="12549" width="16.7109375" style="305" bestFit="1" customWidth="1"/>
    <col min="12550" max="12551" width="16.7109375" style="305" customWidth="1"/>
    <col min="12552" max="12552" width="16.28515625" style="305" bestFit="1" customWidth="1"/>
    <col min="12553" max="12553" width="16.42578125" style="305" customWidth="1"/>
    <col min="12554" max="12554" width="14.140625" style="305" customWidth="1"/>
    <col min="12555" max="12555" width="15.42578125" style="305" customWidth="1"/>
    <col min="12556" max="12802" width="9.140625" style="305"/>
    <col min="12803" max="12803" width="7.140625" style="305" customWidth="1"/>
    <col min="12804" max="12804" width="36.140625" style="305" customWidth="1"/>
    <col min="12805" max="12805" width="16.7109375" style="305" bestFit="1" customWidth="1"/>
    <col min="12806" max="12807" width="16.7109375" style="305" customWidth="1"/>
    <col min="12808" max="12808" width="16.28515625" style="305" bestFit="1" customWidth="1"/>
    <col min="12809" max="12809" width="16.42578125" style="305" customWidth="1"/>
    <col min="12810" max="12810" width="14.140625" style="305" customWidth="1"/>
    <col min="12811" max="12811" width="15.42578125" style="305" customWidth="1"/>
    <col min="12812" max="13058" width="9.140625" style="305"/>
    <col min="13059" max="13059" width="7.140625" style="305" customWidth="1"/>
    <col min="13060" max="13060" width="36.140625" style="305" customWidth="1"/>
    <col min="13061" max="13061" width="16.7109375" style="305" bestFit="1" customWidth="1"/>
    <col min="13062" max="13063" width="16.7109375" style="305" customWidth="1"/>
    <col min="13064" max="13064" width="16.28515625" style="305" bestFit="1" customWidth="1"/>
    <col min="13065" max="13065" width="16.42578125" style="305" customWidth="1"/>
    <col min="13066" max="13066" width="14.140625" style="305" customWidth="1"/>
    <col min="13067" max="13067" width="15.42578125" style="305" customWidth="1"/>
    <col min="13068" max="13314" width="9.140625" style="305"/>
    <col min="13315" max="13315" width="7.140625" style="305" customWidth="1"/>
    <col min="13316" max="13316" width="36.140625" style="305" customWidth="1"/>
    <col min="13317" max="13317" width="16.7109375" style="305" bestFit="1" customWidth="1"/>
    <col min="13318" max="13319" width="16.7109375" style="305" customWidth="1"/>
    <col min="13320" max="13320" width="16.28515625" style="305" bestFit="1" customWidth="1"/>
    <col min="13321" max="13321" width="16.42578125" style="305" customWidth="1"/>
    <col min="13322" max="13322" width="14.140625" style="305" customWidth="1"/>
    <col min="13323" max="13323" width="15.42578125" style="305" customWidth="1"/>
    <col min="13324" max="13570" width="9.140625" style="305"/>
    <col min="13571" max="13571" width="7.140625" style="305" customWidth="1"/>
    <col min="13572" max="13572" width="36.140625" style="305" customWidth="1"/>
    <col min="13573" max="13573" width="16.7109375" style="305" bestFit="1" customWidth="1"/>
    <col min="13574" max="13575" width="16.7109375" style="305" customWidth="1"/>
    <col min="13576" max="13576" width="16.28515625" style="305" bestFit="1" customWidth="1"/>
    <col min="13577" max="13577" width="16.42578125" style="305" customWidth="1"/>
    <col min="13578" max="13578" width="14.140625" style="305" customWidth="1"/>
    <col min="13579" max="13579" width="15.42578125" style="305" customWidth="1"/>
    <col min="13580" max="13826" width="9.140625" style="305"/>
    <col min="13827" max="13827" width="7.140625" style="305" customWidth="1"/>
    <col min="13828" max="13828" width="36.140625" style="305" customWidth="1"/>
    <col min="13829" max="13829" width="16.7109375" style="305" bestFit="1" customWidth="1"/>
    <col min="13830" max="13831" width="16.7109375" style="305" customWidth="1"/>
    <col min="13832" max="13832" width="16.28515625" style="305" bestFit="1" customWidth="1"/>
    <col min="13833" max="13833" width="16.42578125" style="305" customWidth="1"/>
    <col min="13834" max="13834" width="14.140625" style="305" customWidth="1"/>
    <col min="13835" max="13835" width="15.42578125" style="305" customWidth="1"/>
    <col min="13836" max="14082" width="9.140625" style="305"/>
    <col min="14083" max="14083" width="7.140625" style="305" customWidth="1"/>
    <col min="14084" max="14084" width="36.140625" style="305" customWidth="1"/>
    <col min="14085" max="14085" width="16.7109375" style="305" bestFit="1" customWidth="1"/>
    <col min="14086" max="14087" width="16.7109375" style="305" customWidth="1"/>
    <col min="14088" max="14088" width="16.28515625" style="305" bestFit="1" customWidth="1"/>
    <col min="14089" max="14089" width="16.42578125" style="305" customWidth="1"/>
    <col min="14090" max="14090" width="14.140625" style="305" customWidth="1"/>
    <col min="14091" max="14091" width="15.42578125" style="305" customWidth="1"/>
    <col min="14092" max="14338" width="9.140625" style="305"/>
    <col min="14339" max="14339" width="7.140625" style="305" customWidth="1"/>
    <col min="14340" max="14340" width="36.140625" style="305" customWidth="1"/>
    <col min="14341" max="14341" width="16.7109375" style="305" bestFit="1" customWidth="1"/>
    <col min="14342" max="14343" width="16.7109375" style="305" customWidth="1"/>
    <col min="14344" max="14344" width="16.28515625" style="305" bestFit="1" customWidth="1"/>
    <col min="14345" max="14345" width="16.42578125" style="305" customWidth="1"/>
    <col min="14346" max="14346" width="14.140625" style="305" customWidth="1"/>
    <col min="14347" max="14347" width="15.42578125" style="305" customWidth="1"/>
    <col min="14348" max="14594" width="9.140625" style="305"/>
    <col min="14595" max="14595" width="7.140625" style="305" customWidth="1"/>
    <col min="14596" max="14596" width="36.140625" style="305" customWidth="1"/>
    <col min="14597" max="14597" width="16.7109375" style="305" bestFit="1" customWidth="1"/>
    <col min="14598" max="14599" width="16.7109375" style="305" customWidth="1"/>
    <col min="14600" max="14600" width="16.28515625" style="305" bestFit="1" customWidth="1"/>
    <col min="14601" max="14601" width="16.42578125" style="305" customWidth="1"/>
    <col min="14602" max="14602" width="14.140625" style="305" customWidth="1"/>
    <col min="14603" max="14603" width="15.42578125" style="305" customWidth="1"/>
    <col min="14604" max="14850" width="9.140625" style="305"/>
    <col min="14851" max="14851" width="7.140625" style="305" customWidth="1"/>
    <col min="14852" max="14852" width="36.140625" style="305" customWidth="1"/>
    <col min="14853" max="14853" width="16.7109375" style="305" bestFit="1" customWidth="1"/>
    <col min="14854" max="14855" width="16.7109375" style="305" customWidth="1"/>
    <col min="14856" max="14856" width="16.28515625" style="305" bestFit="1" customWidth="1"/>
    <col min="14857" max="14857" width="16.42578125" style="305" customWidth="1"/>
    <col min="14858" max="14858" width="14.140625" style="305" customWidth="1"/>
    <col min="14859" max="14859" width="15.42578125" style="305" customWidth="1"/>
    <col min="14860" max="15106" width="9.140625" style="305"/>
    <col min="15107" max="15107" width="7.140625" style="305" customWidth="1"/>
    <col min="15108" max="15108" width="36.140625" style="305" customWidth="1"/>
    <col min="15109" max="15109" width="16.7109375" style="305" bestFit="1" customWidth="1"/>
    <col min="15110" max="15111" width="16.7109375" style="305" customWidth="1"/>
    <col min="15112" max="15112" width="16.28515625" style="305" bestFit="1" customWidth="1"/>
    <col min="15113" max="15113" width="16.42578125" style="305" customWidth="1"/>
    <col min="15114" max="15114" width="14.140625" style="305" customWidth="1"/>
    <col min="15115" max="15115" width="15.42578125" style="305" customWidth="1"/>
    <col min="15116" max="15362" width="9.140625" style="305"/>
    <col min="15363" max="15363" width="7.140625" style="305" customWidth="1"/>
    <col min="15364" max="15364" width="36.140625" style="305" customWidth="1"/>
    <col min="15365" max="15365" width="16.7109375" style="305" bestFit="1" customWidth="1"/>
    <col min="15366" max="15367" width="16.7109375" style="305" customWidth="1"/>
    <col min="15368" max="15368" width="16.28515625" style="305" bestFit="1" customWidth="1"/>
    <col min="15369" max="15369" width="16.42578125" style="305" customWidth="1"/>
    <col min="15370" max="15370" width="14.140625" style="305" customWidth="1"/>
    <col min="15371" max="15371" width="15.42578125" style="305" customWidth="1"/>
    <col min="15372" max="15618" width="9.140625" style="305"/>
    <col min="15619" max="15619" width="7.140625" style="305" customWidth="1"/>
    <col min="15620" max="15620" width="36.140625" style="305" customWidth="1"/>
    <col min="15621" max="15621" width="16.7109375" style="305" bestFit="1" customWidth="1"/>
    <col min="15622" max="15623" width="16.7109375" style="305" customWidth="1"/>
    <col min="15624" max="15624" width="16.28515625" style="305" bestFit="1" customWidth="1"/>
    <col min="15625" max="15625" width="16.42578125" style="305" customWidth="1"/>
    <col min="15626" max="15626" width="14.140625" style="305" customWidth="1"/>
    <col min="15627" max="15627" width="15.42578125" style="305" customWidth="1"/>
    <col min="15628" max="15874" width="9.140625" style="305"/>
    <col min="15875" max="15875" width="7.140625" style="305" customWidth="1"/>
    <col min="15876" max="15876" width="36.140625" style="305" customWidth="1"/>
    <col min="15877" max="15877" width="16.7109375" style="305" bestFit="1" customWidth="1"/>
    <col min="15878" max="15879" width="16.7109375" style="305" customWidth="1"/>
    <col min="15880" max="15880" width="16.28515625" style="305" bestFit="1" customWidth="1"/>
    <col min="15881" max="15881" width="16.42578125" style="305" customWidth="1"/>
    <col min="15882" max="15882" width="14.140625" style="305" customWidth="1"/>
    <col min="15883" max="15883" width="15.42578125" style="305" customWidth="1"/>
    <col min="15884" max="16130" width="9.140625" style="305"/>
    <col min="16131" max="16131" width="7.140625" style="305" customWidth="1"/>
    <col min="16132" max="16132" width="36.140625" style="305" customWidth="1"/>
    <col min="16133" max="16133" width="16.7109375" style="305" bestFit="1" customWidth="1"/>
    <col min="16134" max="16135" width="16.7109375" style="305" customWidth="1"/>
    <col min="16136" max="16136" width="16.28515625" style="305" bestFit="1" customWidth="1"/>
    <col min="16137" max="16137" width="16.42578125" style="305" customWidth="1"/>
    <col min="16138" max="16138" width="14.140625" style="305" customWidth="1"/>
    <col min="16139" max="16139" width="15.42578125" style="305" customWidth="1"/>
    <col min="16140" max="16384" width="9.140625" style="305"/>
  </cols>
  <sheetData>
    <row r="5" spans="2:12" x14ac:dyDescent="0.2">
      <c r="B5" s="303"/>
      <c r="C5" s="303"/>
      <c r="D5" s="303"/>
      <c r="E5" s="303"/>
      <c r="F5" s="303"/>
      <c r="G5" s="303"/>
      <c r="H5" s="352"/>
      <c r="I5" s="352"/>
      <c r="J5" s="352"/>
      <c r="K5" s="352"/>
      <c r="L5" s="352"/>
    </row>
    <row r="6" spans="2:12" x14ac:dyDescent="0.2">
      <c r="B6" s="306" t="s">
        <v>100</v>
      </c>
      <c r="C6" s="353"/>
      <c r="D6" s="354"/>
      <c r="E6" s="354"/>
      <c r="F6" s="307" t="s">
        <v>614</v>
      </c>
      <c r="G6" s="307"/>
      <c r="H6" s="355"/>
      <c r="I6" s="355"/>
      <c r="J6" s="355"/>
      <c r="K6" s="355"/>
      <c r="L6" s="355"/>
    </row>
    <row r="7" spans="2:12" x14ac:dyDescent="0.2">
      <c r="B7" s="356"/>
      <c r="C7" s="356"/>
      <c r="D7" s="356"/>
      <c r="E7" s="356"/>
      <c r="F7" s="304" t="s">
        <v>288</v>
      </c>
      <c r="G7" s="304"/>
    </row>
    <row r="8" spans="2:12" ht="13.5" thickBot="1" x14ac:dyDescent="0.25">
      <c r="B8" s="357"/>
      <c r="C8" s="356"/>
      <c r="D8" s="356"/>
      <c r="E8" s="356"/>
      <c r="F8" s="304"/>
      <c r="G8" s="304"/>
    </row>
    <row r="9" spans="2:12" x14ac:dyDescent="0.2">
      <c r="B9" s="358" t="s">
        <v>289</v>
      </c>
      <c r="C9" s="359" t="s">
        <v>104</v>
      </c>
      <c r="D9" s="311" t="s">
        <v>59</v>
      </c>
      <c r="E9" s="311" t="s">
        <v>59</v>
      </c>
      <c r="F9" s="311" t="s">
        <v>59</v>
      </c>
      <c r="G9" s="312" t="s">
        <v>61</v>
      </c>
      <c r="H9" s="849" t="s">
        <v>63</v>
      </c>
      <c r="I9" s="850"/>
      <c r="J9" s="850"/>
      <c r="K9" s="850"/>
      <c r="L9" s="851"/>
    </row>
    <row r="10" spans="2:12" ht="13.5" thickBot="1" x14ac:dyDescent="0.25">
      <c r="B10" s="360"/>
      <c r="C10" s="361"/>
      <c r="D10" s="311" t="s">
        <v>107</v>
      </c>
      <c r="E10" s="311" t="s">
        <v>108</v>
      </c>
      <c r="F10" s="311" t="s">
        <v>109</v>
      </c>
      <c r="G10" s="311" t="s">
        <v>110</v>
      </c>
      <c r="H10" s="311" t="s">
        <v>111</v>
      </c>
      <c r="I10" s="311" t="s">
        <v>112</v>
      </c>
      <c r="J10" s="311" t="s">
        <v>113</v>
      </c>
      <c r="K10" s="311" t="s">
        <v>114</v>
      </c>
      <c r="L10" s="311" t="s">
        <v>115</v>
      </c>
    </row>
    <row r="11" spans="2:12" x14ac:dyDescent="0.2">
      <c r="B11" s="362"/>
      <c r="C11" s="363"/>
      <c r="D11" s="365"/>
      <c r="E11" s="365"/>
      <c r="F11" s="365"/>
      <c r="G11" s="366"/>
      <c r="H11" s="365"/>
      <c r="I11" s="365"/>
      <c r="J11" s="365"/>
      <c r="K11" s="322"/>
      <c r="L11" s="367"/>
    </row>
    <row r="12" spans="2:12" x14ac:dyDescent="0.2">
      <c r="B12" s="368"/>
      <c r="C12" s="401" t="s">
        <v>602</v>
      </c>
      <c r="D12" s="178">
        <f>[24]Workings!I75</f>
        <v>1050.57</v>
      </c>
      <c r="E12" s="178">
        <f>[24]Workings!J75</f>
        <v>1119.27</v>
      </c>
      <c r="F12" s="178">
        <f>[24]Workings!K75</f>
        <v>853.70049429999995</v>
      </c>
      <c r="G12" s="178">
        <f>[24]Workings!L75</f>
        <v>879.17545018099997</v>
      </c>
      <c r="H12" s="178">
        <f>[24]Workings!M75</f>
        <v>922.64700215999994</v>
      </c>
      <c r="I12" s="178">
        <f>[24]Workings!N75</f>
        <v>1015.4775747599999</v>
      </c>
      <c r="J12" s="178">
        <f>[24]Workings!O75</f>
        <v>1167.5621347599999</v>
      </c>
      <c r="K12" s="178">
        <f>[24]Workings!P75</f>
        <v>1292.30178576</v>
      </c>
      <c r="L12" s="178">
        <f>[24]Workings!Q75</f>
        <v>1366.5199167600001</v>
      </c>
    </row>
    <row r="13" spans="2:12" x14ac:dyDescent="0.2">
      <c r="B13" s="368" t="s">
        <v>603</v>
      </c>
      <c r="C13" s="369" t="s">
        <v>604</v>
      </c>
      <c r="D13" s="179">
        <f>[24]Workings!I82</f>
        <v>76.86999999999999</v>
      </c>
      <c r="E13" s="179">
        <f>[24]Workings!J82</f>
        <v>30.084973000000002</v>
      </c>
      <c r="F13" s="179">
        <f>[24]Workings!K82</f>
        <v>43.471551978999997</v>
      </c>
      <c r="G13" s="179">
        <f>[24]Workings!L82</f>
        <v>11.205845600000004</v>
      </c>
      <c r="H13" s="179">
        <f>[24]Workings!M82</f>
        <v>70.909832999999992</v>
      </c>
      <c r="I13" s="179">
        <f>[24]Workings!N82</f>
        <v>70.909832999999992</v>
      </c>
      <c r="J13" s="179">
        <f>[24]Workings!O82</f>
        <v>47.273222000000018</v>
      </c>
      <c r="K13" s="179">
        <f>[24]Workings!P82</f>
        <v>23.636611000000016</v>
      </c>
      <c r="L13" s="179">
        <f>[24]Workings!Q82</f>
        <v>23.63661100000003</v>
      </c>
    </row>
    <row r="14" spans="2:12" x14ac:dyDescent="0.2">
      <c r="B14" s="368" t="s">
        <v>603</v>
      </c>
      <c r="C14" s="322" t="s">
        <v>605</v>
      </c>
      <c r="D14" s="179">
        <v>0</v>
      </c>
      <c r="E14" s="179">
        <v>0</v>
      </c>
      <c r="F14" s="179">
        <v>0</v>
      </c>
      <c r="G14" s="179">
        <v>0</v>
      </c>
      <c r="H14" s="179">
        <v>0</v>
      </c>
      <c r="I14" s="179">
        <v>0</v>
      </c>
      <c r="J14" s="179">
        <v>0</v>
      </c>
      <c r="K14" s="179">
        <v>0</v>
      </c>
      <c r="L14" s="179">
        <v>0</v>
      </c>
    </row>
    <row r="15" spans="2:12" x14ac:dyDescent="0.2">
      <c r="B15" s="448" t="s">
        <v>606</v>
      </c>
      <c r="C15" s="375" t="s">
        <v>139</v>
      </c>
      <c r="D15" s="179">
        <f>[24]Workings!I192+[24]Workings!I197</f>
        <v>397.69977999999998</v>
      </c>
      <c r="E15" s="179">
        <f>[24]Workings!J192+[24]Workings!J197</f>
        <v>439.99171999999999</v>
      </c>
      <c r="F15" s="179">
        <f>[24]Workings!K192+[24]Workings!K197</f>
        <v>470.69547951105801</v>
      </c>
      <c r="G15" s="179">
        <f>[24]Workings!L192+[24]Workings!L197</f>
        <v>502.547188673996</v>
      </c>
      <c r="H15" s="179">
        <f>[24]Workings!M192+[24]Workings!M197</f>
        <v>536.85233607935595</v>
      </c>
      <c r="I15" s="179">
        <f>[24]Workings!N192+[24]Workings!N197</f>
        <v>575.56595587151594</v>
      </c>
      <c r="J15" s="179">
        <f>[24]Workings!O192+[24]Workings!O197</f>
        <v>619.26241146167592</v>
      </c>
      <c r="K15" s="179">
        <f>[24]Workings!P192+[24]Workings!P197</f>
        <v>666.54010712783588</v>
      </c>
      <c r="L15" s="179">
        <f>[24]Workings!Q192+[24]Workings!Q197</f>
        <v>716.06365651199587</v>
      </c>
    </row>
    <row r="16" spans="2:12" x14ac:dyDescent="0.2">
      <c r="B16" s="448" t="s">
        <v>606</v>
      </c>
      <c r="C16" s="375" t="s">
        <v>607</v>
      </c>
      <c r="D16" s="322">
        <v>0</v>
      </c>
      <c r="E16" s="322">
        <v>0</v>
      </c>
      <c r="F16" s="322">
        <v>0</v>
      </c>
      <c r="G16" s="322">
        <v>0</v>
      </c>
      <c r="H16" s="322">
        <v>0</v>
      </c>
      <c r="I16" s="322">
        <v>0</v>
      </c>
      <c r="J16" s="322">
        <v>0</v>
      </c>
      <c r="K16" s="322">
        <v>0</v>
      </c>
      <c r="L16" s="322">
        <v>0</v>
      </c>
    </row>
    <row r="17" spans="2:12" x14ac:dyDescent="0.2">
      <c r="B17" s="448" t="s">
        <v>606</v>
      </c>
      <c r="C17" s="375" t="s">
        <v>608</v>
      </c>
      <c r="D17" s="322"/>
      <c r="E17" s="322"/>
      <c r="F17" s="322"/>
      <c r="G17" s="322"/>
      <c r="H17" s="322"/>
      <c r="I17" s="322"/>
      <c r="J17" s="322"/>
      <c r="K17" s="322"/>
      <c r="L17" s="322"/>
    </row>
    <row r="18" spans="2:12" x14ac:dyDescent="0.2">
      <c r="B18" s="368" t="s">
        <v>606</v>
      </c>
      <c r="C18" s="349" t="s">
        <v>609</v>
      </c>
      <c r="D18" s="314"/>
      <c r="E18" s="314"/>
      <c r="F18" s="314"/>
      <c r="G18" s="314"/>
      <c r="H18" s="314"/>
      <c r="I18" s="314"/>
      <c r="J18" s="314"/>
      <c r="K18" s="314"/>
      <c r="L18" s="314"/>
    </row>
    <row r="19" spans="2:12" x14ac:dyDescent="0.2">
      <c r="B19" s="379" t="s">
        <v>606</v>
      </c>
      <c r="C19" s="395" t="s">
        <v>610</v>
      </c>
      <c r="D19" s="449">
        <f>[24]Workings!$I$193</f>
        <v>0</v>
      </c>
      <c r="E19" s="449">
        <f>[24]Workings!$I$193</f>
        <v>0</v>
      </c>
      <c r="F19" s="449">
        <f>[24]Workings!$I$193</f>
        <v>0</v>
      </c>
      <c r="G19" s="449">
        <f>[24]Workings!$I$193</f>
        <v>0</v>
      </c>
      <c r="H19" s="449">
        <f>[24]Workings!$I$193</f>
        <v>0</v>
      </c>
      <c r="I19" s="449">
        <f>[24]Workings!$I$193</f>
        <v>0</v>
      </c>
      <c r="J19" s="449">
        <f>[24]Workings!$I$193</f>
        <v>0</v>
      </c>
      <c r="K19" s="449">
        <f>[24]Workings!$I$193</f>
        <v>0</v>
      </c>
      <c r="L19" s="449">
        <f>[24]Workings!$I$193</f>
        <v>0</v>
      </c>
    </row>
    <row r="20" spans="2:12" x14ac:dyDescent="0.2">
      <c r="B20" s="396"/>
      <c r="C20" s="400" t="s">
        <v>611</v>
      </c>
      <c r="D20" s="330">
        <f>D12+D13+D14-SUM(D15:D19)</f>
        <v>729.74021999999991</v>
      </c>
      <c r="E20" s="330">
        <f t="shared" ref="E20:L20" si="0">E12+E13+E14-SUM(E15:E19)</f>
        <v>709.36325299999999</v>
      </c>
      <c r="F20" s="330">
        <f t="shared" si="0"/>
        <v>426.4765667679419</v>
      </c>
      <c r="G20" s="330">
        <f t="shared" si="0"/>
        <v>387.83410710700394</v>
      </c>
      <c r="H20" s="330">
        <f t="shared" si="0"/>
        <v>456.70449908064404</v>
      </c>
      <c r="I20" s="330">
        <f t="shared" si="0"/>
        <v>510.82145188848392</v>
      </c>
      <c r="J20" s="330">
        <f t="shared" si="0"/>
        <v>595.57294529832404</v>
      </c>
      <c r="K20" s="330">
        <f t="shared" si="0"/>
        <v>649.39828963216428</v>
      </c>
      <c r="L20" s="330">
        <f t="shared" si="0"/>
        <v>674.09287124800437</v>
      </c>
    </row>
    <row r="21" spans="2:12" x14ac:dyDescent="0.2">
      <c r="B21" s="396"/>
      <c r="C21" s="397" t="s">
        <v>612</v>
      </c>
      <c r="D21" s="398">
        <v>0</v>
      </c>
      <c r="E21" s="398">
        <v>0</v>
      </c>
      <c r="F21" s="398">
        <v>0</v>
      </c>
      <c r="G21" s="398">
        <v>0</v>
      </c>
      <c r="H21" s="398">
        <v>0</v>
      </c>
      <c r="I21" s="398">
        <v>0</v>
      </c>
      <c r="J21" s="398">
        <v>0</v>
      </c>
      <c r="K21" s="398">
        <v>0</v>
      </c>
      <c r="L21" s="398">
        <v>0</v>
      </c>
    </row>
    <row r="22" spans="2:12" ht="13.5" thickBot="1" x14ac:dyDescent="0.25">
      <c r="B22" s="396"/>
      <c r="C22" s="397"/>
      <c r="D22" s="398"/>
      <c r="E22" s="398"/>
      <c r="F22" s="398"/>
      <c r="G22" s="398"/>
      <c r="H22" s="398"/>
      <c r="I22" s="398"/>
      <c r="J22" s="398"/>
      <c r="K22" s="398"/>
      <c r="L22" s="398"/>
    </row>
    <row r="23" spans="2:12" ht="13.5" thickBot="1" x14ac:dyDescent="0.25">
      <c r="B23" s="383"/>
      <c r="C23" s="384" t="s">
        <v>613</v>
      </c>
      <c r="D23" s="450">
        <f>D20+D21</f>
        <v>729.74021999999991</v>
      </c>
      <c r="E23" s="450">
        <f t="shared" ref="E23:L23" si="1">E20+E21</f>
        <v>709.36325299999999</v>
      </c>
      <c r="F23" s="450">
        <f t="shared" si="1"/>
        <v>426.4765667679419</v>
      </c>
      <c r="G23" s="450">
        <f t="shared" si="1"/>
        <v>387.83410710700394</v>
      </c>
      <c r="H23" s="450">
        <f t="shared" si="1"/>
        <v>456.70449908064404</v>
      </c>
      <c r="I23" s="450">
        <f t="shared" si="1"/>
        <v>510.82145188848392</v>
      </c>
      <c r="J23" s="450">
        <f t="shared" si="1"/>
        <v>595.57294529832404</v>
      </c>
      <c r="K23" s="450">
        <f t="shared" si="1"/>
        <v>649.39828963216428</v>
      </c>
      <c r="L23" s="450">
        <f t="shared" si="1"/>
        <v>674.09287124800437</v>
      </c>
    </row>
    <row r="25" spans="2:12" s="318" customFormat="1" x14ac:dyDescent="0.2">
      <c r="B25" s="308"/>
      <c r="C25" s="386"/>
    </row>
    <row r="26" spans="2:12" s="318" customFormat="1" x14ac:dyDescent="0.2">
      <c r="B26" s="308"/>
      <c r="C26" s="386"/>
    </row>
    <row r="27" spans="2:12" s="318" customFormat="1" x14ac:dyDescent="0.2">
      <c r="B27" s="308"/>
      <c r="C27" s="386"/>
    </row>
    <row r="28" spans="2:12" s="318" customFormat="1" x14ac:dyDescent="0.2">
      <c r="C28" s="387"/>
    </row>
    <row r="29" spans="2:12" s="318" customFormat="1" x14ac:dyDescent="0.2">
      <c r="C29" s="388"/>
    </row>
    <row r="30" spans="2:12" s="318" customFormat="1" x14ac:dyDescent="0.2"/>
  </sheetData>
  <mergeCells count="1">
    <mergeCell ref="H9:L9"/>
  </mergeCells>
  <pageMargins left="0.75" right="0.75" top="1" bottom="1" header="0.5" footer="0.5"/>
  <pageSetup scale="61" orientation="landscape" horizontalDpi="180" verticalDpi="18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AF48"/>
  <sheetViews>
    <sheetView view="pageBreakPreview" topLeftCell="A2" zoomScaleNormal="80" zoomScaleSheetLayoutView="100" workbookViewId="0">
      <pane xSplit="6" ySplit="8" topLeftCell="G10" activePane="bottomRight" state="frozen"/>
      <selection activeCell="A2" sqref="A2"/>
      <selection pane="topRight" activeCell="G2" sqref="G2"/>
      <selection pane="bottomLeft" activeCell="A10" sqref="A10"/>
      <selection pane="bottomRight" activeCell="C5" sqref="C5"/>
    </sheetView>
  </sheetViews>
  <sheetFormatPr defaultColWidth="14.7109375" defaultRowHeight="12.75" x14ac:dyDescent="0.2"/>
  <cols>
    <col min="1" max="1" width="11.140625" style="460" customWidth="1"/>
    <col min="2" max="2" width="4.7109375" style="460" customWidth="1"/>
    <col min="3" max="3" width="50.140625" style="460" customWidth="1"/>
    <col min="4" max="4" width="19" style="460" customWidth="1"/>
    <col min="5" max="5" width="7.7109375" style="460" hidden="1" customWidth="1"/>
    <col min="6" max="6" width="7.5703125" style="460" hidden="1" customWidth="1"/>
    <col min="7" max="7" width="7.5703125" style="460" customWidth="1"/>
    <col min="8" max="8" width="8.5703125" style="460" bestFit="1" customWidth="1"/>
    <col min="9" max="10" width="7.5703125" style="460" customWidth="1"/>
    <col min="11" max="11" width="6.7109375" style="460" customWidth="1"/>
    <col min="12" max="20" width="7.42578125" style="460" customWidth="1"/>
    <col min="21" max="21" width="7.28515625" style="460" customWidth="1"/>
    <col min="22" max="22" width="7.42578125" style="460" customWidth="1"/>
    <col min="23" max="23" width="7" style="460" bestFit="1" customWidth="1"/>
    <col min="24" max="24" width="7.85546875" style="460" customWidth="1"/>
    <col min="25" max="25" width="7.140625" style="460" customWidth="1"/>
    <col min="26" max="30" width="7.28515625" style="460" customWidth="1"/>
    <col min="31" max="31" width="7" style="460" bestFit="1" customWidth="1"/>
    <col min="32" max="32" width="8.140625" style="460" bestFit="1" customWidth="1"/>
    <col min="33" max="268" width="14.7109375" style="460"/>
    <col min="269" max="269" width="11.140625" style="460" customWidth="1"/>
    <col min="270" max="270" width="4.7109375" style="460" customWidth="1"/>
    <col min="271" max="271" width="50.140625" style="460" customWidth="1"/>
    <col min="272" max="272" width="19" style="460" customWidth="1"/>
    <col min="273" max="273" width="7.7109375" style="460" customWidth="1"/>
    <col min="274" max="278" width="7.5703125" style="460" customWidth="1"/>
    <col min="279" max="279" width="6.7109375" style="460" customWidth="1"/>
    <col min="280" max="280" width="7.42578125" style="460" customWidth="1"/>
    <col min="281" max="281" width="7.28515625" style="460" customWidth="1"/>
    <col min="282" max="282" width="7.42578125" style="460" customWidth="1"/>
    <col min="283" max="283" width="6.42578125" style="460" customWidth="1"/>
    <col min="284" max="284" width="7.85546875" style="460" customWidth="1"/>
    <col min="285" max="285" width="7.140625" style="460" customWidth="1"/>
    <col min="286" max="286" width="7.28515625" style="460" customWidth="1"/>
    <col min="287" max="287" width="5" style="460" customWidth="1"/>
    <col min="288" max="288" width="4.42578125" style="460" bestFit="1" customWidth="1"/>
    <col min="289" max="524" width="14.7109375" style="460"/>
    <col min="525" max="525" width="11.140625" style="460" customWidth="1"/>
    <col min="526" max="526" width="4.7109375" style="460" customWidth="1"/>
    <col min="527" max="527" width="50.140625" style="460" customWidth="1"/>
    <col min="528" max="528" width="19" style="460" customWidth="1"/>
    <col min="529" max="529" width="7.7109375" style="460" customWidth="1"/>
    <col min="530" max="534" width="7.5703125" style="460" customWidth="1"/>
    <col min="535" max="535" width="6.7109375" style="460" customWidth="1"/>
    <col min="536" max="536" width="7.42578125" style="460" customWidth="1"/>
    <col min="537" max="537" width="7.28515625" style="460" customWidth="1"/>
    <col min="538" max="538" width="7.42578125" style="460" customWidth="1"/>
    <col min="539" max="539" width="6.42578125" style="460" customWidth="1"/>
    <col min="540" max="540" width="7.85546875" style="460" customWidth="1"/>
    <col min="541" max="541" width="7.140625" style="460" customWidth="1"/>
    <col min="542" max="542" width="7.28515625" style="460" customWidth="1"/>
    <col min="543" max="543" width="5" style="460" customWidth="1"/>
    <col min="544" max="544" width="4.42578125" style="460" bestFit="1" customWidth="1"/>
    <col min="545" max="780" width="14.7109375" style="460"/>
    <col min="781" max="781" width="11.140625" style="460" customWidth="1"/>
    <col min="782" max="782" width="4.7109375" style="460" customWidth="1"/>
    <col min="783" max="783" width="50.140625" style="460" customWidth="1"/>
    <col min="784" max="784" width="19" style="460" customWidth="1"/>
    <col min="785" max="785" width="7.7109375" style="460" customWidth="1"/>
    <col min="786" max="790" width="7.5703125" style="460" customWidth="1"/>
    <col min="791" max="791" width="6.7109375" style="460" customWidth="1"/>
    <col min="792" max="792" width="7.42578125" style="460" customWidth="1"/>
    <col min="793" max="793" width="7.28515625" style="460" customWidth="1"/>
    <col min="794" max="794" width="7.42578125" style="460" customWidth="1"/>
    <col min="795" max="795" width="6.42578125" style="460" customWidth="1"/>
    <col min="796" max="796" width="7.85546875" style="460" customWidth="1"/>
    <col min="797" max="797" width="7.140625" style="460" customWidth="1"/>
    <col min="798" max="798" width="7.28515625" style="460" customWidth="1"/>
    <col min="799" max="799" width="5" style="460" customWidth="1"/>
    <col min="800" max="800" width="4.42578125" style="460" bestFit="1" customWidth="1"/>
    <col min="801" max="1036" width="14.7109375" style="460"/>
    <col min="1037" max="1037" width="11.140625" style="460" customWidth="1"/>
    <col min="1038" max="1038" width="4.7109375" style="460" customWidth="1"/>
    <col min="1039" max="1039" width="50.140625" style="460" customWidth="1"/>
    <col min="1040" max="1040" width="19" style="460" customWidth="1"/>
    <col min="1041" max="1041" width="7.7109375" style="460" customWidth="1"/>
    <col min="1042" max="1046" width="7.5703125" style="460" customWidth="1"/>
    <col min="1047" max="1047" width="6.7109375" style="460" customWidth="1"/>
    <col min="1048" max="1048" width="7.42578125" style="460" customWidth="1"/>
    <col min="1049" max="1049" width="7.28515625" style="460" customWidth="1"/>
    <col min="1050" max="1050" width="7.42578125" style="460" customWidth="1"/>
    <col min="1051" max="1051" width="6.42578125" style="460" customWidth="1"/>
    <col min="1052" max="1052" width="7.85546875" style="460" customWidth="1"/>
    <col min="1053" max="1053" width="7.140625" style="460" customWidth="1"/>
    <col min="1054" max="1054" width="7.28515625" style="460" customWidth="1"/>
    <col min="1055" max="1055" width="5" style="460" customWidth="1"/>
    <col min="1056" max="1056" width="4.42578125" style="460" bestFit="1" customWidth="1"/>
    <col min="1057" max="1292" width="14.7109375" style="460"/>
    <col min="1293" max="1293" width="11.140625" style="460" customWidth="1"/>
    <col min="1294" max="1294" width="4.7109375" style="460" customWidth="1"/>
    <col min="1295" max="1295" width="50.140625" style="460" customWidth="1"/>
    <col min="1296" max="1296" width="19" style="460" customWidth="1"/>
    <col min="1297" max="1297" width="7.7109375" style="460" customWidth="1"/>
    <col min="1298" max="1302" width="7.5703125" style="460" customWidth="1"/>
    <col min="1303" max="1303" width="6.7109375" style="460" customWidth="1"/>
    <col min="1304" max="1304" width="7.42578125" style="460" customWidth="1"/>
    <col min="1305" max="1305" width="7.28515625" style="460" customWidth="1"/>
    <col min="1306" max="1306" width="7.42578125" style="460" customWidth="1"/>
    <col min="1307" max="1307" width="6.42578125" style="460" customWidth="1"/>
    <col min="1308" max="1308" width="7.85546875" style="460" customWidth="1"/>
    <col min="1309" max="1309" width="7.140625" style="460" customWidth="1"/>
    <col min="1310" max="1310" width="7.28515625" style="460" customWidth="1"/>
    <col min="1311" max="1311" width="5" style="460" customWidth="1"/>
    <col min="1312" max="1312" width="4.42578125" style="460" bestFit="1" customWidth="1"/>
    <col min="1313" max="1548" width="14.7109375" style="460"/>
    <col min="1549" max="1549" width="11.140625" style="460" customWidth="1"/>
    <col min="1550" max="1550" width="4.7109375" style="460" customWidth="1"/>
    <col min="1551" max="1551" width="50.140625" style="460" customWidth="1"/>
    <col min="1552" max="1552" width="19" style="460" customWidth="1"/>
    <col min="1553" max="1553" width="7.7109375" style="460" customWidth="1"/>
    <col min="1554" max="1558" width="7.5703125" style="460" customWidth="1"/>
    <col min="1559" max="1559" width="6.7109375" style="460" customWidth="1"/>
    <col min="1560" max="1560" width="7.42578125" style="460" customWidth="1"/>
    <col min="1561" max="1561" width="7.28515625" style="460" customWidth="1"/>
    <col min="1562" max="1562" width="7.42578125" style="460" customWidth="1"/>
    <col min="1563" max="1563" width="6.42578125" style="460" customWidth="1"/>
    <col min="1564" max="1564" width="7.85546875" style="460" customWidth="1"/>
    <col min="1565" max="1565" width="7.140625" style="460" customWidth="1"/>
    <col min="1566" max="1566" width="7.28515625" style="460" customWidth="1"/>
    <col min="1567" max="1567" width="5" style="460" customWidth="1"/>
    <col min="1568" max="1568" width="4.42578125" style="460" bestFit="1" customWidth="1"/>
    <col min="1569" max="1804" width="14.7109375" style="460"/>
    <col min="1805" max="1805" width="11.140625" style="460" customWidth="1"/>
    <col min="1806" max="1806" width="4.7109375" style="460" customWidth="1"/>
    <col min="1807" max="1807" width="50.140625" style="460" customWidth="1"/>
    <col min="1808" max="1808" width="19" style="460" customWidth="1"/>
    <col min="1809" max="1809" width="7.7109375" style="460" customWidth="1"/>
    <col min="1810" max="1814" width="7.5703125" style="460" customWidth="1"/>
    <col min="1815" max="1815" width="6.7109375" style="460" customWidth="1"/>
    <col min="1816" max="1816" width="7.42578125" style="460" customWidth="1"/>
    <col min="1817" max="1817" width="7.28515625" style="460" customWidth="1"/>
    <col min="1818" max="1818" width="7.42578125" style="460" customWidth="1"/>
    <col min="1819" max="1819" width="6.42578125" style="460" customWidth="1"/>
    <col min="1820" max="1820" width="7.85546875" style="460" customWidth="1"/>
    <col min="1821" max="1821" width="7.140625" style="460" customWidth="1"/>
    <col min="1822" max="1822" width="7.28515625" style="460" customWidth="1"/>
    <col min="1823" max="1823" width="5" style="460" customWidth="1"/>
    <col min="1824" max="1824" width="4.42578125" style="460" bestFit="1" customWidth="1"/>
    <col min="1825" max="2060" width="14.7109375" style="460"/>
    <col min="2061" max="2061" width="11.140625" style="460" customWidth="1"/>
    <col min="2062" max="2062" width="4.7109375" style="460" customWidth="1"/>
    <col min="2063" max="2063" width="50.140625" style="460" customWidth="1"/>
    <col min="2064" max="2064" width="19" style="460" customWidth="1"/>
    <col min="2065" max="2065" width="7.7109375" style="460" customWidth="1"/>
    <col min="2066" max="2070" width="7.5703125" style="460" customWidth="1"/>
    <col min="2071" max="2071" width="6.7109375" style="460" customWidth="1"/>
    <col min="2072" max="2072" width="7.42578125" style="460" customWidth="1"/>
    <col min="2073" max="2073" width="7.28515625" style="460" customWidth="1"/>
    <col min="2074" max="2074" width="7.42578125" style="460" customWidth="1"/>
    <col min="2075" max="2075" width="6.42578125" style="460" customWidth="1"/>
    <col min="2076" max="2076" width="7.85546875" style="460" customWidth="1"/>
    <col min="2077" max="2077" width="7.140625" style="460" customWidth="1"/>
    <col min="2078" max="2078" width="7.28515625" style="460" customWidth="1"/>
    <col min="2079" max="2079" width="5" style="460" customWidth="1"/>
    <col min="2080" max="2080" width="4.42578125" style="460" bestFit="1" customWidth="1"/>
    <col min="2081" max="2316" width="14.7109375" style="460"/>
    <col min="2317" max="2317" width="11.140625" style="460" customWidth="1"/>
    <col min="2318" max="2318" width="4.7109375" style="460" customWidth="1"/>
    <col min="2319" max="2319" width="50.140625" style="460" customWidth="1"/>
    <col min="2320" max="2320" width="19" style="460" customWidth="1"/>
    <col min="2321" max="2321" width="7.7109375" style="460" customWidth="1"/>
    <col min="2322" max="2326" width="7.5703125" style="460" customWidth="1"/>
    <col min="2327" max="2327" width="6.7109375" style="460" customWidth="1"/>
    <col min="2328" max="2328" width="7.42578125" style="460" customWidth="1"/>
    <col min="2329" max="2329" width="7.28515625" style="460" customWidth="1"/>
    <col min="2330" max="2330" width="7.42578125" style="460" customWidth="1"/>
    <col min="2331" max="2331" width="6.42578125" style="460" customWidth="1"/>
    <col min="2332" max="2332" width="7.85546875" style="460" customWidth="1"/>
    <col min="2333" max="2333" width="7.140625" style="460" customWidth="1"/>
    <col min="2334" max="2334" width="7.28515625" style="460" customWidth="1"/>
    <col min="2335" max="2335" width="5" style="460" customWidth="1"/>
    <col min="2336" max="2336" width="4.42578125" style="460" bestFit="1" customWidth="1"/>
    <col min="2337" max="2572" width="14.7109375" style="460"/>
    <col min="2573" max="2573" width="11.140625" style="460" customWidth="1"/>
    <col min="2574" max="2574" width="4.7109375" style="460" customWidth="1"/>
    <col min="2575" max="2575" width="50.140625" style="460" customWidth="1"/>
    <col min="2576" max="2576" width="19" style="460" customWidth="1"/>
    <col min="2577" max="2577" width="7.7109375" style="460" customWidth="1"/>
    <col min="2578" max="2582" width="7.5703125" style="460" customWidth="1"/>
    <col min="2583" max="2583" width="6.7109375" style="460" customWidth="1"/>
    <col min="2584" max="2584" width="7.42578125" style="460" customWidth="1"/>
    <col min="2585" max="2585" width="7.28515625" style="460" customWidth="1"/>
    <col min="2586" max="2586" width="7.42578125" style="460" customWidth="1"/>
    <col min="2587" max="2587" width="6.42578125" style="460" customWidth="1"/>
    <col min="2588" max="2588" width="7.85546875" style="460" customWidth="1"/>
    <col min="2589" max="2589" width="7.140625" style="460" customWidth="1"/>
    <col min="2590" max="2590" width="7.28515625" style="460" customWidth="1"/>
    <col min="2591" max="2591" width="5" style="460" customWidth="1"/>
    <col min="2592" max="2592" width="4.42578125" style="460" bestFit="1" customWidth="1"/>
    <col min="2593" max="2828" width="14.7109375" style="460"/>
    <col min="2829" max="2829" width="11.140625" style="460" customWidth="1"/>
    <col min="2830" max="2830" width="4.7109375" style="460" customWidth="1"/>
    <col min="2831" max="2831" width="50.140625" style="460" customWidth="1"/>
    <col min="2832" max="2832" width="19" style="460" customWidth="1"/>
    <col min="2833" max="2833" width="7.7109375" style="460" customWidth="1"/>
    <col min="2834" max="2838" width="7.5703125" style="460" customWidth="1"/>
    <col min="2839" max="2839" width="6.7109375" style="460" customWidth="1"/>
    <col min="2840" max="2840" width="7.42578125" style="460" customWidth="1"/>
    <col min="2841" max="2841" width="7.28515625" style="460" customWidth="1"/>
    <col min="2842" max="2842" width="7.42578125" style="460" customWidth="1"/>
    <col min="2843" max="2843" width="6.42578125" style="460" customWidth="1"/>
    <col min="2844" max="2844" width="7.85546875" style="460" customWidth="1"/>
    <col min="2845" max="2845" width="7.140625" style="460" customWidth="1"/>
    <col min="2846" max="2846" width="7.28515625" style="460" customWidth="1"/>
    <col min="2847" max="2847" width="5" style="460" customWidth="1"/>
    <col min="2848" max="2848" width="4.42578125" style="460" bestFit="1" customWidth="1"/>
    <col min="2849" max="3084" width="14.7109375" style="460"/>
    <col min="3085" max="3085" width="11.140625" style="460" customWidth="1"/>
    <col min="3086" max="3086" width="4.7109375" style="460" customWidth="1"/>
    <col min="3087" max="3087" width="50.140625" style="460" customWidth="1"/>
    <col min="3088" max="3088" width="19" style="460" customWidth="1"/>
    <col min="3089" max="3089" width="7.7109375" style="460" customWidth="1"/>
    <col min="3090" max="3094" width="7.5703125" style="460" customWidth="1"/>
    <col min="3095" max="3095" width="6.7109375" style="460" customWidth="1"/>
    <col min="3096" max="3096" width="7.42578125" style="460" customWidth="1"/>
    <col min="3097" max="3097" width="7.28515625" style="460" customWidth="1"/>
    <col min="3098" max="3098" width="7.42578125" style="460" customWidth="1"/>
    <col min="3099" max="3099" width="6.42578125" style="460" customWidth="1"/>
    <col min="3100" max="3100" width="7.85546875" style="460" customWidth="1"/>
    <col min="3101" max="3101" width="7.140625" style="460" customWidth="1"/>
    <col min="3102" max="3102" width="7.28515625" style="460" customWidth="1"/>
    <col min="3103" max="3103" width="5" style="460" customWidth="1"/>
    <col min="3104" max="3104" width="4.42578125" style="460" bestFit="1" customWidth="1"/>
    <col min="3105" max="3340" width="14.7109375" style="460"/>
    <col min="3341" max="3341" width="11.140625" style="460" customWidth="1"/>
    <col min="3342" max="3342" width="4.7109375" style="460" customWidth="1"/>
    <col min="3343" max="3343" width="50.140625" style="460" customWidth="1"/>
    <col min="3344" max="3344" width="19" style="460" customWidth="1"/>
    <col min="3345" max="3345" width="7.7109375" style="460" customWidth="1"/>
    <col min="3346" max="3350" width="7.5703125" style="460" customWidth="1"/>
    <col min="3351" max="3351" width="6.7109375" style="460" customWidth="1"/>
    <col min="3352" max="3352" width="7.42578125" style="460" customWidth="1"/>
    <col min="3353" max="3353" width="7.28515625" style="460" customWidth="1"/>
    <col min="3354" max="3354" width="7.42578125" style="460" customWidth="1"/>
    <col min="3355" max="3355" width="6.42578125" style="460" customWidth="1"/>
    <col min="3356" max="3356" width="7.85546875" style="460" customWidth="1"/>
    <col min="3357" max="3357" width="7.140625" style="460" customWidth="1"/>
    <col min="3358" max="3358" width="7.28515625" style="460" customWidth="1"/>
    <col min="3359" max="3359" width="5" style="460" customWidth="1"/>
    <col min="3360" max="3360" width="4.42578125" style="460" bestFit="1" customWidth="1"/>
    <col min="3361" max="3596" width="14.7109375" style="460"/>
    <col min="3597" max="3597" width="11.140625" style="460" customWidth="1"/>
    <col min="3598" max="3598" width="4.7109375" style="460" customWidth="1"/>
    <col min="3599" max="3599" width="50.140625" style="460" customWidth="1"/>
    <col min="3600" max="3600" width="19" style="460" customWidth="1"/>
    <col min="3601" max="3601" width="7.7109375" style="460" customWidth="1"/>
    <col min="3602" max="3606" width="7.5703125" style="460" customWidth="1"/>
    <col min="3607" max="3607" width="6.7109375" style="460" customWidth="1"/>
    <col min="3608" max="3608" width="7.42578125" style="460" customWidth="1"/>
    <col min="3609" max="3609" width="7.28515625" style="460" customWidth="1"/>
    <col min="3610" max="3610" width="7.42578125" style="460" customWidth="1"/>
    <col min="3611" max="3611" width="6.42578125" style="460" customWidth="1"/>
    <col min="3612" max="3612" width="7.85546875" style="460" customWidth="1"/>
    <col min="3613" max="3613" width="7.140625" style="460" customWidth="1"/>
    <col min="3614" max="3614" width="7.28515625" style="460" customWidth="1"/>
    <col min="3615" max="3615" width="5" style="460" customWidth="1"/>
    <col min="3616" max="3616" width="4.42578125" style="460" bestFit="1" customWidth="1"/>
    <col min="3617" max="3852" width="14.7109375" style="460"/>
    <col min="3853" max="3853" width="11.140625" style="460" customWidth="1"/>
    <col min="3854" max="3854" width="4.7109375" style="460" customWidth="1"/>
    <col min="3855" max="3855" width="50.140625" style="460" customWidth="1"/>
    <col min="3856" max="3856" width="19" style="460" customWidth="1"/>
    <col min="3857" max="3857" width="7.7109375" style="460" customWidth="1"/>
    <col min="3858" max="3862" width="7.5703125" style="460" customWidth="1"/>
    <col min="3863" max="3863" width="6.7109375" style="460" customWidth="1"/>
    <col min="3864" max="3864" width="7.42578125" style="460" customWidth="1"/>
    <col min="3865" max="3865" width="7.28515625" style="460" customWidth="1"/>
    <col min="3866" max="3866" width="7.42578125" style="460" customWidth="1"/>
    <col min="3867" max="3867" width="6.42578125" style="460" customWidth="1"/>
    <col min="3868" max="3868" width="7.85546875" style="460" customWidth="1"/>
    <col min="3869" max="3869" width="7.140625" style="460" customWidth="1"/>
    <col min="3870" max="3870" width="7.28515625" style="460" customWidth="1"/>
    <col min="3871" max="3871" width="5" style="460" customWidth="1"/>
    <col min="3872" max="3872" width="4.42578125" style="460" bestFit="1" customWidth="1"/>
    <col min="3873" max="4108" width="14.7109375" style="460"/>
    <col min="4109" max="4109" width="11.140625" style="460" customWidth="1"/>
    <col min="4110" max="4110" width="4.7109375" style="460" customWidth="1"/>
    <col min="4111" max="4111" width="50.140625" style="460" customWidth="1"/>
    <col min="4112" max="4112" width="19" style="460" customWidth="1"/>
    <col min="4113" max="4113" width="7.7109375" style="460" customWidth="1"/>
    <col min="4114" max="4118" width="7.5703125" style="460" customWidth="1"/>
    <col min="4119" max="4119" width="6.7109375" style="460" customWidth="1"/>
    <col min="4120" max="4120" width="7.42578125" style="460" customWidth="1"/>
    <col min="4121" max="4121" width="7.28515625" style="460" customWidth="1"/>
    <col min="4122" max="4122" width="7.42578125" style="460" customWidth="1"/>
    <col min="4123" max="4123" width="6.42578125" style="460" customWidth="1"/>
    <col min="4124" max="4124" width="7.85546875" style="460" customWidth="1"/>
    <col min="4125" max="4125" width="7.140625" style="460" customWidth="1"/>
    <col min="4126" max="4126" width="7.28515625" style="460" customWidth="1"/>
    <col min="4127" max="4127" width="5" style="460" customWidth="1"/>
    <col min="4128" max="4128" width="4.42578125" style="460" bestFit="1" customWidth="1"/>
    <col min="4129" max="4364" width="14.7109375" style="460"/>
    <col min="4365" max="4365" width="11.140625" style="460" customWidth="1"/>
    <col min="4366" max="4366" width="4.7109375" style="460" customWidth="1"/>
    <col min="4367" max="4367" width="50.140625" style="460" customWidth="1"/>
    <col min="4368" max="4368" width="19" style="460" customWidth="1"/>
    <col min="4369" max="4369" width="7.7109375" style="460" customWidth="1"/>
    <col min="4370" max="4374" width="7.5703125" style="460" customWidth="1"/>
    <col min="4375" max="4375" width="6.7109375" style="460" customWidth="1"/>
    <col min="4376" max="4376" width="7.42578125" style="460" customWidth="1"/>
    <col min="4377" max="4377" width="7.28515625" style="460" customWidth="1"/>
    <col min="4378" max="4378" width="7.42578125" style="460" customWidth="1"/>
    <col min="4379" max="4379" width="6.42578125" style="460" customWidth="1"/>
    <col min="4380" max="4380" width="7.85546875" style="460" customWidth="1"/>
    <col min="4381" max="4381" width="7.140625" style="460" customWidth="1"/>
    <col min="4382" max="4382" width="7.28515625" style="460" customWidth="1"/>
    <col min="4383" max="4383" width="5" style="460" customWidth="1"/>
    <col min="4384" max="4384" width="4.42578125" style="460" bestFit="1" customWidth="1"/>
    <col min="4385" max="4620" width="14.7109375" style="460"/>
    <col min="4621" max="4621" width="11.140625" style="460" customWidth="1"/>
    <col min="4622" max="4622" width="4.7109375" style="460" customWidth="1"/>
    <col min="4623" max="4623" width="50.140625" style="460" customWidth="1"/>
    <col min="4624" max="4624" width="19" style="460" customWidth="1"/>
    <col min="4625" max="4625" width="7.7109375" style="460" customWidth="1"/>
    <col min="4626" max="4630" width="7.5703125" style="460" customWidth="1"/>
    <col min="4631" max="4631" width="6.7109375" style="460" customWidth="1"/>
    <col min="4632" max="4632" width="7.42578125" style="460" customWidth="1"/>
    <col min="4633" max="4633" width="7.28515625" style="460" customWidth="1"/>
    <col min="4634" max="4634" width="7.42578125" style="460" customWidth="1"/>
    <col min="4635" max="4635" width="6.42578125" style="460" customWidth="1"/>
    <col min="4636" max="4636" width="7.85546875" style="460" customWidth="1"/>
    <col min="4637" max="4637" width="7.140625" style="460" customWidth="1"/>
    <col min="4638" max="4638" width="7.28515625" style="460" customWidth="1"/>
    <col min="4639" max="4639" width="5" style="460" customWidth="1"/>
    <col min="4640" max="4640" width="4.42578125" style="460" bestFit="1" customWidth="1"/>
    <col min="4641" max="4876" width="14.7109375" style="460"/>
    <col min="4877" max="4877" width="11.140625" style="460" customWidth="1"/>
    <col min="4878" max="4878" width="4.7109375" style="460" customWidth="1"/>
    <col min="4879" max="4879" width="50.140625" style="460" customWidth="1"/>
    <col min="4880" max="4880" width="19" style="460" customWidth="1"/>
    <col min="4881" max="4881" width="7.7109375" style="460" customWidth="1"/>
    <col min="4882" max="4886" width="7.5703125" style="460" customWidth="1"/>
    <col min="4887" max="4887" width="6.7109375" style="460" customWidth="1"/>
    <col min="4888" max="4888" width="7.42578125" style="460" customWidth="1"/>
    <col min="4889" max="4889" width="7.28515625" style="460" customWidth="1"/>
    <col min="4890" max="4890" width="7.42578125" style="460" customWidth="1"/>
    <col min="4891" max="4891" width="6.42578125" style="460" customWidth="1"/>
    <col min="4892" max="4892" width="7.85546875" style="460" customWidth="1"/>
    <col min="4893" max="4893" width="7.140625" style="460" customWidth="1"/>
    <col min="4894" max="4894" width="7.28515625" style="460" customWidth="1"/>
    <col min="4895" max="4895" width="5" style="460" customWidth="1"/>
    <col min="4896" max="4896" width="4.42578125" style="460" bestFit="1" customWidth="1"/>
    <col min="4897" max="5132" width="14.7109375" style="460"/>
    <col min="5133" max="5133" width="11.140625" style="460" customWidth="1"/>
    <col min="5134" max="5134" width="4.7109375" style="460" customWidth="1"/>
    <col min="5135" max="5135" width="50.140625" style="460" customWidth="1"/>
    <col min="5136" max="5136" width="19" style="460" customWidth="1"/>
    <col min="5137" max="5137" width="7.7109375" style="460" customWidth="1"/>
    <col min="5138" max="5142" width="7.5703125" style="460" customWidth="1"/>
    <col min="5143" max="5143" width="6.7109375" style="460" customWidth="1"/>
    <col min="5144" max="5144" width="7.42578125" style="460" customWidth="1"/>
    <col min="5145" max="5145" width="7.28515625" style="460" customWidth="1"/>
    <col min="5146" max="5146" width="7.42578125" style="460" customWidth="1"/>
    <col min="5147" max="5147" width="6.42578125" style="460" customWidth="1"/>
    <col min="5148" max="5148" width="7.85546875" style="460" customWidth="1"/>
    <col min="5149" max="5149" width="7.140625" style="460" customWidth="1"/>
    <col min="5150" max="5150" width="7.28515625" style="460" customWidth="1"/>
    <col min="5151" max="5151" width="5" style="460" customWidth="1"/>
    <col min="5152" max="5152" width="4.42578125" style="460" bestFit="1" customWidth="1"/>
    <col min="5153" max="5388" width="14.7109375" style="460"/>
    <col min="5389" max="5389" width="11.140625" style="460" customWidth="1"/>
    <col min="5390" max="5390" width="4.7109375" style="460" customWidth="1"/>
    <col min="5391" max="5391" width="50.140625" style="460" customWidth="1"/>
    <col min="5392" max="5392" width="19" style="460" customWidth="1"/>
    <col min="5393" max="5393" width="7.7109375" style="460" customWidth="1"/>
    <col min="5394" max="5398" width="7.5703125" style="460" customWidth="1"/>
    <col min="5399" max="5399" width="6.7109375" style="460" customWidth="1"/>
    <col min="5400" max="5400" width="7.42578125" style="460" customWidth="1"/>
    <col min="5401" max="5401" width="7.28515625" style="460" customWidth="1"/>
    <col min="5402" max="5402" width="7.42578125" style="460" customWidth="1"/>
    <col min="5403" max="5403" width="6.42578125" style="460" customWidth="1"/>
    <col min="5404" max="5404" width="7.85546875" style="460" customWidth="1"/>
    <col min="5405" max="5405" width="7.140625" style="460" customWidth="1"/>
    <col min="5406" max="5406" width="7.28515625" style="460" customWidth="1"/>
    <col min="5407" max="5407" width="5" style="460" customWidth="1"/>
    <col min="5408" max="5408" width="4.42578125" style="460" bestFit="1" customWidth="1"/>
    <col min="5409" max="5644" width="14.7109375" style="460"/>
    <col min="5645" max="5645" width="11.140625" style="460" customWidth="1"/>
    <col min="5646" max="5646" width="4.7109375" style="460" customWidth="1"/>
    <col min="5647" max="5647" width="50.140625" style="460" customWidth="1"/>
    <col min="5648" max="5648" width="19" style="460" customWidth="1"/>
    <col min="5649" max="5649" width="7.7109375" style="460" customWidth="1"/>
    <col min="5650" max="5654" width="7.5703125" style="460" customWidth="1"/>
    <col min="5655" max="5655" width="6.7109375" style="460" customWidth="1"/>
    <col min="5656" max="5656" width="7.42578125" style="460" customWidth="1"/>
    <col min="5657" max="5657" width="7.28515625" style="460" customWidth="1"/>
    <col min="5658" max="5658" width="7.42578125" style="460" customWidth="1"/>
    <col min="5659" max="5659" width="6.42578125" style="460" customWidth="1"/>
    <col min="5660" max="5660" width="7.85546875" style="460" customWidth="1"/>
    <col min="5661" max="5661" width="7.140625" style="460" customWidth="1"/>
    <col min="5662" max="5662" width="7.28515625" style="460" customWidth="1"/>
    <col min="5663" max="5663" width="5" style="460" customWidth="1"/>
    <col min="5664" max="5664" width="4.42578125" style="460" bestFit="1" customWidth="1"/>
    <col min="5665" max="5900" width="14.7109375" style="460"/>
    <col min="5901" max="5901" width="11.140625" style="460" customWidth="1"/>
    <col min="5902" max="5902" width="4.7109375" style="460" customWidth="1"/>
    <col min="5903" max="5903" width="50.140625" style="460" customWidth="1"/>
    <col min="5904" max="5904" width="19" style="460" customWidth="1"/>
    <col min="5905" max="5905" width="7.7109375" style="460" customWidth="1"/>
    <col min="5906" max="5910" width="7.5703125" style="460" customWidth="1"/>
    <col min="5911" max="5911" width="6.7109375" style="460" customWidth="1"/>
    <col min="5912" max="5912" width="7.42578125" style="460" customWidth="1"/>
    <col min="5913" max="5913" width="7.28515625" style="460" customWidth="1"/>
    <col min="5914" max="5914" width="7.42578125" style="460" customWidth="1"/>
    <col min="5915" max="5915" width="6.42578125" style="460" customWidth="1"/>
    <col min="5916" max="5916" width="7.85546875" style="460" customWidth="1"/>
    <col min="5917" max="5917" width="7.140625" style="460" customWidth="1"/>
    <col min="5918" max="5918" width="7.28515625" style="460" customWidth="1"/>
    <col min="5919" max="5919" width="5" style="460" customWidth="1"/>
    <col min="5920" max="5920" width="4.42578125" style="460" bestFit="1" customWidth="1"/>
    <col min="5921" max="6156" width="14.7109375" style="460"/>
    <col min="6157" max="6157" width="11.140625" style="460" customWidth="1"/>
    <col min="6158" max="6158" width="4.7109375" style="460" customWidth="1"/>
    <col min="6159" max="6159" width="50.140625" style="460" customWidth="1"/>
    <col min="6160" max="6160" width="19" style="460" customWidth="1"/>
    <col min="6161" max="6161" width="7.7109375" style="460" customWidth="1"/>
    <col min="6162" max="6166" width="7.5703125" style="460" customWidth="1"/>
    <col min="6167" max="6167" width="6.7109375" style="460" customWidth="1"/>
    <col min="6168" max="6168" width="7.42578125" style="460" customWidth="1"/>
    <col min="6169" max="6169" width="7.28515625" style="460" customWidth="1"/>
    <col min="6170" max="6170" width="7.42578125" style="460" customWidth="1"/>
    <col min="6171" max="6171" width="6.42578125" style="460" customWidth="1"/>
    <col min="6172" max="6172" width="7.85546875" style="460" customWidth="1"/>
    <col min="6173" max="6173" width="7.140625" style="460" customWidth="1"/>
    <col min="6174" max="6174" width="7.28515625" style="460" customWidth="1"/>
    <col min="6175" max="6175" width="5" style="460" customWidth="1"/>
    <col min="6176" max="6176" width="4.42578125" style="460" bestFit="1" customWidth="1"/>
    <col min="6177" max="6412" width="14.7109375" style="460"/>
    <col min="6413" max="6413" width="11.140625" style="460" customWidth="1"/>
    <col min="6414" max="6414" width="4.7109375" style="460" customWidth="1"/>
    <col min="6415" max="6415" width="50.140625" style="460" customWidth="1"/>
    <col min="6416" max="6416" width="19" style="460" customWidth="1"/>
    <col min="6417" max="6417" width="7.7109375" style="460" customWidth="1"/>
    <col min="6418" max="6422" width="7.5703125" style="460" customWidth="1"/>
    <col min="6423" max="6423" width="6.7109375" style="460" customWidth="1"/>
    <col min="6424" max="6424" width="7.42578125" style="460" customWidth="1"/>
    <col min="6425" max="6425" width="7.28515625" style="460" customWidth="1"/>
    <col min="6426" max="6426" width="7.42578125" style="460" customWidth="1"/>
    <col min="6427" max="6427" width="6.42578125" style="460" customWidth="1"/>
    <col min="6428" max="6428" width="7.85546875" style="460" customWidth="1"/>
    <col min="6429" max="6429" width="7.140625" style="460" customWidth="1"/>
    <col min="6430" max="6430" width="7.28515625" style="460" customWidth="1"/>
    <col min="6431" max="6431" width="5" style="460" customWidth="1"/>
    <col min="6432" max="6432" width="4.42578125" style="460" bestFit="1" customWidth="1"/>
    <col min="6433" max="6668" width="14.7109375" style="460"/>
    <col min="6669" max="6669" width="11.140625" style="460" customWidth="1"/>
    <col min="6670" max="6670" width="4.7109375" style="460" customWidth="1"/>
    <col min="6671" max="6671" width="50.140625" style="460" customWidth="1"/>
    <col min="6672" max="6672" width="19" style="460" customWidth="1"/>
    <col min="6673" max="6673" width="7.7109375" style="460" customWidth="1"/>
    <col min="6674" max="6678" width="7.5703125" style="460" customWidth="1"/>
    <col min="6679" max="6679" width="6.7109375" style="460" customWidth="1"/>
    <col min="6680" max="6680" width="7.42578125" style="460" customWidth="1"/>
    <col min="6681" max="6681" width="7.28515625" style="460" customWidth="1"/>
    <col min="6682" max="6682" width="7.42578125" style="460" customWidth="1"/>
    <col min="6683" max="6683" width="6.42578125" style="460" customWidth="1"/>
    <col min="6684" max="6684" width="7.85546875" style="460" customWidth="1"/>
    <col min="6685" max="6685" width="7.140625" style="460" customWidth="1"/>
    <col min="6686" max="6686" width="7.28515625" style="460" customWidth="1"/>
    <col min="6687" max="6687" width="5" style="460" customWidth="1"/>
    <col min="6688" max="6688" width="4.42578125" style="460" bestFit="1" customWidth="1"/>
    <col min="6689" max="6924" width="14.7109375" style="460"/>
    <col min="6925" max="6925" width="11.140625" style="460" customWidth="1"/>
    <col min="6926" max="6926" width="4.7109375" style="460" customWidth="1"/>
    <col min="6927" max="6927" width="50.140625" style="460" customWidth="1"/>
    <col min="6928" max="6928" width="19" style="460" customWidth="1"/>
    <col min="6929" max="6929" width="7.7109375" style="460" customWidth="1"/>
    <col min="6930" max="6934" width="7.5703125" style="460" customWidth="1"/>
    <col min="6935" max="6935" width="6.7109375" style="460" customWidth="1"/>
    <col min="6936" max="6936" width="7.42578125" style="460" customWidth="1"/>
    <col min="6937" max="6937" width="7.28515625" style="460" customWidth="1"/>
    <col min="6938" max="6938" width="7.42578125" style="460" customWidth="1"/>
    <col min="6939" max="6939" width="6.42578125" style="460" customWidth="1"/>
    <col min="6940" max="6940" width="7.85546875" style="460" customWidth="1"/>
    <col min="6941" max="6941" width="7.140625" style="460" customWidth="1"/>
    <col min="6942" max="6942" width="7.28515625" style="460" customWidth="1"/>
    <col min="6943" max="6943" width="5" style="460" customWidth="1"/>
    <col min="6944" max="6944" width="4.42578125" style="460" bestFit="1" customWidth="1"/>
    <col min="6945" max="7180" width="14.7109375" style="460"/>
    <col min="7181" max="7181" width="11.140625" style="460" customWidth="1"/>
    <col min="7182" max="7182" width="4.7109375" style="460" customWidth="1"/>
    <col min="7183" max="7183" width="50.140625" style="460" customWidth="1"/>
    <col min="7184" max="7184" width="19" style="460" customWidth="1"/>
    <col min="7185" max="7185" width="7.7109375" style="460" customWidth="1"/>
    <col min="7186" max="7190" width="7.5703125" style="460" customWidth="1"/>
    <col min="7191" max="7191" width="6.7109375" style="460" customWidth="1"/>
    <col min="7192" max="7192" width="7.42578125" style="460" customWidth="1"/>
    <col min="7193" max="7193" width="7.28515625" style="460" customWidth="1"/>
    <col min="7194" max="7194" width="7.42578125" style="460" customWidth="1"/>
    <col min="7195" max="7195" width="6.42578125" style="460" customWidth="1"/>
    <col min="7196" max="7196" width="7.85546875" style="460" customWidth="1"/>
    <col min="7197" max="7197" width="7.140625" style="460" customWidth="1"/>
    <col min="7198" max="7198" width="7.28515625" style="460" customWidth="1"/>
    <col min="7199" max="7199" width="5" style="460" customWidth="1"/>
    <col min="7200" max="7200" width="4.42578125" style="460" bestFit="1" customWidth="1"/>
    <col min="7201" max="7436" width="14.7109375" style="460"/>
    <col min="7437" max="7437" width="11.140625" style="460" customWidth="1"/>
    <col min="7438" max="7438" width="4.7109375" style="460" customWidth="1"/>
    <col min="7439" max="7439" width="50.140625" style="460" customWidth="1"/>
    <col min="7440" max="7440" width="19" style="460" customWidth="1"/>
    <col min="7441" max="7441" width="7.7109375" style="460" customWidth="1"/>
    <col min="7442" max="7446" width="7.5703125" style="460" customWidth="1"/>
    <col min="7447" max="7447" width="6.7109375" style="460" customWidth="1"/>
    <col min="7448" max="7448" width="7.42578125" style="460" customWidth="1"/>
    <col min="7449" max="7449" width="7.28515625" style="460" customWidth="1"/>
    <col min="7450" max="7450" width="7.42578125" style="460" customWidth="1"/>
    <col min="7451" max="7451" width="6.42578125" style="460" customWidth="1"/>
    <col min="7452" max="7452" width="7.85546875" style="460" customWidth="1"/>
    <col min="7453" max="7453" width="7.140625" style="460" customWidth="1"/>
    <col min="7454" max="7454" width="7.28515625" style="460" customWidth="1"/>
    <col min="7455" max="7455" width="5" style="460" customWidth="1"/>
    <col min="7456" max="7456" width="4.42578125" style="460" bestFit="1" customWidth="1"/>
    <col min="7457" max="7692" width="14.7109375" style="460"/>
    <col min="7693" max="7693" width="11.140625" style="460" customWidth="1"/>
    <col min="7694" max="7694" width="4.7109375" style="460" customWidth="1"/>
    <col min="7695" max="7695" width="50.140625" style="460" customWidth="1"/>
    <col min="7696" max="7696" width="19" style="460" customWidth="1"/>
    <col min="7697" max="7697" width="7.7109375" style="460" customWidth="1"/>
    <col min="7698" max="7702" width="7.5703125" style="460" customWidth="1"/>
    <col min="7703" max="7703" width="6.7109375" style="460" customWidth="1"/>
    <col min="7704" max="7704" width="7.42578125" style="460" customWidth="1"/>
    <col min="7705" max="7705" width="7.28515625" style="460" customWidth="1"/>
    <col min="7706" max="7706" width="7.42578125" style="460" customWidth="1"/>
    <col min="7707" max="7707" width="6.42578125" style="460" customWidth="1"/>
    <col min="7708" max="7708" width="7.85546875" style="460" customWidth="1"/>
    <col min="7709" max="7709" width="7.140625" style="460" customWidth="1"/>
    <col min="7710" max="7710" width="7.28515625" style="460" customWidth="1"/>
    <col min="7711" max="7711" width="5" style="460" customWidth="1"/>
    <col min="7712" max="7712" width="4.42578125" style="460" bestFit="1" customWidth="1"/>
    <col min="7713" max="7948" width="14.7109375" style="460"/>
    <col min="7949" max="7949" width="11.140625" style="460" customWidth="1"/>
    <col min="7950" max="7950" width="4.7109375" style="460" customWidth="1"/>
    <col min="7951" max="7951" width="50.140625" style="460" customWidth="1"/>
    <col min="7952" max="7952" width="19" style="460" customWidth="1"/>
    <col min="7953" max="7953" width="7.7109375" style="460" customWidth="1"/>
    <col min="7954" max="7958" width="7.5703125" style="460" customWidth="1"/>
    <col min="7959" max="7959" width="6.7109375" style="460" customWidth="1"/>
    <col min="7960" max="7960" width="7.42578125" style="460" customWidth="1"/>
    <col min="7961" max="7961" width="7.28515625" style="460" customWidth="1"/>
    <col min="7962" max="7962" width="7.42578125" style="460" customWidth="1"/>
    <col min="7963" max="7963" width="6.42578125" style="460" customWidth="1"/>
    <col min="7964" max="7964" width="7.85546875" style="460" customWidth="1"/>
    <col min="7965" max="7965" width="7.140625" style="460" customWidth="1"/>
    <col min="7966" max="7966" width="7.28515625" style="460" customWidth="1"/>
    <col min="7967" max="7967" width="5" style="460" customWidth="1"/>
    <col min="7968" max="7968" width="4.42578125" style="460" bestFit="1" customWidth="1"/>
    <col min="7969" max="8204" width="14.7109375" style="460"/>
    <col min="8205" max="8205" width="11.140625" style="460" customWidth="1"/>
    <col min="8206" max="8206" width="4.7109375" style="460" customWidth="1"/>
    <col min="8207" max="8207" width="50.140625" style="460" customWidth="1"/>
    <col min="8208" max="8208" width="19" style="460" customWidth="1"/>
    <col min="8209" max="8209" width="7.7109375" style="460" customWidth="1"/>
    <col min="8210" max="8214" width="7.5703125" style="460" customWidth="1"/>
    <col min="8215" max="8215" width="6.7109375" style="460" customWidth="1"/>
    <col min="8216" max="8216" width="7.42578125" style="460" customWidth="1"/>
    <col min="8217" max="8217" width="7.28515625" style="460" customWidth="1"/>
    <col min="8218" max="8218" width="7.42578125" style="460" customWidth="1"/>
    <col min="8219" max="8219" width="6.42578125" style="460" customWidth="1"/>
    <col min="8220" max="8220" width="7.85546875" style="460" customWidth="1"/>
    <col min="8221" max="8221" width="7.140625" style="460" customWidth="1"/>
    <col min="8222" max="8222" width="7.28515625" style="460" customWidth="1"/>
    <col min="8223" max="8223" width="5" style="460" customWidth="1"/>
    <col min="8224" max="8224" width="4.42578125" style="460" bestFit="1" customWidth="1"/>
    <col min="8225" max="8460" width="14.7109375" style="460"/>
    <col min="8461" max="8461" width="11.140625" style="460" customWidth="1"/>
    <col min="8462" max="8462" width="4.7109375" style="460" customWidth="1"/>
    <col min="8463" max="8463" width="50.140625" style="460" customWidth="1"/>
    <col min="8464" max="8464" width="19" style="460" customWidth="1"/>
    <col min="8465" max="8465" width="7.7109375" style="460" customWidth="1"/>
    <col min="8466" max="8470" width="7.5703125" style="460" customWidth="1"/>
    <col min="8471" max="8471" width="6.7109375" style="460" customWidth="1"/>
    <col min="8472" max="8472" width="7.42578125" style="460" customWidth="1"/>
    <col min="8473" max="8473" width="7.28515625" style="460" customWidth="1"/>
    <col min="8474" max="8474" width="7.42578125" style="460" customWidth="1"/>
    <col min="8475" max="8475" width="6.42578125" style="460" customWidth="1"/>
    <col min="8476" max="8476" width="7.85546875" style="460" customWidth="1"/>
    <col min="8477" max="8477" width="7.140625" style="460" customWidth="1"/>
    <col min="8478" max="8478" width="7.28515625" style="460" customWidth="1"/>
    <col min="8479" max="8479" width="5" style="460" customWidth="1"/>
    <col min="8480" max="8480" width="4.42578125" style="460" bestFit="1" customWidth="1"/>
    <col min="8481" max="8716" width="14.7109375" style="460"/>
    <col min="8717" max="8717" width="11.140625" style="460" customWidth="1"/>
    <col min="8718" max="8718" width="4.7109375" style="460" customWidth="1"/>
    <col min="8719" max="8719" width="50.140625" style="460" customWidth="1"/>
    <col min="8720" max="8720" width="19" style="460" customWidth="1"/>
    <col min="8721" max="8721" width="7.7109375" style="460" customWidth="1"/>
    <col min="8722" max="8726" width="7.5703125" style="460" customWidth="1"/>
    <col min="8727" max="8727" width="6.7109375" style="460" customWidth="1"/>
    <col min="8728" max="8728" width="7.42578125" style="460" customWidth="1"/>
    <col min="8729" max="8729" width="7.28515625" style="460" customWidth="1"/>
    <col min="8730" max="8730" width="7.42578125" style="460" customWidth="1"/>
    <col min="8731" max="8731" width="6.42578125" style="460" customWidth="1"/>
    <col min="8732" max="8732" width="7.85546875" style="460" customWidth="1"/>
    <col min="8733" max="8733" width="7.140625" style="460" customWidth="1"/>
    <col min="8734" max="8734" width="7.28515625" style="460" customWidth="1"/>
    <col min="8735" max="8735" width="5" style="460" customWidth="1"/>
    <col min="8736" max="8736" width="4.42578125" style="460" bestFit="1" customWidth="1"/>
    <col min="8737" max="8972" width="14.7109375" style="460"/>
    <col min="8973" max="8973" width="11.140625" style="460" customWidth="1"/>
    <col min="8974" max="8974" width="4.7109375" style="460" customWidth="1"/>
    <col min="8975" max="8975" width="50.140625" style="460" customWidth="1"/>
    <col min="8976" max="8976" width="19" style="460" customWidth="1"/>
    <col min="8977" max="8977" width="7.7109375" style="460" customWidth="1"/>
    <col min="8978" max="8982" width="7.5703125" style="460" customWidth="1"/>
    <col min="8983" max="8983" width="6.7109375" style="460" customWidth="1"/>
    <col min="8984" max="8984" width="7.42578125" style="460" customWidth="1"/>
    <col min="8985" max="8985" width="7.28515625" style="460" customWidth="1"/>
    <col min="8986" max="8986" width="7.42578125" style="460" customWidth="1"/>
    <col min="8987" max="8987" width="6.42578125" style="460" customWidth="1"/>
    <col min="8988" max="8988" width="7.85546875" style="460" customWidth="1"/>
    <col min="8989" max="8989" width="7.140625" style="460" customWidth="1"/>
    <col min="8990" max="8990" width="7.28515625" style="460" customWidth="1"/>
    <col min="8991" max="8991" width="5" style="460" customWidth="1"/>
    <col min="8992" max="8992" width="4.42578125" style="460" bestFit="1" customWidth="1"/>
    <col min="8993" max="9228" width="14.7109375" style="460"/>
    <col min="9229" max="9229" width="11.140625" style="460" customWidth="1"/>
    <col min="9230" max="9230" width="4.7109375" style="460" customWidth="1"/>
    <col min="9231" max="9231" width="50.140625" style="460" customWidth="1"/>
    <col min="9232" max="9232" width="19" style="460" customWidth="1"/>
    <col min="9233" max="9233" width="7.7109375" style="460" customWidth="1"/>
    <col min="9234" max="9238" width="7.5703125" style="460" customWidth="1"/>
    <col min="9239" max="9239" width="6.7109375" style="460" customWidth="1"/>
    <col min="9240" max="9240" width="7.42578125" style="460" customWidth="1"/>
    <col min="9241" max="9241" width="7.28515625" style="460" customWidth="1"/>
    <col min="9242" max="9242" width="7.42578125" style="460" customWidth="1"/>
    <col min="9243" max="9243" width="6.42578125" style="460" customWidth="1"/>
    <col min="9244" max="9244" width="7.85546875" style="460" customWidth="1"/>
    <col min="9245" max="9245" width="7.140625" style="460" customWidth="1"/>
    <col min="9246" max="9246" width="7.28515625" style="460" customWidth="1"/>
    <col min="9247" max="9247" width="5" style="460" customWidth="1"/>
    <col min="9248" max="9248" width="4.42578125" style="460" bestFit="1" customWidth="1"/>
    <col min="9249" max="9484" width="14.7109375" style="460"/>
    <col min="9485" max="9485" width="11.140625" style="460" customWidth="1"/>
    <col min="9486" max="9486" width="4.7109375" style="460" customWidth="1"/>
    <col min="9487" max="9487" width="50.140625" style="460" customWidth="1"/>
    <col min="9488" max="9488" width="19" style="460" customWidth="1"/>
    <col min="9489" max="9489" width="7.7109375" style="460" customWidth="1"/>
    <col min="9490" max="9494" width="7.5703125" style="460" customWidth="1"/>
    <col min="9495" max="9495" width="6.7109375" style="460" customWidth="1"/>
    <col min="9496" max="9496" width="7.42578125" style="460" customWidth="1"/>
    <col min="9497" max="9497" width="7.28515625" style="460" customWidth="1"/>
    <col min="9498" max="9498" width="7.42578125" style="460" customWidth="1"/>
    <col min="9499" max="9499" width="6.42578125" style="460" customWidth="1"/>
    <col min="9500" max="9500" width="7.85546875" style="460" customWidth="1"/>
    <col min="9501" max="9501" width="7.140625" style="460" customWidth="1"/>
    <col min="9502" max="9502" width="7.28515625" style="460" customWidth="1"/>
    <col min="9503" max="9503" width="5" style="460" customWidth="1"/>
    <col min="9504" max="9504" width="4.42578125" style="460" bestFit="1" customWidth="1"/>
    <col min="9505" max="9740" width="14.7109375" style="460"/>
    <col min="9741" max="9741" width="11.140625" style="460" customWidth="1"/>
    <col min="9742" max="9742" width="4.7109375" style="460" customWidth="1"/>
    <col min="9743" max="9743" width="50.140625" style="460" customWidth="1"/>
    <col min="9744" max="9744" width="19" style="460" customWidth="1"/>
    <col min="9745" max="9745" width="7.7109375" style="460" customWidth="1"/>
    <col min="9746" max="9750" width="7.5703125" style="460" customWidth="1"/>
    <col min="9751" max="9751" width="6.7109375" style="460" customWidth="1"/>
    <col min="9752" max="9752" width="7.42578125" style="460" customWidth="1"/>
    <col min="9753" max="9753" width="7.28515625" style="460" customWidth="1"/>
    <col min="9754" max="9754" width="7.42578125" style="460" customWidth="1"/>
    <col min="9755" max="9755" width="6.42578125" style="460" customWidth="1"/>
    <col min="9756" max="9756" width="7.85546875" style="460" customWidth="1"/>
    <col min="9757" max="9757" width="7.140625" style="460" customWidth="1"/>
    <col min="9758" max="9758" width="7.28515625" style="460" customWidth="1"/>
    <col min="9759" max="9759" width="5" style="460" customWidth="1"/>
    <col min="9760" max="9760" width="4.42578125" style="460" bestFit="1" customWidth="1"/>
    <col min="9761" max="9996" width="14.7109375" style="460"/>
    <col min="9997" max="9997" width="11.140625" style="460" customWidth="1"/>
    <col min="9998" max="9998" width="4.7109375" style="460" customWidth="1"/>
    <col min="9999" max="9999" width="50.140625" style="460" customWidth="1"/>
    <col min="10000" max="10000" width="19" style="460" customWidth="1"/>
    <col min="10001" max="10001" width="7.7109375" style="460" customWidth="1"/>
    <col min="10002" max="10006" width="7.5703125" style="460" customWidth="1"/>
    <col min="10007" max="10007" width="6.7109375" style="460" customWidth="1"/>
    <col min="10008" max="10008" width="7.42578125" style="460" customWidth="1"/>
    <col min="10009" max="10009" width="7.28515625" style="460" customWidth="1"/>
    <col min="10010" max="10010" width="7.42578125" style="460" customWidth="1"/>
    <col min="10011" max="10011" width="6.42578125" style="460" customWidth="1"/>
    <col min="10012" max="10012" width="7.85546875" style="460" customWidth="1"/>
    <col min="10013" max="10013" width="7.140625" style="460" customWidth="1"/>
    <col min="10014" max="10014" width="7.28515625" style="460" customWidth="1"/>
    <col min="10015" max="10015" width="5" style="460" customWidth="1"/>
    <col min="10016" max="10016" width="4.42578125" style="460" bestFit="1" customWidth="1"/>
    <col min="10017" max="10252" width="14.7109375" style="460"/>
    <col min="10253" max="10253" width="11.140625" style="460" customWidth="1"/>
    <col min="10254" max="10254" width="4.7109375" style="460" customWidth="1"/>
    <col min="10255" max="10255" width="50.140625" style="460" customWidth="1"/>
    <col min="10256" max="10256" width="19" style="460" customWidth="1"/>
    <col min="10257" max="10257" width="7.7109375" style="460" customWidth="1"/>
    <col min="10258" max="10262" width="7.5703125" style="460" customWidth="1"/>
    <col min="10263" max="10263" width="6.7109375" style="460" customWidth="1"/>
    <col min="10264" max="10264" width="7.42578125" style="460" customWidth="1"/>
    <col min="10265" max="10265" width="7.28515625" style="460" customWidth="1"/>
    <col min="10266" max="10266" width="7.42578125" style="460" customWidth="1"/>
    <col min="10267" max="10267" width="6.42578125" style="460" customWidth="1"/>
    <col min="10268" max="10268" width="7.85546875" style="460" customWidth="1"/>
    <col min="10269" max="10269" width="7.140625" style="460" customWidth="1"/>
    <col min="10270" max="10270" width="7.28515625" style="460" customWidth="1"/>
    <col min="10271" max="10271" width="5" style="460" customWidth="1"/>
    <col min="10272" max="10272" width="4.42578125" style="460" bestFit="1" customWidth="1"/>
    <col min="10273" max="10508" width="14.7109375" style="460"/>
    <col min="10509" max="10509" width="11.140625" style="460" customWidth="1"/>
    <col min="10510" max="10510" width="4.7109375" style="460" customWidth="1"/>
    <col min="10511" max="10511" width="50.140625" style="460" customWidth="1"/>
    <col min="10512" max="10512" width="19" style="460" customWidth="1"/>
    <col min="10513" max="10513" width="7.7109375" style="460" customWidth="1"/>
    <col min="10514" max="10518" width="7.5703125" style="460" customWidth="1"/>
    <col min="10519" max="10519" width="6.7109375" style="460" customWidth="1"/>
    <col min="10520" max="10520" width="7.42578125" style="460" customWidth="1"/>
    <col min="10521" max="10521" width="7.28515625" style="460" customWidth="1"/>
    <col min="10522" max="10522" width="7.42578125" style="460" customWidth="1"/>
    <col min="10523" max="10523" width="6.42578125" style="460" customWidth="1"/>
    <col min="10524" max="10524" width="7.85546875" style="460" customWidth="1"/>
    <col min="10525" max="10525" width="7.140625" style="460" customWidth="1"/>
    <col min="10526" max="10526" width="7.28515625" style="460" customWidth="1"/>
    <col min="10527" max="10527" width="5" style="460" customWidth="1"/>
    <col min="10528" max="10528" width="4.42578125" style="460" bestFit="1" customWidth="1"/>
    <col min="10529" max="10764" width="14.7109375" style="460"/>
    <col min="10765" max="10765" width="11.140625" style="460" customWidth="1"/>
    <col min="10766" max="10766" width="4.7109375" style="460" customWidth="1"/>
    <col min="10767" max="10767" width="50.140625" style="460" customWidth="1"/>
    <col min="10768" max="10768" width="19" style="460" customWidth="1"/>
    <col min="10769" max="10769" width="7.7109375" style="460" customWidth="1"/>
    <col min="10770" max="10774" width="7.5703125" style="460" customWidth="1"/>
    <col min="10775" max="10775" width="6.7109375" style="460" customWidth="1"/>
    <col min="10776" max="10776" width="7.42578125" style="460" customWidth="1"/>
    <col min="10777" max="10777" width="7.28515625" style="460" customWidth="1"/>
    <col min="10778" max="10778" width="7.42578125" style="460" customWidth="1"/>
    <col min="10779" max="10779" width="6.42578125" style="460" customWidth="1"/>
    <col min="10780" max="10780" width="7.85546875" style="460" customWidth="1"/>
    <col min="10781" max="10781" width="7.140625" style="460" customWidth="1"/>
    <col min="10782" max="10782" width="7.28515625" style="460" customWidth="1"/>
    <col min="10783" max="10783" width="5" style="460" customWidth="1"/>
    <col min="10784" max="10784" width="4.42578125" style="460" bestFit="1" customWidth="1"/>
    <col min="10785" max="11020" width="14.7109375" style="460"/>
    <col min="11021" max="11021" width="11.140625" style="460" customWidth="1"/>
    <col min="11022" max="11022" width="4.7109375" style="460" customWidth="1"/>
    <col min="11023" max="11023" width="50.140625" style="460" customWidth="1"/>
    <col min="11024" max="11024" width="19" style="460" customWidth="1"/>
    <col min="11025" max="11025" width="7.7109375" style="460" customWidth="1"/>
    <col min="11026" max="11030" width="7.5703125" style="460" customWidth="1"/>
    <col min="11031" max="11031" width="6.7109375" style="460" customWidth="1"/>
    <col min="11032" max="11032" width="7.42578125" style="460" customWidth="1"/>
    <col min="11033" max="11033" width="7.28515625" style="460" customWidth="1"/>
    <col min="11034" max="11034" width="7.42578125" style="460" customWidth="1"/>
    <col min="11035" max="11035" width="6.42578125" style="460" customWidth="1"/>
    <col min="11036" max="11036" width="7.85546875" style="460" customWidth="1"/>
    <col min="11037" max="11037" width="7.140625" style="460" customWidth="1"/>
    <col min="11038" max="11038" width="7.28515625" style="460" customWidth="1"/>
    <col min="11039" max="11039" width="5" style="460" customWidth="1"/>
    <col min="11040" max="11040" width="4.42578125" style="460" bestFit="1" customWidth="1"/>
    <col min="11041" max="11276" width="14.7109375" style="460"/>
    <col min="11277" max="11277" width="11.140625" style="460" customWidth="1"/>
    <col min="11278" max="11278" width="4.7109375" style="460" customWidth="1"/>
    <col min="11279" max="11279" width="50.140625" style="460" customWidth="1"/>
    <col min="11280" max="11280" width="19" style="460" customWidth="1"/>
    <col min="11281" max="11281" width="7.7109375" style="460" customWidth="1"/>
    <col min="11282" max="11286" width="7.5703125" style="460" customWidth="1"/>
    <col min="11287" max="11287" width="6.7109375" style="460" customWidth="1"/>
    <col min="11288" max="11288" width="7.42578125" style="460" customWidth="1"/>
    <col min="11289" max="11289" width="7.28515625" style="460" customWidth="1"/>
    <col min="11290" max="11290" width="7.42578125" style="460" customWidth="1"/>
    <col min="11291" max="11291" width="6.42578125" style="460" customWidth="1"/>
    <col min="11292" max="11292" width="7.85546875" style="460" customWidth="1"/>
    <col min="11293" max="11293" width="7.140625" style="460" customWidth="1"/>
    <col min="11294" max="11294" width="7.28515625" style="460" customWidth="1"/>
    <col min="11295" max="11295" width="5" style="460" customWidth="1"/>
    <col min="11296" max="11296" width="4.42578125" style="460" bestFit="1" customWidth="1"/>
    <col min="11297" max="11532" width="14.7109375" style="460"/>
    <col min="11533" max="11533" width="11.140625" style="460" customWidth="1"/>
    <col min="11534" max="11534" width="4.7109375" style="460" customWidth="1"/>
    <col min="11535" max="11535" width="50.140625" style="460" customWidth="1"/>
    <col min="11536" max="11536" width="19" style="460" customWidth="1"/>
    <col min="11537" max="11537" width="7.7109375" style="460" customWidth="1"/>
    <col min="11538" max="11542" width="7.5703125" style="460" customWidth="1"/>
    <col min="11543" max="11543" width="6.7109375" style="460" customWidth="1"/>
    <col min="11544" max="11544" width="7.42578125" style="460" customWidth="1"/>
    <col min="11545" max="11545" width="7.28515625" style="460" customWidth="1"/>
    <col min="11546" max="11546" width="7.42578125" style="460" customWidth="1"/>
    <col min="11547" max="11547" width="6.42578125" style="460" customWidth="1"/>
    <col min="11548" max="11548" width="7.85546875" style="460" customWidth="1"/>
    <col min="11549" max="11549" width="7.140625" style="460" customWidth="1"/>
    <col min="11550" max="11550" width="7.28515625" style="460" customWidth="1"/>
    <col min="11551" max="11551" width="5" style="460" customWidth="1"/>
    <col min="11552" max="11552" width="4.42578125" style="460" bestFit="1" customWidth="1"/>
    <col min="11553" max="11788" width="14.7109375" style="460"/>
    <col min="11789" max="11789" width="11.140625" style="460" customWidth="1"/>
    <col min="11790" max="11790" width="4.7109375" style="460" customWidth="1"/>
    <col min="11791" max="11791" width="50.140625" style="460" customWidth="1"/>
    <col min="11792" max="11792" width="19" style="460" customWidth="1"/>
    <col min="11793" max="11793" width="7.7109375" style="460" customWidth="1"/>
    <col min="11794" max="11798" width="7.5703125" style="460" customWidth="1"/>
    <col min="11799" max="11799" width="6.7109375" style="460" customWidth="1"/>
    <col min="11800" max="11800" width="7.42578125" style="460" customWidth="1"/>
    <col min="11801" max="11801" width="7.28515625" style="460" customWidth="1"/>
    <col min="11802" max="11802" width="7.42578125" style="460" customWidth="1"/>
    <col min="11803" max="11803" width="6.42578125" style="460" customWidth="1"/>
    <col min="11804" max="11804" width="7.85546875" style="460" customWidth="1"/>
    <col min="11805" max="11805" width="7.140625" style="460" customWidth="1"/>
    <col min="11806" max="11806" width="7.28515625" style="460" customWidth="1"/>
    <col min="11807" max="11807" width="5" style="460" customWidth="1"/>
    <col min="11808" max="11808" width="4.42578125" style="460" bestFit="1" customWidth="1"/>
    <col min="11809" max="12044" width="14.7109375" style="460"/>
    <col min="12045" max="12045" width="11.140625" style="460" customWidth="1"/>
    <col min="12046" max="12046" width="4.7109375" style="460" customWidth="1"/>
    <col min="12047" max="12047" width="50.140625" style="460" customWidth="1"/>
    <col min="12048" max="12048" width="19" style="460" customWidth="1"/>
    <col min="12049" max="12049" width="7.7109375" style="460" customWidth="1"/>
    <col min="12050" max="12054" width="7.5703125" style="460" customWidth="1"/>
    <col min="12055" max="12055" width="6.7109375" style="460" customWidth="1"/>
    <col min="12056" max="12056" width="7.42578125" style="460" customWidth="1"/>
    <col min="12057" max="12057" width="7.28515625" style="460" customWidth="1"/>
    <col min="12058" max="12058" width="7.42578125" style="460" customWidth="1"/>
    <col min="12059" max="12059" width="6.42578125" style="460" customWidth="1"/>
    <col min="12060" max="12060" width="7.85546875" style="460" customWidth="1"/>
    <col min="12061" max="12061" width="7.140625" style="460" customWidth="1"/>
    <col min="12062" max="12062" width="7.28515625" style="460" customWidth="1"/>
    <col min="12063" max="12063" width="5" style="460" customWidth="1"/>
    <col min="12064" max="12064" width="4.42578125" style="460" bestFit="1" customWidth="1"/>
    <col min="12065" max="12300" width="14.7109375" style="460"/>
    <col min="12301" max="12301" width="11.140625" style="460" customWidth="1"/>
    <col min="12302" max="12302" width="4.7109375" style="460" customWidth="1"/>
    <col min="12303" max="12303" width="50.140625" style="460" customWidth="1"/>
    <col min="12304" max="12304" width="19" style="460" customWidth="1"/>
    <col min="12305" max="12305" width="7.7109375" style="460" customWidth="1"/>
    <col min="12306" max="12310" width="7.5703125" style="460" customWidth="1"/>
    <col min="12311" max="12311" width="6.7109375" style="460" customWidth="1"/>
    <col min="12312" max="12312" width="7.42578125" style="460" customWidth="1"/>
    <col min="12313" max="12313" width="7.28515625" style="460" customWidth="1"/>
    <col min="12314" max="12314" width="7.42578125" style="460" customWidth="1"/>
    <col min="12315" max="12315" width="6.42578125" style="460" customWidth="1"/>
    <col min="12316" max="12316" width="7.85546875" style="460" customWidth="1"/>
    <col min="12317" max="12317" width="7.140625" style="460" customWidth="1"/>
    <col min="12318" max="12318" width="7.28515625" style="460" customWidth="1"/>
    <col min="12319" max="12319" width="5" style="460" customWidth="1"/>
    <col min="12320" max="12320" width="4.42578125" style="460" bestFit="1" customWidth="1"/>
    <col min="12321" max="12556" width="14.7109375" style="460"/>
    <col min="12557" max="12557" width="11.140625" style="460" customWidth="1"/>
    <col min="12558" max="12558" width="4.7109375" style="460" customWidth="1"/>
    <col min="12559" max="12559" width="50.140625" style="460" customWidth="1"/>
    <col min="12560" max="12560" width="19" style="460" customWidth="1"/>
    <col min="12561" max="12561" width="7.7109375" style="460" customWidth="1"/>
    <col min="12562" max="12566" width="7.5703125" style="460" customWidth="1"/>
    <col min="12567" max="12567" width="6.7109375" style="460" customWidth="1"/>
    <col min="12568" max="12568" width="7.42578125" style="460" customWidth="1"/>
    <col min="12569" max="12569" width="7.28515625" style="460" customWidth="1"/>
    <col min="12570" max="12570" width="7.42578125" style="460" customWidth="1"/>
    <col min="12571" max="12571" width="6.42578125" style="460" customWidth="1"/>
    <col min="12572" max="12572" width="7.85546875" style="460" customWidth="1"/>
    <col min="12573" max="12573" width="7.140625" style="460" customWidth="1"/>
    <col min="12574" max="12574" width="7.28515625" style="460" customWidth="1"/>
    <col min="12575" max="12575" width="5" style="460" customWidth="1"/>
    <col min="12576" max="12576" width="4.42578125" style="460" bestFit="1" customWidth="1"/>
    <col min="12577" max="12812" width="14.7109375" style="460"/>
    <col min="12813" max="12813" width="11.140625" style="460" customWidth="1"/>
    <col min="12814" max="12814" width="4.7109375" style="460" customWidth="1"/>
    <col min="12815" max="12815" width="50.140625" style="460" customWidth="1"/>
    <col min="12816" max="12816" width="19" style="460" customWidth="1"/>
    <col min="12817" max="12817" width="7.7109375" style="460" customWidth="1"/>
    <col min="12818" max="12822" width="7.5703125" style="460" customWidth="1"/>
    <col min="12823" max="12823" width="6.7109375" style="460" customWidth="1"/>
    <col min="12824" max="12824" width="7.42578125" style="460" customWidth="1"/>
    <col min="12825" max="12825" width="7.28515625" style="460" customWidth="1"/>
    <col min="12826" max="12826" width="7.42578125" style="460" customWidth="1"/>
    <col min="12827" max="12827" width="6.42578125" style="460" customWidth="1"/>
    <col min="12828" max="12828" width="7.85546875" style="460" customWidth="1"/>
    <col min="12829" max="12829" width="7.140625" style="460" customWidth="1"/>
    <col min="12830" max="12830" width="7.28515625" style="460" customWidth="1"/>
    <col min="12831" max="12831" width="5" style="460" customWidth="1"/>
    <col min="12832" max="12832" width="4.42578125" style="460" bestFit="1" customWidth="1"/>
    <col min="12833" max="13068" width="14.7109375" style="460"/>
    <col min="13069" max="13069" width="11.140625" style="460" customWidth="1"/>
    <col min="13070" max="13070" width="4.7109375" style="460" customWidth="1"/>
    <col min="13071" max="13071" width="50.140625" style="460" customWidth="1"/>
    <col min="13072" max="13072" width="19" style="460" customWidth="1"/>
    <col min="13073" max="13073" width="7.7109375" style="460" customWidth="1"/>
    <col min="13074" max="13078" width="7.5703125" style="460" customWidth="1"/>
    <col min="13079" max="13079" width="6.7109375" style="460" customWidth="1"/>
    <col min="13080" max="13080" width="7.42578125" style="460" customWidth="1"/>
    <col min="13081" max="13081" width="7.28515625" style="460" customWidth="1"/>
    <col min="13082" max="13082" width="7.42578125" style="460" customWidth="1"/>
    <col min="13083" max="13083" width="6.42578125" style="460" customWidth="1"/>
    <col min="13084" max="13084" width="7.85546875" style="460" customWidth="1"/>
    <col min="13085" max="13085" width="7.140625" style="460" customWidth="1"/>
    <col min="13086" max="13086" width="7.28515625" style="460" customWidth="1"/>
    <col min="13087" max="13087" width="5" style="460" customWidth="1"/>
    <col min="13088" max="13088" width="4.42578125" style="460" bestFit="1" customWidth="1"/>
    <col min="13089" max="13324" width="14.7109375" style="460"/>
    <col min="13325" max="13325" width="11.140625" style="460" customWidth="1"/>
    <col min="13326" max="13326" width="4.7109375" style="460" customWidth="1"/>
    <col min="13327" max="13327" width="50.140625" style="460" customWidth="1"/>
    <col min="13328" max="13328" width="19" style="460" customWidth="1"/>
    <col min="13329" max="13329" width="7.7109375" style="460" customWidth="1"/>
    <col min="13330" max="13334" width="7.5703125" style="460" customWidth="1"/>
    <col min="13335" max="13335" width="6.7109375" style="460" customWidth="1"/>
    <col min="13336" max="13336" width="7.42578125" style="460" customWidth="1"/>
    <col min="13337" max="13337" width="7.28515625" style="460" customWidth="1"/>
    <col min="13338" max="13338" width="7.42578125" style="460" customWidth="1"/>
    <col min="13339" max="13339" width="6.42578125" style="460" customWidth="1"/>
    <col min="13340" max="13340" width="7.85546875" style="460" customWidth="1"/>
    <col min="13341" max="13341" width="7.140625" style="460" customWidth="1"/>
    <col min="13342" max="13342" width="7.28515625" style="460" customWidth="1"/>
    <col min="13343" max="13343" width="5" style="460" customWidth="1"/>
    <col min="13344" max="13344" width="4.42578125" style="460" bestFit="1" customWidth="1"/>
    <col min="13345" max="13580" width="14.7109375" style="460"/>
    <col min="13581" max="13581" width="11.140625" style="460" customWidth="1"/>
    <col min="13582" max="13582" width="4.7109375" style="460" customWidth="1"/>
    <col min="13583" max="13583" width="50.140625" style="460" customWidth="1"/>
    <col min="13584" max="13584" width="19" style="460" customWidth="1"/>
    <col min="13585" max="13585" width="7.7109375" style="460" customWidth="1"/>
    <col min="13586" max="13590" width="7.5703125" style="460" customWidth="1"/>
    <col min="13591" max="13591" width="6.7109375" style="460" customWidth="1"/>
    <col min="13592" max="13592" width="7.42578125" style="460" customWidth="1"/>
    <col min="13593" max="13593" width="7.28515625" style="460" customWidth="1"/>
    <col min="13594" max="13594" width="7.42578125" style="460" customWidth="1"/>
    <col min="13595" max="13595" width="6.42578125" style="460" customWidth="1"/>
    <col min="13596" max="13596" width="7.85546875" style="460" customWidth="1"/>
    <col min="13597" max="13597" width="7.140625" style="460" customWidth="1"/>
    <col min="13598" max="13598" width="7.28515625" style="460" customWidth="1"/>
    <col min="13599" max="13599" width="5" style="460" customWidth="1"/>
    <col min="13600" max="13600" width="4.42578125" style="460" bestFit="1" customWidth="1"/>
    <col min="13601" max="13836" width="14.7109375" style="460"/>
    <col min="13837" max="13837" width="11.140625" style="460" customWidth="1"/>
    <col min="13838" max="13838" width="4.7109375" style="460" customWidth="1"/>
    <col min="13839" max="13839" width="50.140625" style="460" customWidth="1"/>
    <col min="13840" max="13840" width="19" style="460" customWidth="1"/>
    <col min="13841" max="13841" width="7.7109375" style="460" customWidth="1"/>
    <col min="13842" max="13846" width="7.5703125" style="460" customWidth="1"/>
    <col min="13847" max="13847" width="6.7109375" style="460" customWidth="1"/>
    <col min="13848" max="13848" width="7.42578125" style="460" customWidth="1"/>
    <col min="13849" max="13849" width="7.28515625" style="460" customWidth="1"/>
    <col min="13850" max="13850" width="7.42578125" style="460" customWidth="1"/>
    <col min="13851" max="13851" width="6.42578125" style="460" customWidth="1"/>
    <col min="13852" max="13852" width="7.85546875" style="460" customWidth="1"/>
    <col min="13853" max="13853" width="7.140625" style="460" customWidth="1"/>
    <col min="13854" max="13854" width="7.28515625" style="460" customWidth="1"/>
    <col min="13855" max="13855" width="5" style="460" customWidth="1"/>
    <col min="13856" max="13856" width="4.42578125" style="460" bestFit="1" customWidth="1"/>
    <col min="13857" max="14092" width="14.7109375" style="460"/>
    <col min="14093" max="14093" width="11.140625" style="460" customWidth="1"/>
    <col min="14094" max="14094" width="4.7109375" style="460" customWidth="1"/>
    <col min="14095" max="14095" width="50.140625" style="460" customWidth="1"/>
    <col min="14096" max="14096" width="19" style="460" customWidth="1"/>
    <col min="14097" max="14097" width="7.7109375" style="460" customWidth="1"/>
    <col min="14098" max="14102" width="7.5703125" style="460" customWidth="1"/>
    <col min="14103" max="14103" width="6.7109375" style="460" customWidth="1"/>
    <col min="14104" max="14104" width="7.42578125" style="460" customWidth="1"/>
    <col min="14105" max="14105" width="7.28515625" style="460" customWidth="1"/>
    <col min="14106" max="14106" width="7.42578125" style="460" customWidth="1"/>
    <col min="14107" max="14107" width="6.42578125" style="460" customWidth="1"/>
    <col min="14108" max="14108" width="7.85546875" style="460" customWidth="1"/>
    <col min="14109" max="14109" width="7.140625" style="460" customWidth="1"/>
    <col min="14110" max="14110" width="7.28515625" style="460" customWidth="1"/>
    <col min="14111" max="14111" width="5" style="460" customWidth="1"/>
    <col min="14112" max="14112" width="4.42578125" style="460" bestFit="1" customWidth="1"/>
    <col min="14113" max="14348" width="14.7109375" style="460"/>
    <col min="14349" max="14349" width="11.140625" style="460" customWidth="1"/>
    <col min="14350" max="14350" width="4.7109375" style="460" customWidth="1"/>
    <col min="14351" max="14351" width="50.140625" style="460" customWidth="1"/>
    <col min="14352" max="14352" width="19" style="460" customWidth="1"/>
    <col min="14353" max="14353" width="7.7109375" style="460" customWidth="1"/>
    <col min="14354" max="14358" width="7.5703125" style="460" customWidth="1"/>
    <col min="14359" max="14359" width="6.7109375" style="460" customWidth="1"/>
    <col min="14360" max="14360" width="7.42578125" style="460" customWidth="1"/>
    <col min="14361" max="14361" width="7.28515625" style="460" customWidth="1"/>
    <col min="14362" max="14362" width="7.42578125" style="460" customWidth="1"/>
    <col min="14363" max="14363" width="6.42578125" style="460" customWidth="1"/>
    <col min="14364" max="14364" width="7.85546875" style="460" customWidth="1"/>
    <col min="14365" max="14365" width="7.140625" style="460" customWidth="1"/>
    <col min="14366" max="14366" width="7.28515625" style="460" customWidth="1"/>
    <col min="14367" max="14367" width="5" style="460" customWidth="1"/>
    <col min="14368" max="14368" width="4.42578125" style="460" bestFit="1" customWidth="1"/>
    <col min="14369" max="14604" width="14.7109375" style="460"/>
    <col min="14605" max="14605" width="11.140625" style="460" customWidth="1"/>
    <col min="14606" max="14606" width="4.7109375" style="460" customWidth="1"/>
    <col min="14607" max="14607" width="50.140625" style="460" customWidth="1"/>
    <col min="14608" max="14608" width="19" style="460" customWidth="1"/>
    <col min="14609" max="14609" width="7.7109375" style="460" customWidth="1"/>
    <col min="14610" max="14614" width="7.5703125" style="460" customWidth="1"/>
    <col min="14615" max="14615" width="6.7109375" style="460" customWidth="1"/>
    <col min="14616" max="14616" width="7.42578125" style="460" customWidth="1"/>
    <col min="14617" max="14617" width="7.28515625" style="460" customWidth="1"/>
    <col min="14618" max="14618" width="7.42578125" style="460" customWidth="1"/>
    <col min="14619" max="14619" width="6.42578125" style="460" customWidth="1"/>
    <col min="14620" max="14620" width="7.85546875" style="460" customWidth="1"/>
    <col min="14621" max="14621" width="7.140625" style="460" customWidth="1"/>
    <col min="14622" max="14622" width="7.28515625" style="460" customWidth="1"/>
    <col min="14623" max="14623" width="5" style="460" customWidth="1"/>
    <col min="14624" max="14624" width="4.42578125" style="460" bestFit="1" customWidth="1"/>
    <col min="14625" max="14860" width="14.7109375" style="460"/>
    <col min="14861" max="14861" width="11.140625" style="460" customWidth="1"/>
    <col min="14862" max="14862" width="4.7109375" style="460" customWidth="1"/>
    <col min="14863" max="14863" width="50.140625" style="460" customWidth="1"/>
    <col min="14864" max="14864" width="19" style="460" customWidth="1"/>
    <col min="14865" max="14865" width="7.7109375" style="460" customWidth="1"/>
    <col min="14866" max="14870" width="7.5703125" style="460" customWidth="1"/>
    <col min="14871" max="14871" width="6.7109375" style="460" customWidth="1"/>
    <col min="14872" max="14872" width="7.42578125" style="460" customWidth="1"/>
    <col min="14873" max="14873" width="7.28515625" style="460" customWidth="1"/>
    <col min="14874" max="14874" width="7.42578125" style="460" customWidth="1"/>
    <col min="14875" max="14875" width="6.42578125" style="460" customWidth="1"/>
    <col min="14876" max="14876" width="7.85546875" style="460" customWidth="1"/>
    <col min="14877" max="14877" width="7.140625" style="460" customWidth="1"/>
    <col min="14878" max="14878" width="7.28515625" style="460" customWidth="1"/>
    <col min="14879" max="14879" width="5" style="460" customWidth="1"/>
    <col min="14880" max="14880" width="4.42578125" style="460" bestFit="1" customWidth="1"/>
    <col min="14881" max="15116" width="14.7109375" style="460"/>
    <col min="15117" max="15117" width="11.140625" style="460" customWidth="1"/>
    <col min="15118" max="15118" width="4.7109375" style="460" customWidth="1"/>
    <col min="15119" max="15119" width="50.140625" style="460" customWidth="1"/>
    <col min="15120" max="15120" width="19" style="460" customWidth="1"/>
    <col min="15121" max="15121" width="7.7109375" style="460" customWidth="1"/>
    <col min="15122" max="15126" width="7.5703125" style="460" customWidth="1"/>
    <col min="15127" max="15127" width="6.7109375" style="460" customWidth="1"/>
    <col min="15128" max="15128" width="7.42578125" style="460" customWidth="1"/>
    <col min="15129" max="15129" width="7.28515625" style="460" customWidth="1"/>
    <col min="15130" max="15130" width="7.42578125" style="460" customWidth="1"/>
    <col min="15131" max="15131" width="6.42578125" style="460" customWidth="1"/>
    <col min="15132" max="15132" width="7.85546875" style="460" customWidth="1"/>
    <col min="15133" max="15133" width="7.140625" style="460" customWidth="1"/>
    <col min="15134" max="15134" width="7.28515625" style="460" customWidth="1"/>
    <col min="15135" max="15135" width="5" style="460" customWidth="1"/>
    <col min="15136" max="15136" width="4.42578125" style="460" bestFit="1" customWidth="1"/>
    <col min="15137" max="15372" width="14.7109375" style="460"/>
    <col min="15373" max="15373" width="11.140625" style="460" customWidth="1"/>
    <col min="15374" max="15374" width="4.7109375" style="460" customWidth="1"/>
    <col min="15375" max="15375" width="50.140625" style="460" customWidth="1"/>
    <col min="15376" max="15376" width="19" style="460" customWidth="1"/>
    <col min="15377" max="15377" width="7.7109375" style="460" customWidth="1"/>
    <col min="15378" max="15382" width="7.5703125" style="460" customWidth="1"/>
    <col min="15383" max="15383" width="6.7109375" style="460" customWidth="1"/>
    <col min="15384" max="15384" width="7.42578125" style="460" customWidth="1"/>
    <col min="15385" max="15385" width="7.28515625" style="460" customWidth="1"/>
    <col min="15386" max="15386" width="7.42578125" style="460" customWidth="1"/>
    <col min="15387" max="15387" width="6.42578125" style="460" customWidth="1"/>
    <col min="15388" max="15388" width="7.85546875" style="460" customWidth="1"/>
    <col min="15389" max="15389" width="7.140625" style="460" customWidth="1"/>
    <col min="15390" max="15390" width="7.28515625" style="460" customWidth="1"/>
    <col min="15391" max="15391" width="5" style="460" customWidth="1"/>
    <col min="15392" max="15392" width="4.42578125" style="460" bestFit="1" customWidth="1"/>
    <col min="15393" max="15628" width="14.7109375" style="460"/>
    <col min="15629" max="15629" width="11.140625" style="460" customWidth="1"/>
    <col min="15630" max="15630" width="4.7109375" style="460" customWidth="1"/>
    <col min="15631" max="15631" width="50.140625" style="460" customWidth="1"/>
    <col min="15632" max="15632" width="19" style="460" customWidth="1"/>
    <col min="15633" max="15633" width="7.7109375" style="460" customWidth="1"/>
    <col min="15634" max="15638" width="7.5703125" style="460" customWidth="1"/>
    <col min="15639" max="15639" width="6.7109375" style="460" customWidth="1"/>
    <col min="15640" max="15640" width="7.42578125" style="460" customWidth="1"/>
    <col min="15641" max="15641" width="7.28515625" style="460" customWidth="1"/>
    <col min="15642" max="15642" width="7.42578125" style="460" customWidth="1"/>
    <col min="15643" max="15643" width="6.42578125" style="460" customWidth="1"/>
    <col min="15644" max="15644" width="7.85546875" style="460" customWidth="1"/>
    <col min="15645" max="15645" width="7.140625" style="460" customWidth="1"/>
    <col min="15646" max="15646" width="7.28515625" style="460" customWidth="1"/>
    <col min="15647" max="15647" width="5" style="460" customWidth="1"/>
    <col min="15648" max="15648" width="4.42578125" style="460" bestFit="1" customWidth="1"/>
    <col min="15649" max="15884" width="14.7109375" style="460"/>
    <col min="15885" max="15885" width="11.140625" style="460" customWidth="1"/>
    <col min="15886" max="15886" width="4.7109375" style="460" customWidth="1"/>
    <col min="15887" max="15887" width="50.140625" style="460" customWidth="1"/>
    <col min="15888" max="15888" width="19" style="460" customWidth="1"/>
    <col min="15889" max="15889" width="7.7109375" style="460" customWidth="1"/>
    <col min="15890" max="15894" width="7.5703125" style="460" customWidth="1"/>
    <col min="15895" max="15895" width="6.7109375" style="460" customWidth="1"/>
    <col min="15896" max="15896" width="7.42578125" style="460" customWidth="1"/>
    <col min="15897" max="15897" width="7.28515625" style="460" customWidth="1"/>
    <col min="15898" max="15898" width="7.42578125" style="460" customWidth="1"/>
    <col min="15899" max="15899" width="6.42578125" style="460" customWidth="1"/>
    <col min="15900" max="15900" width="7.85546875" style="460" customWidth="1"/>
    <col min="15901" max="15901" width="7.140625" style="460" customWidth="1"/>
    <col min="15902" max="15902" width="7.28515625" style="460" customWidth="1"/>
    <col min="15903" max="15903" width="5" style="460" customWidth="1"/>
    <col min="15904" max="15904" width="4.42578125" style="460" bestFit="1" customWidth="1"/>
    <col min="15905" max="16140" width="14.7109375" style="460"/>
    <col min="16141" max="16141" width="11.140625" style="460" customWidth="1"/>
    <col min="16142" max="16142" width="4.7109375" style="460" customWidth="1"/>
    <col min="16143" max="16143" width="50.140625" style="460" customWidth="1"/>
    <col min="16144" max="16144" width="19" style="460" customWidth="1"/>
    <col min="16145" max="16145" width="7.7109375" style="460" customWidth="1"/>
    <col min="16146" max="16150" width="7.5703125" style="460" customWidth="1"/>
    <col min="16151" max="16151" width="6.7109375" style="460" customWidth="1"/>
    <col min="16152" max="16152" width="7.42578125" style="460" customWidth="1"/>
    <col min="16153" max="16153" width="7.28515625" style="460" customWidth="1"/>
    <col min="16154" max="16154" width="7.42578125" style="460" customWidth="1"/>
    <col min="16155" max="16155" width="6.42578125" style="460" customWidth="1"/>
    <col min="16156" max="16156" width="7.85546875" style="460" customWidth="1"/>
    <col min="16157" max="16157" width="7.140625" style="460" customWidth="1"/>
    <col min="16158" max="16158" width="7.28515625" style="460" customWidth="1"/>
    <col min="16159" max="16159" width="5" style="460" customWidth="1"/>
    <col min="16160" max="16160" width="4.42578125" style="460" bestFit="1" customWidth="1"/>
    <col min="16161" max="16384" width="14.7109375" style="460"/>
  </cols>
  <sheetData>
    <row r="5" spans="2:32" s="453" customFormat="1" x14ac:dyDescent="0.2">
      <c r="B5" s="451"/>
      <c r="C5" s="9" t="s">
        <v>0</v>
      </c>
      <c r="D5" s="451"/>
      <c r="E5" s="452"/>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row>
    <row r="6" spans="2:32" s="453" customFormat="1" x14ac:dyDescent="0.2">
      <c r="B6" s="454" t="s">
        <v>615</v>
      </c>
      <c r="C6" s="455"/>
      <c r="D6" s="455"/>
      <c r="E6" s="456"/>
      <c r="F6" s="456"/>
      <c r="G6" s="456"/>
      <c r="H6" s="456"/>
      <c r="I6" s="456"/>
      <c r="J6" s="456"/>
      <c r="K6" s="456"/>
      <c r="L6" s="456"/>
      <c r="M6" s="456"/>
      <c r="N6" s="456"/>
      <c r="O6" s="456"/>
      <c r="P6" s="456"/>
      <c r="Q6" s="456"/>
      <c r="R6" s="456"/>
      <c r="S6" s="456"/>
      <c r="T6" s="456"/>
      <c r="U6" s="456"/>
      <c r="V6" s="456" t="s">
        <v>616</v>
      </c>
      <c r="W6" s="457"/>
      <c r="X6" s="457"/>
      <c r="Y6" s="457"/>
      <c r="Z6" s="457"/>
      <c r="AA6" s="457"/>
      <c r="AB6" s="457"/>
      <c r="AC6" s="457"/>
      <c r="AD6" s="457"/>
      <c r="AE6" s="457"/>
      <c r="AF6" s="457"/>
    </row>
    <row r="8" spans="2:32" x14ac:dyDescent="0.2">
      <c r="B8" s="458"/>
      <c r="C8" s="458"/>
      <c r="D8" s="459"/>
      <c r="E8" s="459"/>
      <c r="F8" s="459"/>
      <c r="G8" s="908" t="s">
        <v>292</v>
      </c>
      <c r="H8" s="909"/>
      <c r="I8" s="908" t="s">
        <v>273</v>
      </c>
      <c r="J8" s="909"/>
      <c r="K8" s="908" t="s">
        <v>272</v>
      </c>
      <c r="L8" s="909"/>
      <c r="M8" s="908" t="s">
        <v>106</v>
      </c>
      <c r="N8" s="909"/>
      <c r="O8" s="908" t="s">
        <v>107</v>
      </c>
      <c r="P8" s="909"/>
      <c r="Q8" s="908" t="s">
        <v>108</v>
      </c>
      <c r="R8" s="909"/>
      <c r="S8" s="908" t="s">
        <v>109</v>
      </c>
      <c r="T8" s="909"/>
      <c r="U8" s="908" t="s">
        <v>110</v>
      </c>
      <c r="V8" s="909"/>
      <c r="W8" s="908" t="s">
        <v>111</v>
      </c>
      <c r="X8" s="909"/>
      <c r="Y8" s="908" t="s">
        <v>112</v>
      </c>
      <c r="Z8" s="909"/>
      <c r="AA8" s="908" t="s">
        <v>113</v>
      </c>
      <c r="AB8" s="909"/>
      <c r="AC8" s="908" t="s">
        <v>114</v>
      </c>
      <c r="AD8" s="909"/>
      <c r="AE8" s="908" t="s">
        <v>115</v>
      </c>
      <c r="AF8" s="909"/>
    </row>
    <row r="9" spans="2:32" x14ac:dyDescent="0.2">
      <c r="B9" s="461"/>
      <c r="C9" s="461"/>
      <c r="D9" s="461"/>
      <c r="E9" s="462"/>
      <c r="F9" s="462"/>
      <c r="G9" s="463" t="s">
        <v>617</v>
      </c>
      <c r="H9" s="463" t="s">
        <v>618</v>
      </c>
      <c r="I9" s="463" t="s">
        <v>617</v>
      </c>
      <c r="J9" s="463" t="s">
        <v>618</v>
      </c>
      <c r="K9" s="463" t="s">
        <v>617</v>
      </c>
      <c r="L9" s="463" t="s">
        <v>618</v>
      </c>
      <c r="M9" s="463" t="s">
        <v>617</v>
      </c>
      <c r="N9" s="463" t="s">
        <v>618</v>
      </c>
      <c r="O9" s="463" t="s">
        <v>617</v>
      </c>
      <c r="P9" s="463" t="s">
        <v>618</v>
      </c>
      <c r="Q9" s="463" t="s">
        <v>617</v>
      </c>
      <c r="R9" s="463" t="s">
        <v>618</v>
      </c>
      <c r="S9" s="463" t="s">
        <v>617</v>
      </c>
      <c r="T9" s="463" t="s">
        <v>618</v>
      </c>
      <c r="U9" s="463" t="s">
        <v>617</v>
      </c>
      <c r="V9" s="463" t="s">
        <v>618</v>
      </c>
      <c r="W9" s="463" t="s">
        <v>617</v>
      </c>
      <c r="X9" s="463" t="s">
        <v>618</v>
      </c>
      <c r="Y9" s="463" t="s">
        <v>617</v>
      </c>
      <c r="Z9" s="463" t="s">
        <v>618</v>
      </c>
      <c r="AA9" s="463" t="s">
        <v>617</v>
      </c>
      <c r="AB9" s="463" t="s">
        <v>618</v>
      </c>
      <c r="AC9" s="463" t="s">
        <v>617</v>
      </c>
      <c r="AD9" s="463" t="s">
        <v>618</v>
      </c>
      <c r="AE9" s="463" t="s">
        <v>617</v>
      </c>
      <c r="AF9" s="463" t="s">
        <v>618</v>
      </c>
    </row>
    <row r="10" spans="2:32" x14ac:dyDescent="0.2">
      <c r="B10" s="461">
        <v>1</v>
      </c>
      <c r="C10" s="461" t="s">
        <v>619</v>
      </c>
      <c r="D10" s="461"/>
      <c r="E10" s="462"/>
      <c r="F10" s="462"/>
      <c r="G10" s="462"/>
      <c r="H10" s="462"/>
      <c r="I10" s="462"/>
      <c r="J10" s="462"/>
      <c r="K10" s="462"/>
      <c r="L10" s="462"/>
      <c r="M10" s="462"/>
      <c r="N10" s="462"/>
      <c r="O10" s="462"/>
      <c r="P10" s="462"/>
      <c r="Q10" s="462"/>
      <c r="R10" s="462"/>
      <c r="S10" s="462"/>
      <c r="T10" s="462"/>
      <c r="U10" s="462"/>
      <c r="V10" s="462"/>
      <c r="W10" s="462"/>
      <c r="X10" s="462"/>
      <c r="Y10" s="462"/>
      <c r="Z10" s="462"/>
      <c r="AA10" s="462"/>
      <c r="AB10" s="462"/>
      <c r="AC10" s="462"/>
      <c r="AD10" s="462"/>
      <c r="AE10" s="462"/>
      <c r="AF10" s="462"/>
    </row>
    <row r="11" spans="2:32" x14ac:dyDescent="0.2">
      <c r="B11" s="461"/>
      <c r="C11" s="464" t="s">
        <v>620</v>
      </c>
      <c r="D11" s="463" t="s">
        <v>621</v>
      </c>
      <c r="E11" s="464"/>
      <c r="F11" s="465"/>
      <c r="G11" s="465"/>
      <c r="H11" s="465"/>
      <c r="I11" s="465"/>
      <c r="J11" s="465"/>
      <c r="K11" s="465"/>
      <c r="L11" s="465"/>
      <c r="M11" s="465"/>
      <c r="N11" s="465"/>
      <c r="O11" s="465"/>
      <c r="P11" s="465"/>
      <c r="Q11" s="465"/>
      <c r="R11" s="465"/>
      <c r="S11" s="465"/>
      <c r="T11" s="465"/>
      <c r="U11" s="466"/>
      <c r="V11" s="465"/>
      <c r="W11" s="466"/>
      <c r="X11" s="466"/>
      <c r="Y11" s="466"/>
      <c r="Z11" s="466"/>
      <c r="AA11" s="466"/>
      <c r="AB11" s="466"/>
      <c r="AC11" s="466"/>
      <c r="AD11" s="466"/>
      <c r="AE11" s="466"/>
      <c r="AF11" s="466"/>
    </row>
    <row r="12" spans="2:32" x14ac:dyDescent="0.2">
      <c r="B12" s="461"/>
      <c r="C12" s="464" t="s">
        <v>622</v>
      </c>
      <c r="D12" s="463" t="s">
        <v>623</v>
      </c>
      <c r="E12" s="462"/>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row>
    <row r="13" spans="2:32" x14ac:dyDescent="0.2">
      <c r="B13" s="461"/>
      <c r="C13" s="464" t="s">
        <v>624</v>
      </c>
      <c r="D13" s="463" t="s">
        <v>625</v>
      </c>
      <c r="E13" s="462"/>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row>
    <row r="14" spans="2:32" x14ac:dyDescent="0.2">
      <c r="B14" s="461"/>
      <c r="C14" s="464" t="s">
        <v>626</v>
      </c>
      <c r="D14" s="463" t="s">
        <v>627</v>
      </c>
      <c r="E14" s="462"/>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row>
    <row r="15" spans="2:32" x14ac:dyDescent="0.2">
      <c r="B15" s="461"/>
      <c r="C15" s="461" t="s">
        <v>628</v>
      </c>
      <c r="D15" s="467" t="s">
        <v>116</v>
      </c>
      <c r="E15" s="462"/>
      <c r="F15" s="468"/>
      <c r="G15" s="469"/>
      <c r="H15" s="468">
        <v>1064.4000000000001</v>
      </c>
      <c r="I15" s="469"/>
      <c r="J15" s="468">
        <v>1142.1199999999999</v>
      </c>
      <c r="K15" s="469"/>
      <c r="L15" s="469">
        <v>1201.7276207399998</v>
      </c>
      <c r="M15" s="469"/>
      <c r="N15" s="469">
        <v>1246.54</v>
      </c>
      <c r="O15" s="469"/>
      <c r="P15" s="469">
        <v>1291.25</v>
      </c>
      <c r="Q15" s="469"/>
      <c r="R15" s="469">
        <v>1307.23</v>
      </c>
      <c r="S15" s="469"/>
      <c r="T15" s="469">
        <f>[24]Workings!$K$15</f>
        <v>1312.6019999999999</v>
      </c>
      <c r="U15" s="469"/>
      <c r="V15" s="469">
        <f>[24]Workings!$L$15</f>
        <v>1339.8997099999997</v>
      </c>
      <c r="W15" s="469"/>
      <c r="X15" s="469">
        <f>[24]Workings!$M$15</f>
        <v>1397.5168901499997</v>
      </c>
      <c r="Y15" s="469"/>
      <c r="Z15" s="469">
        <f>[24]Workings!$N$15</f>
        <v>1436.6980085112496</v>
      </c>
      <c r="AA15" s="469"/>
      <c r="AB15" s="469">
        <f>[24]Workings!$O$15</f>
        <v>1477.0887496592632</v>
      </c>
      <c r="AC15" s="469"/>
      <c r="AD15" s="469">
        <f>[24]Workings!$P$15</f>
        <v>1518.7282160644595</v>
      </c>
      <c r="AE15" s="469"/>
      <c r="AF15" s="469">
        <f>[24]Workings!$Q$15</f>
        <v>1561.6568140971806</v>
      </c>
    </row>
    <row r="16" spans="2:32" x14ac:dyDescent="0.2">
      <c r="B16" s="461"/>
      <c r="C16" s="464"/>
      <c r="D16" s="463"/>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c r="AD16" s="462"/>
      <c r="AE16" s="462"/>
      <c r="AF16" s="462"/>
    </row>
    <row r="17" spans="2:32" x14ac:dyDescent="0.2">
      <c r="B17" s="461">
        <v>2</v>
      </c>
      <c r="C17" s="470" t="s">
        <v>629</v>
      </c>
      <c r="D17" s="471"/>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row>
    <row r="18" spans="2:32" x14ac:dyDescent="0.2">
      <c r="B18" s="461"/>
      <c r="C18" s="472" t="s">
        <v>630</v>
      </c>
      <c r="D18" s="471" t="s">
        <v>631</v>
      </c>
      <c r="E18" s="458"/>
      <c r="F18" s="462"/>
      <c r="G18" s="458"/>
      <c r="H18" s="462"/>
      <c r="I18" s="458"/>
      <c r="J18" s="462"/>
      <c r="K18" s="458"/>
      <c r="L18" s="462"/>
      <c r="M18" s="458"/>
      <c r="N18" s="462"/>
      <c r="O18" s="458"/>
      <c r="P18" s="462"/>
      <c r="Q18" s="458"/>
      <c r="R18" s="462"/>
      <c r="S18" s="458"/>
      <c r="T18" s="462"/>
      <c r="U18" s="458"/>
      <c r="V18" s="462"/>
      <c r="W18" s="458"/>
      <c r="X18" s="462"/>
      <c r="Y18" s="458"/>
      <c r="Z18" s="462"/>
      <c r="AA18" s="462"/>
      <c r="AB18" s="462"/>
      <c r="AC18" s="462"/>
      <c r="AD18" s="462"/>
      <c r="AE18" s="458"/>
      <c r="AF18" s="462"/>
    </row>
    <row r="19" spans="2:32" x14ac:dyDescent="0.2">
      <c r="B19" s="473"/>
      <c r="C19" s="472" t="s">
        <v>632</v>
      </c>
      <c r="D19" s="474" t="s">
        <v>633</v>
      </c>
      <c r="E19" s="458"/>
      <c r="F19" s="475"/>
      <c r="G19" s="458"/>
      <c r="H19" s="475"/>
      <c r="I19" s="458"/>
      <c r="J19" s="475"/>
      <c r="K19" s="458"/>
      <c r="L19" s="475"/>
      <c r="M19" s="458"/>
      <c r="N19" s="475"/>
      <c r="O19" s="458"/>
      <c r="P19" s="475"/>
      <c r="Q19" s="458"/>
      <c r="R19" s="475"/>
      <c r="S19" s="458"/>
      <c r="T19" s="475"/>
      <c r="U19" s="458"/>
      <c r="V19" s="475"/>
      <c r="W19" s="458"/>
      <c r="X19" s="475"/>
      <c r="Y19" s="458"/>
      <c r="Z19" s="475"/>
      <c r="AA19" s="475"/>
      <c r="AB19" s="475"/>
      <c r="AC19" s="475"/>
      <c r="AD19" s="475"/>
      <c r="AE19" s="458"/>
      <c r="AF19" s="475"/>
    </row>
    <row r="20" spans="2:32" x14ac:dyDescent="0.2">
      <c r="B20" s="473"/>
      <c r="C20" s="472"/>
      <c r="D20" s="474"/>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row>
    <row r="21" spans="2:32" x14ac:dyDescent="0.2">
      <c r="B21" s="473"/>
      <c r="C21" s="476" t="s">
        <v>634</v>
      </c>
      <c r="D21" s="477" t="s">
        <v>122</v>
      </c>
      <c r="E21" s="458"/>
      <c r="F21" s="475"/>
      <c r="G21" s="478">
        <f>1-(H15/H39)</f>
        <v>0.12059948610755378</v>
      </c>
      <c r="H21" s="475"/>
      <c r="I21" s="478">
        <f>1-(J15/J39)</f>
        <v>0.11622585309123057</v>
      </c>
      <c r="J21" s="475"/>
      <c r="K21" s="479">
        <f>1-(L15/L39)</f>
        <v>0.10195117504225826</v>
      </c>
      <c r="L21" s="475"/>
      <c r="M21" s="478">
        <f>1-(N15/N39)</f>
        <v>0.14748425307244617</v>
      </c>
      <c r="N21" s="475"/>
      <c r="O21" s="478">
        <f>1-(P15/P39)</f>
        <v>9.9502765128004933E-2</v>
      </c>
      <c r="P21" s="475"/>
      <c r="Q21" s="478">
        <f>1-(R15/R39)</f>
        <v>0.10884859226941168</v>
      </c>
      <c r="R21" s="475"/>
      <c r="S21" s="478">
        <f>1-(T15/T39)</f>
        <v>9.6207809110733788E-2</v>
      </c>
      <c r="T21" s="480"/>
      <c r="U21" s="481">
        <f>1-(V15/V39)</f>
        <v>8.9347795518133988E-2</v>
      </c>
      <c r="V21" s="475"/>
      <c r="W21" s="478">
        <f>1-(X15/X39)</f>
        <v>9.9999999999999867E-2</v>
      </c>
      <c r="X21" s="475"/>
      <c r="Y21" s="478">
        <f>1-(Z15/Z39)</f>
        <v>9.8999999999999866E-2</v>
      </c>
      <c r="Z21" s="475"/>
      <c r="AA21" s="478">
        <f>1-(AB15/AB39)</f>
        <v>9.7999999999999976E-2</v>
      </c>
      <c r="AB21" s="475"/>
      <c r="AC21" s="478">
        <f>1-(AD15/AD39)</f>
        <v>9.6999999999999975E-2</v>
      </c>
      <c r="AD21" s="475"/>
      <c r="AE21" s="478">
        <f>1-(AF15/AF39)</f>
        <v>9.5999999999999974E-2</v>
      </c>
      <c r="AF21" s="475"/>
    </row>
    <row r="22" spans="2:32" x14ac:dyDescent="0.2">
      <c r="B22" s="473"/>
      <c r="C22" s="476"/>
      <c r="D22" s="474"/>
      <c r="E22" s="475"/>
      <c r="F22" s="475"/>
      <c r="G22" s="480"/>
      <c r="H22" s="475"/>
      <c r="I22" s="475"/>
      <c r="J22" s="475"/>
      <c r="K22" s="475"/>
      <c r="L22" s="475"/>
      <c r="M22" s="475"/>
      <c r="N22" s="475"/>
      <c r="O22" s="475"/>
      <c r="P22" s="475"/>
      <c r="Q22" s="475"/>
      <c r="R22" s="475"/>
      <c r="S22" s="475"/>
      <c r="T22" s="475"/>
      <c r="U22" s="475"/>
      <c r="V22" s="475"/>
      <c r="W22" s="475"/>
      <c r="X22" s="475"/>
      <c r="Y22" s="475"/>
      <c r="Z22" s="475"/>
      <c r="AA22" s="475"/>
      <c r="AB22" s="475"/>
      <c r="AC22" s="475"/>
      <c r="AD22" s="475"/>
      <c r="AE22" s="475"/>
      <c r="AF22" s="475"/>
    </row>
    <row r="23" spans="2:32" x14ac:dyDescent="0.2">
      <c r="B23" s="473">
        <v>3</v>
      </c>
      <c r="C23" s="476" t="s">
        <v>635</v>
      </c>
      <c r="D23" s="474"/>
      <c r="E23" s="475"/>
      <c r="F23" s="475"/>
      <c r="G23" s="475"/>
      <c r="H23" s="475"/>
      <c r="I23" s="475"/>
      <c r="J23" s="475"/>
      <c r="K23" s="475"/>
      <c r="L23" s="475"/>
      <c r="M23" s="475"/>
      <c r="N23" s="475"/>
      <c r="O23" s="475"/>
      <c r="P23" s="475"/>
      <c r="Q23" s="475"/>
      <c r="R23" s="475"/>
      <c r="S23" s="475"/>
      <c r="T23" s="475"/>
      <c r="U23" s="475"/>
      <c r="V23" s="475"/>
      <c r="W23" s="475"/>
      <c r="X23" s="475"/>
      <c r="Y23" s="475"/>
      <c r="Z23" s="475"/>
      <c r="AA23" s="475"/>
      <c r="AB23" s="475"/>
      <c r="AC23" s="475"/>
      <c r="AD23" s="475"/>
      <c r="AE23" s="475"/>
      <c r="AF23" s="475"/>
    </row>
    <row r="24" spans="2:32" x14ac:dyDescent="0.2">
      <c r="B24" s="473"/>
      <c r="C24" s="475" t="s">
        <v>636</v>
      </c>
      <c r="D24" s="474" t="s">
        <v>637</v>
      </c>
      <c r="E24" s="475"/>
      <c r="F24" s="458"/>
      <c r="G24" s="475"/>
      <c r="H24" s="458"/>
      <c r="I24" s="475"/>
      <c r="J24" s="458"/>
      <c r="K24" s="475"/>
      <c r="L24" s="458"/>
      <c r="M24" s="475"/>
      <c r="N24" s="458"/>
      <c r="O24" s="475"/>
      <c r="P24" s="458"/>
      <c r="Q24" s="475"/>
      <c r="R24" s="458"/>
      <c r="S24" s="475"/>
      <c r="T24" s="458"/>
      <c r="U24" s="475"/>
      <c r="V24" s="458"/>
      <c r="W24" s="475"/>
      <c r="X24" s="458"/>
      <c r="Y24" s="475"/>
      <c r="Z24" s="458"/>
      <c r="AA24" s="475"/>
      <c r="AB24" s="458"/>
      <c r="AC24" s="475"/>
      <c r="AD24" s="458"/>
      <c r="AE24" s="475"/>
      <c r="AF24" s="458"/>
    </row>
    <row r="25" spans="2:32" x14ac:dyDescent="0.2">
      <c r="B25" s="473"/>
      <c r="C25" s="475" t="s">
        <v>638</v>
      </c>
      <c r="D25" s="474" t="s">
        <v>639</v>
      </c>
      <c r="E25" s="475"/>
      <c r="F25" s="458"/>
      <c r="G25" s="475"/>
      <c r="H25" s="458"/>
      <c r="I25" s="475"/>
      <c r="J25" s="458"/>
      <c r="K25" s="475"/>
      <c r="L25" s="458"/>
      <c r="M25" s="475"/>
      <c r="N25" s="458"/>
      <c r="O25" s="475"/>
      <c r="P25" s="458"/>
      <c r="Q25" s="475"/>
      <c r="R25" s="458"/>
      <c r="S25" s="475"/>
      <c r="T25" s="458"/>
      <c r="U25" s="475"/>
      <c r="V25" s="458"/>
      <c r="W25" s="475"/>
      <c r="X25" s="458"/>
      <c r="Y25" s="475"/>
      <c r="Z25" s="458"/>
      <c r="AA25" s="475"/>
      <c r="AB25" s="458"/>
      <c r="AC25" s="475"/>
      <c r="AD25" s="458"/>
      <c r="AE25" s="475"/>
      <c r="AF25" s="458"/>
    </row>
    <row r="26" spans="2:32" x14ac:dyDescent="0.2">
      <c r="B26" s="473"/>
      <c r="C26" s="475"/>
      <c r="D26" s="474"/>
      <c r="E26" s="475"/>
      <c r="F26" s="458"/>
      <c r="G26" s="475"/>
      <c r="H26" s="458"/>
      <c r="I26" s="475"/>
      <c r="J26" s="458"/>
      <c r="K26" s="475"/>
      <c r="L26" s="458"/>
      <c r="M26" s="475"/>
      <c r="N26" s="458"/>
      <c r="O26" s="475"/>
      <c r="P26" s="458"/>
      <c r="Q26" s="475"/>
      <c r="R26" s="458"/>
      <c r="S26" s="475"/>
      <c r="T26" s="458"/>
      <c r="U26" s="475"/>
      <c r="V26" s="458"/>
      <c r="W26" s="475"/>
      <c r="X26" s="458"/>
      <c r="Y26" s="475"/>
      <c r="Z26" s="458"/>
      <c r="AA26" s="475"/>
      <c r="AB26" s="458"/>
      <c r="AC26" s="475"/>
      <c r="AD26" s="458"/>
      <c r="AE26" s="475"/>
      <c r="AF26" s="458"/>
    </row>
    <row r="27" spans="2:32" x14ac:dyDescent="0.2">
      <c r="B27" s="473"/>
      <c r="C27" s="473" t="s">
        <v>640</v>
      </c>
      <c r="D27" s="477" t="s">
        <v>641</v>
      </c>
      <c r="E27" s="475"/>
      <c r="F27" s="458"/>
      <c r="G27" s="475"/>
      <c r="H27" s="482"/>
      <c r="I27" s="475"/>
      <c r="J27" s="458"/>
      <c r="K27" s="475"/>
      <c r="L27" s="458"/>
      <c r="M27" s="475"/>
      <c r="N27" s="458"/>
      <c r="O27" s="475"/>
      <c r="P27" s="458"/>
      <c r="Q27" s="475"/>
      <c r="R27" s="458"/>
      <c r="S27" s="475"/>
      <c r="T27" s="458"/>
      <c r="U27" s="475"/>
      <c r="V27" s="458"/>
      <c r="W27" s="475"/>
      <c r="X27" s="458"/>
      <c r="Y27" s="475"/>
      <c r="Z27" s="458"/>
      <c r="AA27" s="475"/>
      <c r="AB27" s="458"/>
      <c r="AC27" s="475"/>
      <c r="AD27" s="458"/>
      <c r="AE27" s="475"/>
      <c r="AF27" s="458"/>
    </row>
    <row r="28" spans="2:32" x14ac:dyDescent="0.2">
      <c r="B28" s="473"/>
      <c r="C28" s="476"/>
      <c r="D28" s="474"/>
      <c r="E28" s="475"/>
      <c r="F28" s="475"/>
      <c r="G28" s="475"/>
      <c r="H28" s="475"/>
      <c r="I28" s="475"/>
      <c r="J28" s="475"/>
      <c r="K28" s="475"/>
      <c r="L28" s="475"/>
      <c r="M28" s="475"/>
      <c r="N28" s="475"/>
      <c r="O28" s="475"/>
      <c r="P28" s="475"/>
      <c r="Q28" s="475"/>
      <c r="R28" s="475"/>
      <c r="S28" s="475"/>
      <c r="T28" s="475"/>
      <c r="U28" s="475"/>
      <c r="V28" s="475"/>
      <c r="W28" s="475"/>
      <c r="X28" s="475"/>
      <c r="Y28" s="475"/>
      <c r="Z28" s="475"/>
      <c r="AA28" s="475"/>
      <c r="AB28" s="475"/>
      <c r="AC28" s="475"/>
      <c r="AD28" s="475"/>
      <c r="AE28" s="475"/>
      <c r="AF28" s="475"/>
    </row>
    <row r="29" spans="2:32" x14ac:dyDescent="0.2">
      <c r="B29" s="473">
        <v>4</v>
      </c>
      <c r="C29" s="483" t="s">
        <v>642</v>
      </c>
      <c r="D29" s="484" t="s">
        <v>137</v>
      </c>
      <c r="E29" s="458"/>
      <c r="F29" s="475"/>
      <c r="G29" s="478">
        <v>3.5000000000000003E-2</v>
      </c>
      <c r="H29" s="475"/>
      <c r="I29" s="478">
        <v>3.9999999999999994E-2</v>
      </c>
      <c r="J29" s="475"/>
      <c r="K29" s="485">
        <v>3.7094999999999996E-2</v>
      </c>
      <c r="L29" s="475"/>
      <c r="M29" s="485">
        <v>3.5499999999999997E-2</v>
      </c>
      <c r="N29" s="475"/>
      <c r="O29" s="485">
        <v>3.5000000000000003E-2</v>
      </c>
      <c r="P29" s="475"/>
      <c r="Q29" s="485"/>
      <c r="R29" s="475"/>
      <c r="S29" s="485">
        <v>3.7600000000000001E-2</v>
      </c>
      <c r="T29" s="475"/>
      <c r="U29" s="485">
        <f>[24]Workings!$L$6</f>
        <v>3.5000000000000003E-2</v>
      </c>
      <c r="V29" s="475"/>
      <c r="W29" s="485">
        <f>[24]Workings!$M$6</f>
        <v>3.5000000000000003E-2</v>
      </c>
      <c r="X29" s="475"/>
      <c r="Y29" s="485">
        <f>[24]Workings!$N$6</f>
        <v>3.5000000000000003E-2</v>
      </c>
      <c r="Z29" s="475"/>
      <c r="AA29" s="485">
        <f>[24]Workings!$O$6</f>
        <v>3.5000000000000003E-2</v>
      </c>
      <c r="AB29" s="475"/>
      <c r="AC29" s="485">
        <f>[24]Workings!$P$6</f>
        <v>3.5000000000000003E-2</v>
      </c>
      <c r="AD29" s="475"/>
      <c r="AE29" s="485">
        <f>[24]Workings!$Q$6</f>
        <v>3.5000000000000003E-2</v>
      </c>
      <c r="AF29" s="475"/>
    </row>
    <row r="30" spans="2:32" x14ac:dyDescent="0.2">
      <c r="B30" s="486"/>
      <c r="D30" s="487"/>
      <c r="E30" s="475"/>
      <c r="F30" s="475"/>
      <c r="G30" s="475"/>
      <c r="H30" s="475"/>
      <c r="I30" s="475"/>
      <c r="J30" s="475"/>
      <c r="K30" s="475"/>
      <c r="L30" s="475"/>
      <c r="M30" s="475"/>
      <c r="N30" s="475"/>
      <c r="O30" s="475"/>
      <c r="P30" s="475"/>
      <c r="Q30" s="475"/>
      <c r="R30" s="475"/>
      <c r="S30" s="475"/>
      <c r="T30" s="475"/>
      <c r="U30" s="475"/>
      <c r="V30" s="475"/>
      <c r="W30" s="475"/>
      <c r="X30" s="475"/>
      <c r="Y30" s="475"/>
      <c r="Z30" s="475"/>
      <c r="AA30" s="475"/>
      <c r="AB30" s="475"/>
      <c r="AC30" s="475"/>
      <c r="AD30" s="475"/>
      <c r="AE30" s="475"/>
      <c r="AF30" s="475"/>
    </row>
    <row r="31" spans="2:32" x14ac:dyDescent="0.2">
      <c r="B31" s="475">
        <v>5</v>
      </c>
      <c r="C31" s="475" t="s">
        <v>643</v>
      </c>
      <c r="D31" s="488" t="s">
        <v>644</v>
      </c>
      <c r="E31" s="475"/>
      <c r="F31" s="458"/>
      <c r="G31" s="475"/>
      <c r="H31" s="458"/>
      <c r="I31" s="475"/>
      <c r="J31" s="458"/>
      <c r="K31" s="475"/>
      <c r="L31" s="458"/>
      <c r="M31" s="458"/>
      <c r="N31" s="458"/>
      <c r="O31" s="458"/>
      <c r="P31" s="458"/>
      <c r="Q31" s="458"/>
      <c r="R31" s="458"/>
      <c r="S31" s="458"/>
      <c r="T31" s="458"/>
      <c r="U31" s="475"/>
      <c r="V31" s="458"/>
      <c r="W31" s="475"/>
      <c r="X31" s="458"/>
      <c r="Y31" s="475"/>
      <c r="Z31" s="458"/>
      <c r="AA31" s="475"/>
      <c r="AB31" s="458"/>
      <c r="AC31" s="475"/>
      <c r="AD31" s="458"/>
      <c r="AE31" s="475"/>
      <c r="AF31" s="458"/>
    </row>
    <row r="32" spans="2:32" x14ac:dyDescent="0.2">
      <c r="B32" s="489"/>
      <c r="D32" s="487"/>
      <c r="E32" s="475"/>
      <c r="F32" s="475"/>
      <c r="G32" s="475"/>
      <c r="H32" s="475"/>
      <c r="I32" s="475"/>
      <c r="J32" s="475"/>
      <c r="K32" s="475"/>
      <c r="L32" s="475"/>
      <c r="M32" s="475"/>
      <c r="N32" s="475"/>
      <c r="O32" s="475"/>
      <c r="P32" s="475"/>
      <c r="Q32" s="475"/>
      <c r="R32" s="475"/>
      <c r="S32" s="475"/>
      <c r="T32" s="475"/>
      <c r="U32" s="475"/>
      <c r="V32" s="475"/>
      <c r="W32" s="475"/>
      <c r="X32" s="475"/>
      <c r="Y32" s="475"/>
      <c r="Z32" s="475"/>
      <c r="AA32" s="475"/>
      <c r="AB32" s="475"/>
      <c r="AC32" s="475"/>
      <c r="AD32" s="475"/>
      <c r="AE32" s="475"/>
      <c r="AF32" s="475"/>
    </row>
    <row r="33" spans="2:32" ht="25.5" x14ac:dyDescent="0.2">
      <c r="B33" s="475">
        <v>6</v>
      </c>
      <c r="C33" s="490" t="s">
        <v>645</v>
      </c>
      <c r="D33" s="491" t="s">
        <v>646</v>
      </c>
      <c r="E33" s="475"/>
      <c r="F33" s="458"/>
      <c r="G33" s="475"/>
      <c r="H33" s="458"/>
      <c r="I33" s="475"/>
      <c r="J33" s="458"/>
      <c r="K33" s="475"/>
      <c r="L33" s="458"/>
      <c r="M33" s="475"/>
      <c r="N33" s="458"/>
      <c r="O33" s="475"/>
      <c r="P33" s="458"/>
      <c r="Q33" s="475"/>
      <c r="R33" s="458"/>
      <c r="S33" s="475"/>
      <c r="T33" s="458"/>
      <c r="U33" s="475"/>
      <c r="V33" s="458"/>
      <c r="W33" s="475"/>
      <c r="X33" s="458"/>
      <c r="Y33" s="475"/>
      <c r="Z33" s="458"/>
      <c r="AA33" s="475"/>
      <c r="AB33" s="458"/>
      <c r="AC33" s="475"/>
      <c r="AD33" s="458"/>
      <c r="AE33" s="475"/>
      <c r="AF33" s="458"/>
    </row>
    <row r="34" spans="2:32" x14ac:dyDescent="0.2">
      <c r="B34" s="473"/>
      <c r="C34" s="492"/>
      <c r="D34" s="484"/>
      <c r="E34" s="475"/>
      <c r="F34" s="475"/>
      <c r="G34" s="475"/>
      <c r="H34" s="475"/>
      <c r="I34" s="475"/>
      <c r="J34" s="475"/>
      <c r="K34" s="475"/>
      <c r="L34" s="475"/>
      <c r="M34" s="475"/>
      <c r="N34" s="475"/>
      <c r="O34" s="475"/>
      <c r="P34" s="475"/>
      <c r="Q34" s="475"/>
      <c r="R34" s="475"/>
      <c r="S34" s="475"/>
      <c r="T34" s="475"/>
      <c r="U34" s="475"/>
      <c r="V34" s="475"/>
      <c r="W34" s="475"/>
      <c r="X34" s="475"/>
      <c r="Y34" s="475"/>
      <c r="Z34" s="475"/>
      <c r="AA34" s="475"/>
      <c r="AB34" s="475"/>
      <c r="AC34" s="475"/>
      <c r="AD34" s="475"/>
      <c r="AE34" s="475"/>
      <c r="AF34" s="475"/>
    </row>
    <row r="35" spans="2:32" x14ac:dyDescent="0.2">
      <c r="B35" s="473">
        <v>7</v>
      </c>
      <c r="C35" s="492" t="s">
        <v>647</v>
      </c>
      <c r="D35" s="484" t="s">
        <v>648</v>
      </c>
      <c r="E35" s="475"/>
      <c r="F35" s="458"/>
      <c r="G35" s="475"/>
      <c r="H35" s="458"/>
      <c r="I35" s="475"/>
      <c r="J35" s="458"/>
      <c r="K35" s="475"/>
      <c r="L35" s="458"/>
      <c r="M35" s="475"/>
      <c r="N35" s="458"/>
      <c r="O35" s="475"/>
      <c r="P35" s="458"/>
      <c r="Q35" s="475"/>
      <c r="R35" s="458"/>
      <c r="S35" s="475"/>
      <c r="T35" s="458"/>
      <c r="U35" s="475"/>
      <c r="V35" s="458"/>
      <c r="W35" s="475"/>
      <c r="X35" s="458"/>
      <c r="Y35" s="475"/>
      <c r="Z35" s="458"/>
      <c r="AA35" s="475"/>
      <c r="AB35" s="458"/>
      <c r="AC35" s="475"/>
      <c r="AD35" s="458"/>
      <c r="AE35" s="475"/>
      <c r="AF35" s="458"/>
    </row>
    <row r="36" spans="2:32" x14ac:dyDescent="0.2">
      <c r="B36" s="473"/>
      <c r="C36" s="492"/>
      <c r="D36" s="484"/>
      <c r="E36" s="475"/>
      <c r="F36" s="475"/>
      <c r="G36" s="475"/>
      <c r="H36" s="475"/>
      <c r="I36" s="475"/>
      <c r="J36" s="475"/>
      <c r="K36" s="475"/>
      <c r="L36" s="475"/>
      <c r="M36" s="475"/>
      <c r="N36" s="475"/>
      <c r="O36" s="475"/>
      <c r="P36" s="475"/>
      <c r="Q36" s="475"/>
      <c r="R36" s="475"/>
      <c r="S36" s="475"/>
      <c r="T36" s="475"/>
      <c r="U36" s="475"/>
      <c r="V36" s="475"/>
      <c r="W36" s="475"/>
      <c r="X36" s="475"/>
      <c r="Y36" s="475"/>
      <c r="Z36" s="475"/>
      <c r="AA36" s="475"/>
      <c r="AB36" s="475"/>
      <c r="AC36" s="475"/>
      <c r="AD36" s="475"/>
      <c r="AE36" s="475"/>
      <c r="AF36" s="475"/>
    </row>
    <row r="37" spans="2:32" x14ac:dyDescent="0.2">
      <c r="B37" s="473">
        <v>8</v>
      </c>
      <c r="C37" s="492" t="s">
        <v>649</v>
      </c>
      <c r="D37" s="484" t="s">
        <v>144</v>
      </c>
      <c r="E37" s="493"/>
      <c r="F37" s="494"/>
      <c r="G37" s="495">
        <v>1.5900000000000001E-2</v>
      </c>
      <c r="H37" s="494"/>
      <c r="I37" s="495">
        <v>7.1999999999999998E-3</v>
      </c>
      <c r="J37" s="494"/>
      <c r="K37" s="495">
        <v>1.29E-2</v>
      </c>
      <c r="L37" s="494"/>
      <c r="M37" s="495">
        <v>1.29E-2</v>
      </c>
      <c r="N37" s="494"/>
      <c r="O37" s="495">
        <v>1.17E-2</v>
      </c>
      <c r="P37" s="494"/>
      <c r="Q37" s="495"/>
      <c r="R37" s="494"/>
      <c r="S37" s="495">
        <v>7.0000000000000001E-3</v>
      </c>
      <c r="T37" s="494"/>
      <c r="U37" s="495">
        <f>[24]Workings!$L$7</f>
        <v>7.0000000000000001E-3</v>
      </c>
      <c r="V37" s="494"/>
      <c r="W37" s="485">
        <f>[24]Workings!$M$7</f>
        <v>7.0000000000000001E-3</v>
      </c>
      <c r="X37" s="494"/>
      <c r="Y37" s="485">
        <f>[24]Workings!$N$7</f>
        <v>7.0000000000000001E-3</v>
      </c>
      <c r="Z37" s="475"/>
      <c r="AA37" s="495">
        <f>[24]Workings!$O$7</f>
        <v>7.0000000000000001E-3</v>
      </c>
      <c r="AB37" s="475"/>
      <c r="AC37" s="495">
        <f>[24]Workings!$P$7</f>
        <v>7.0000000000000001E-3</v>
      </c>
      <c r="AD37" s="475"/>
      <c r="AE37" s="485">
        <f>[24]Workings!$Q$7</f>
        <v>7.0000000000000001E-3</v>
      </c>
      <c r="AF37" s="475"/>
    </row>
    <row r="38" spans="2:32" x14ac:dyDescent="0.2">
      <c r="B38" s="473"/>
      <c r="C38" s="492"/>
      <c r="D38" s="484"/>
      <c r="E38" s="475"/>
      <c r="F38" s="475"/>
      <c r="G38" s="475"/>
      <c r="H38" s="475"/>
      <c r="I38" s="475"/>
      <c r="J38" s="475"/>
      <c r="K38" s="475"/>
      <c r="L38" s="475"/>
      <c r="M38" s="475"/>
      <c r="N38" s="475"/>
      <c r="O38" s="475"/>
      <c r="P38" s="475"/>
      <c r="Q38" s="475"/>
      <c r="R38" s="475"/>
      <c r="S38" s="475"/>
      <c r="T38" s="475"/>
      <c r="U38" s="475"/>
      <c r="V38" s="475"/>
      <c r="W38" s="475"/>
      <c r="X38" s="475"/>
      <c r="Y38" s="475"/>
      <c r="Z38" s="475"/>
      <c r="AA38" s="475"/>
      <c r="AB38" s="475"/>
      <c r="AC38" s="475"/>
      <c r="AD38" s="475"/>
      <c r="AE38" s="475"/>
      <c r="AF38" s="475"/>
    </row>
    <row r="39" spans="2:32" x14ac:dyDescent="0.2">
      <c r="B39" s="473">
        <v>9</v>
      </c>
      <c r="C39" s="492" t="s">
        <v>650</v>
      </c>
      <c r="D39" s="484" t="s">
        <v>651</v>
      </c>
      <c r="E39" s="475"/>
      <c r="F39" s="458"/>
      <c r="G39" s="475"/>
      <c r="H39" s="482">
        <f>H41-H43</f>
        <v>1210.3699999999999</v>
      </c>
      <c r="I39" s="475"/>
      <c r="J39" s="482">
        <f>J41-J43</f>
        <v>1292.3211252500003</v>
      </c>
      <c r="K39" s="475"/>
      <c r="L39" s="482">
        <f>L41-L43</f>
        <v>1338.1539926813532</v>
      </c>
      <c r="M39" s="475"/>
      <c r="N39" s="482">
        <f>N41-N43</f>
        <v>1462.19</v>
      </c>
      <c r="O39" s="475"/>
      <c r="P39" s="482">
        <f>P41-P43</f>
        <v>1433.93</v>
      </c>
      <c r="Q39" s="475"/>
      <c r="R39" s="482">
        <f>R41-R43</f>
        <v>1466.9</v>
      </c>
      <c r="S39" s="475"/>
      <c r="T39" s="482">
        <f>T41-T43</f>
        <v>1452.327219942556</v>
      </c>
      <c r="U39" s="475"/>
      <c r="V39" s="482">
        <f>V41-V43</f>
        <v>1471.362725973263</v>
      </c>
      <c r="W39" s="475"/>
      <c r="X39" s="482">
        <f>X41-X43</f>
        <v>1552.7965446111104</v>
      </c>
      <c r="Y39" s="475"/>
      <c r="Z39" s="482">
        <f>Z41-Z43</f>
        <v>1594.5593879148162</v>
      </c>
      <c r="AA39" s="475"/>
      <c r="AB39" s="482">
        <f>AB41-AB43</f>
        <v>1637.5706758971876</v>
      </c>
      <c r="AC39" s="475"/>
      <c r="AD39" s="482">
        <f>AD41-AD43</f>
        <v>1681.8695637480171</v>
      </c>
      <c r="AE39" s="475"/>
      <c r="AF39" s="482">
        <f>AF41-AF43</f>
        <v>1727.4964757712173</v>
      </c>
    </row>
    <row r="40" spans="2:32" x14ac:dyDescent="0.2">
      <c r="B40" s="473"/>
      <c r="C40" s="473"/>
      <c r="D40" s="496"/>
      <c r="E40" s="473"/>
      <c r="F40" s="473"/>
      <c r="G40" s="473"/>
      <c r="H40" s="473"/>
      <c r="I40" s="473"/>
      <c r="J40" s="473"/>
      <c r="K40" s="473"/>
      <c r="L40" s="473"/>
      <c r="M40" s="473"/>
      <c r="N40" s="473"/>
      <c r="O40" s="473"/>
      <c r="P40" s="473"/>
      <c r="Q40" s="473"/>
      <c r="R40" s="473"/>
      <c r="S40" s="473"/>
      <c r="T40" s="473"/>
      <c r="U40" s="473"/>
      <c r="V40" s="473"/>
      <c r="W40" s="473"/>
      <c r="X40" s="473"/>
      <c r="Y40" s="473"/>
      <c r="Z40" s="473"/>
      <c r="AA40" s="473"/>
      <c r="AB40" s="473"/>
      <c r="AC40" s="473"/>
      <c r="AD40" s="473"/>
      <c r="AE40" s="473"/>
      <c r="AF40" s="473"/>
    </row>
    <row r="41" spans="2:32" x14ac:dyDescent="0.2">
      <c r="B41" s="497">
        <v>10</v>
      </c>
      <c r="C41" s="473" t="s">
        <v>652</v>
      </c>
      <c r="D41" s="496" t="s">
        <v>148</v>
      </c>
      <c r="E41" s="475"/>
      <c r="F41" s="458"/>
      <c r="G41" s="475"/>
      <c r="H41" s="482">
        <v>2163.2199999999998</v>
      </c>
      <c r="I41" s="475"/>
      <c r="J41" s="482">
        <v>2145.1294752500003</v>
      </c>
      <c r="K41" s="475"/>
      <c r="L41" s="482">
        <v>1891.8903176813533</v>
      </c>
      <c r="M41" s="475"/>
      <c r="N41" s="482">
        <v>2083.98</v>
      </c>
      <c r="O41" s="475"/>
      <c r="P41" s="482">
        <v>2148.9</v>
      </c>
      <c r="Q41" s="475"/>
      <c r="R41" s="482">
        <v>2080.5700000000002</v>
      </c>
      <c r="S41" s="475"/>
      <c r="T41" s="482">
        <f>[24]Workings!$K$58</f>
        <v>1894.791805942556</v>
      </c>
      <c r="U41" s="475"/>
      <c r="V41" s="482">
        <f>[24]Workings!$L$58</f>
        <v>1675.11974652039</v>
      </c>
      <c r="W41" s="475"/>
      <c r="X41" s="482">
        <f>[24]Workings!$M$58</f>
        <v>1643.4582562267967</v>
      </c>
      <c r="Y41" s="475"/>
      <c r="Z41" s="482">
        <f>[24]Workings!$N$58</f>
        <v>1669.1352423736193</v>
      </c>
      <c r="AA41" s="475"/>
      <c r="AB41" s="482">
        <f>[24]Workings!$O$58</f>
        <v>1700.6744849783197</v>
      </c>
      <c r="AC41" s="475"/>
      <c r="AD41" s="482">
        <f>[24]Workings!$P$58</f>
        <v>1733.733728753388</v>
      </c>
      <c r="AE41" s="475"/>
      <c r="AF41" s="482">
        <f>[24]Workings!$Q$58</f>
        <v>1767.7840465030768</v>
      </c>
    </row>
    <row r="42" spans="2:32" x14ac:dyDescent="0.2">
      <c r="B42" s="488"/>
      <c r="C42" s="498"/>
      <c r="D42" s="491"/>
      <c r="E42" s="475"/>
      <c r="F42" s="475"/>
      <c r="G42" s="475"/>
      <c r="H42" s="499"/>
      <c r="I42" s="475"/>
      <c r="J42" s="499"/>
      <c r="K42" s="475"/>
      <c r="L42" s="475"/>
      <c r="M42" s="475"/>
      <c r="N42" s="475"/>
      <c r="O42" s="475"/>
      <c r="P42" s="475"/>
      <c r="Q42" s="475"/>
      <c r="R42" s="475"/>
      <c r="S42" s="475"/>
      <c r="T42" s="475"/>
      <c r="U42" s="475"/>
      <c r="V42" s="475"/>
      <c r="W42" s="475"/>
      <c r="X42" s="475"/>
      <c r="Y42" s="475"/>
      <c r="Z42" s="475"/>
      <c r="AA42" s="475"/>
      <c r="AB42" s="475"/>
      <c r="AC42" s="475"/>
      <c r="AD42" s="475"/>
      <c r="AE42" s="475"/>
      <c r="AF42" s="475"/>
    </row>
    <row r="43" spans="2:32" x14ac:dyDescent="0.2">
      <c r="B43" s="496">
        <v>11</v>
      </c>
      <c r="C43" s="483" t="s">
        <v>653</v>
      </c>
      <c r="D43" s="484" t="s">
        <v>654</v>
      </c>
      <c r="E43" s="475"/>
      <c r="F43" s="458"/>
      <c r="G43" s="475"/>
      <c r="H43" s="482">
        <v>952.84999999999991</v>
      </c>
      <c r="I43" s="475"/>
      <c r="J43" s="482">
        <v>852.80835000000002</v>
      </c>
      <c r="K43" s="475"/>
      <c r="L43" s="482">
        <v>553.73632500000008</v>
      </c>
      <c r="M43" s="475"/>
      <c r="N43" s="482">
        <f>314.25+307.54</f>
        <v>621.79</v>
      </c>
      <c r="O43" s="475"/>
      <c r="P43" s="482">
        <v>714.97</v>
      </c>
      <c r="Q43" s="475"/>
      <c r="R43" s="482">
        <v>613.66999999999996</v>
      </c>
      <c r="S43" s="475"/>
      <c r="T43" s="482">
        <f>[24]Workings!$K$59</f>
        <v>442.46458600000005</v>
      </c>
      <c r="U43" s="475"/>
      <c r="V43" s="482">
        <f>[24]Workings!$L$59</f>
        <v>203.75702054712696</v>
      </c>
      <c r="W43" s="475"/>
      <c r="X43" s="482">
        <f>[24]Workings!$M$59</f>
        <v>90.661711615686201</v>
      </c>
      <c r="Y43" s="475"/>
      <c r="Z43" s="482">
        <f>[24]Workings!$N$59</f>
        <v>74.57585445880315</v>
      </c>
      <c r="AA43" s="475"/>
      <c r="AB43" s="482">
        <f>[24]Workings!$O$59</f>
        <v>63.103809081132212</v>
      </c>
      <c r="AC43" s="475"/>
      <c r="AD43" s="482">
        <f>[24]Workings!$P$59</f>
        <v>51.864165005370879</v>
      </c>
      <c r="AE43" s="475"/>
      <c r="AF43" s="482">
        <f>[24]Workings!$Q$59</f>
        <v>40.287570731859418</v>
      </c>
    </row>
    <row r="44" spans="2:32" x14ac:dyDescent="0.2">
      <c r="B44" s="488"/>
      <c r="C44" s="498"/>
      <c r="D44" s="491"/>
      <c r="E44" s="475"/>
      <c r="F44" s="475"/>
      <c r="G44" s="475"/>
      <c r="H44" s="475"/>
      <c r="I44" s="475"/>
      <c r="J44" s="475"/>
      <c r="K44" s="475"/>
      <c r="L44" s="475"/>
      <c r="M44" s="475"/>
      <c r="N44" s="475"/>
      <c r="O44" s="475"/>
      <c r="P44" s="475"/>
      <c r="Q44" s="475"/>
      <c r="R44" s="475"/>
      <c r="S44" s="475"/>
      <c r="T44" s="475"/>
      <c r="U44" s="475"/>
      <c r="V44" s="475"/>
      <c r="W44" s="475"/>
      <c r="X44" s="475"/>
      <c r="Y44" s="475"/>
      <c r="Z44" s="475"/>
      <c r="AA44" s="475"/>
      <c r="AB44" s="475"/>
      <c r="AC44" s="475"/>
      <c r="AD44" s="475"/>
      <c r="AE44" s="475"/>
      <c r="AF44" s="475"/>
    </row>
    <row r="46" spans="2:32" ht="15.75" x14ac:dyDescent="0.25">
      <c r="C46" s="500"/>
      <c r="D46" s="501" t="s">
        <v>655</v>
      </c>
      <c r="E46" s="453"/>
      <c r="F46" s="453"/>
      <c r="G46" s="453"/>
      <c r="H46" s="453"/>
      <c r="I46" s="453"/>
      <c r="J46" s="453"/>
    </row>
    <row r="48" spans="2:32" x14ac:dyDescent="0.2">
      <c r="C48" s="502"/>
    </row>
  </sheetData>
  <mergeCells count="13">
    <mergeCell ref="Q8:R8"/>
    <mergeCell ref="G8:H8"/>
    <mergeCell ref="I8:J8"/>
    <mergeCell ref="K8:L8"/>
    <mergeCell ref="M8:N8"/>
    <mergeCell ref="O8:P8"/>
    <mergeCell ref="AE8:AF8"/>
    <mergeCell ref="S8:T8"/>
    <mergeCell ref="U8:V8"/>
    <mergeCell ref="W8:X8"/>
    <mergeCell ref="Y8:Z8"/>
    <mergeCell ref="AA8:AB8"/>
    <mergeCell ref="AC8:AD8"/>
  </mergeCells>
  <pageMargins left="0.75" right="0.75" top="1" bottom="1" header="0.5" footer="0.5"/>
  <pageSetup scale="4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BU25"/>
  <sheetViews>
    <sheetView view="pageBreakPreview" topLeftCell="E1" zoomScale="80" zoomScaleNormal="88" zoomScaleSheetLayoutView="80" workbookViewId="0">
      <selection activeCell="R5" sqref="R5"/>
    </sheetView>
  </sheetViews>
  <sheetFormatPr defaultRowHeight="12.75" x14ac:dyDescent="0.2"/>
  <cols>
    <col min="1" max="1" width="5.28515625" style="305" customWidth="1"/>
    <col min="2" max="2" width="65" style="305" customWidth="1"/>
    <col min="3" max="3" width="16.140625" style="305" customWidth="1"/>
    <col min="4" max="4" width="10.85546875" style="305" customWidth="1"/>
    <col min="5" max="5" width="10.140625" style="305" customWidth="1"/>
    <col min="6" max="6" width="14" style="305" customWidth="1"/>
    <col min="7" max="7" width="10.85546875" style="305" customWidth="1"/>
    <col min="8" max="8" width="9" style="305" customWidth="1"/>
    <col min="9" max="9" width="10.42578125" style="305" customWidth="1"/>
    <col min="10" max="10" width="9.7109375" style="305" customWidth="1"/>
    <col min="11" max="17" width="9.140625" style="305" customWidth="1"/>
    <col min="18" max="31" width="11.140625" style="305" customWidth="1"/>
    <col min="32" max="38" width="10.140625" style="305" customWidth="1"/>
    <col min="39" max="65" width="12.7109375" style="305" customWidth="1"/>
    <col min="66" max="66" width="10.42578125" style="305" customWidth="1"/>
    <col min="67" max="68" width="9.140625" style="305"/>
    <col min="69" max="69" width="10.140625" style="305" bestFit="1" customWidth="1"/>
    <col min="70" max="70" width="9.28515625" style="305" bestFit="1" customWidth="1"/>
    <col min="71" max="71" width="8.140625" style="305" bestFit="1" customWidth="1"/>
    <col min="72" max="270" width="9.140625" style="305"/>
    <col min="271" max="271" width="5.28515625" style="305" customWidth="1"/>
    <col min="272" max="272" width="43" style="305" customWidth="1"/>
    <col min="273" max="273" width="16.140625" style="305" customWidth="1"/>
    <col min="274" max="274" width="10.85546875" style="305" customWidth="1"/>
    <col min="275" max="275" width="10.140625" style="305" customWidth="1"/>
    <col min="276" max="276" width="14" style="305" customWidth="1"/>
    <col min="277" max="277" width="10.85546875" style="305" customWidth="1"/>
    <col min="278" max="278" width="9" style="305" customWidth="1"/>
    <col min="279" max="279" width="10.42578125" style="305" customWidth="1"/>
    <col min="280" max="287" width="9.7109375" style="305" customWidth="1"/>
    <col min="288" max="301" width="13.140625" style="305" customWidth="1"/>
    <col min="302" max="308" width="10.140625" style="305" customWidth="1"/>
    <col min="309" max="321" width="12.7109375" style="305" customWidth="1"/>
    <col min="322" max="322" width="10.42578125" style="305" customWidth="1"/>
    <col min="323" max="324" width="9.140625" style="305"/>
    <col min="325" max="325" width="10.140625" style="305" bestFit="1" customWidth="1"/>
    <col min="326" max="326" width="9.28515625" style="305" bestFit="1" customWidth="1"/>
    <col min="327" max="327" width="8.140625" style="305" bestFit="1" customWidth="1"/>
    <col min="328" max="526" width="9.140625" style="305"/>
    <col min="527" max="527" width="5.28515625" style="305" customWidth="1"/>
    <col min="528" max="528" width="43" style="305" customWidth="1"/>
    <col min="529" max="529" width="16.140625" style="305" customWidth="1"/>
    <col min="530" max="530" width="10.85546875" style="305" customWidth="1"/>
    <col min="531" max="531" width="10.140625" style="305" customWidth="1"/>
    <col min="532" max="532" width="14" style="305" customWidth="1"/>
    <col min="533" max="533" width="10.85546875" style="305" customWidth="1"/>
    <col min="534" max="534" width="9" style="305" customWidth="1"/>
    <col min="535" max="535" width="10.42578125" style="305" customWidth="1"/>
    <col min="536" max="543" width="9.7109375" style="305" customWidth="1"/>
    <col min="544" max="557" width="13.140625" style="305" customWidth="1"/>
    <col min="558" max="564" width="10.140625" style="305" customWidth="1"/>
    <col min="565" max="577" width="12.7109375" style="305" customWidth="1"/>
    <col min="578" max="578" width="10.42578125" style="305" customWidth="1"/>
    <col min="579" max="580" width="9.140625" style="305"/>
    <col min="581" max="581" width="10.140625" style="305" bestFit="1" customWidth="1"/>
    <col min="582" max="582" width="9.28515625" style="305" bestFit="1" customWidth="1"/>
    <col min="583" max="583" width="8.140625" style="305" bestFit="1" customWidth="1"/>
    <col min="584" max="782" width="9.140625" style="305"/>
    <col min="783" max="783" width="5.28515625" style="305" customWidth="1"/>
    <col min="784" max="784" width="43" style="305" customWidth="1"/>
    <col min="785" max="785" width="16.140625" style="305" customWidth="1"/>
    <col min="786" max="786" width="10.85546875" style="305" customWidth="1"/>
    <col min="787" max="787" width="10.140625" style="305" customWidth="1"/>
    <col min="788" max="788" width="14" style="305" customWidth="1"/>
    <col min="789" max="789" width="10.85546875" style="305" customWidth="1"/>
    <col min="790" max="790" width="9" style="305" customWidth="1"/>
    <col min="791" max="791" width="10.42578125" style="305" customWidth="1"/>
    <col min="792" max="799" width="9.7109375" style="305" customWidth="1"/>
    <col min="800" max="813" width="13.140625" style="305" customWidth="1"/>
    <col min="814" max="820" width="10.140625" style="305" customWidth="1"/>
    <col min="821" max="833" width="12.7109375" style="305" customWidth="1"/>
    <col min="834" max="834" width="10.42578125" style="305" customWidth="1"/>
    <col min="835" max="836" width="9.140625" style="305"/>
    <col min="837" max="837" width="10.140625" style="305" bestFit="1" customWidth="1"/>
    <col min="838" max="838" width="9.28515625" style="305" bestFit="1" customWidth="1"/>
    <col min="839" max="839" width="8.140625" style="305" bestFit="1" customWidth="1"/>
    <col min="840" max="1038" width="9.140625" style="305"/>
    <col min="1039" max="1039" width="5.28515625" style="305" customWidth="1"/>
    <col min="1040" max="1040" width="43" style="305" customWidth="1"/>
    <col min="1041" max="1041" width="16.140625" style="305" customWidth="1"/>
    <col min="1042" max="1042" width="10.85546875" style="305" customWidth="1"/>
    <col min="1043" max="1043" width="10.140625" style="305" customWidth="1"/>
    <col min="1044" max="1044" width="14" style="305" customWidth="1"/>
    <col min="1045" max="1045" width="10.85546875" style="305" customWidth="1"/>
    <col min="1046" max="1046" width="9" style="305" customWidth="1"/>
    <col min="1047" max="1047" width="10.42578125" style="305" customWidth="1"/>
    <col min="1048" max="1055" width="9.7109375" style="305" customWidth="1"/>
    <col min="1056" max="1069" width="13.140625" style="305" customWidth="1"/>
    <col min="1070" max="1076" width="10.140625" style="305" customWidth="1"/>
    <col min="1077" max="1089" width="12.7109375" style="305" customWidth="1"/>
    <col min="1090" max="1090" width="10.42578125" style="305" customWidth="1"/>
    <col min="1091" max="1092" width="9.140625" style="305"/>
    <col min="1093" max="1093" width="10.140625" style="305" bestFit="1" customWidth="1"/>
    <col min="1094" max="1094" width="9.28515625" style="305" bestFit="1" customWidth="1"/>
    <col min="1095" max="1095" width="8.140625" style="305" bestFit="1" customWidth="1"/>
    <col min="1096" max="1294" width="9.140625" style="305"/>
    <col min="1295" max="1295" width="5.28515625" style="305" customWidth="1"/>
    <col min="1296" max="1296" width="43" style="305" customWidth="1"/>
    <col min="1297" max="1297" width="16.140625" style="305" customWidth="1"/>
    <col min="1298" max="1298" width="10.85546875" style="305" customWidth="1"/>
    <col min="1299" max="1299" width="10.140625" style="305" customWidth="1"/>
    <col min="1300" max="1300" width="14" style="305" customWidth="1"/>
    <col min="1301" max="1301" width="10.85546875" style="305" customWidth="1"/>
    <col min="1302" max="1302" width="9" style="305" customWidth="1"/>
    <col min="1303" max="1303" width="10.42578125" style="305" customWidth="1"/>
    <col min="1304" max="1311" width="9.7109375" style="305" customWidth="1"/>
    <col min="1312" max="1325" width="13.140625" style="305" customWidth="1"/>
    <col min="1326" max="1332" width="10.140625" style="305" customWidth="1"/>
    <col min="1333" max="1345" width="12.7109375" style="305" customWidth="1"/>
    <col min="1346" max="1346" width="10.42578125" style="305" customWidth="1"/>
    <col min="1347" max="1348" width="9.140625" style="305"/>
    <col min="1349" max="1349" width="10.140625" style="305" bestFit="1" customWidth="1"/>
    <col min="1350" max="1350" width="9.28515625" style="305" bestFit="1" customWidth="1"/>
    <col min="1351" max="1351" width="8.140625" style="305" bestFit="1" customWidth="1"/>
    <col min="1352" max="1550" width="9.140625" style="305"/>
    <col min="1551" max="1551" width="5.28515625" style="305" customWidth="1"/>
    <col min="1552" max="1552" width="43" style="305" customWidth="1"/>
    <col min="1553" max="1553" width="16.140625" style="305" customWidth="1"/>
    <col min="1554" max="1554" width="10.85546875" style="305" customWidth="1"/>
    <col min="1555" max="1555" width="10.140625" style="305" customWidth="1"/>
    <col min="1556" max="1556" width="14" style="305" customWidth="1"/>
    <col min="1557" max="1557" width="10.85546875" style="305" customWidth="1"/>
    <col min="1558" max="1558" width="9" style="305" customWidth="1"/>
    <col min="1559" max="1559" width="10.42578125" style="305" customWidth="1"/>
    <col min="1560" max="1567" width="9.7109375" style="305" customWidth="1"/>
    <col min="1568" max="1581" width="13.140625" style="305" customWidth="1"/>
    <col min="1582" max="1588" width="10.140625" style="305" customWidth="1"/>
    <col min="1589" max="1601" width="12.7109375" style="305" customWidth="1"/>
    <col min="1602" max="1602" width="10.42578125" style="305" customWidth="1"/>
    <col min="1603" max="1604" width="9.140625" style="305"/>
    <col min="1605" max="1605" width="10.140625" style="305" bestFit="1" customWidth="1"/>
    <col min="1606" max="1606" width="9.28515625" style="305" bestFit="1" customWidth="1"/>
    <col min="1607" max="1607" width="8.140625" style="305" bestFit="1" customWidth="1"/>
    <col min="1608" max="1806" width="9.140625" style="305"/>
    <col min="1807" max="1807" width="5.28515625" style="305" customWidth="1"/>
    <col min="1808" max="1808" width="43" style="305" customWidth="1"/>
    <col min="1809" max="1809" width="16.140625" style="305" customWidth="1"/>
    <col min="1810" max="1810" width="10.85546875" style="305" customWidth="1"/>
    <col min="1811" max="1811" width="10.140625" style="305" customWidth="1"/>
    <col min="1812" max="1812" width="14" style="305" customWidth="1"/>
    <col min="1813" max="1813" width="10.85546875" style="305" customWidth="1"/>
    <col min="1814" max="1814" width="9" style="305" customWidth="1"/>
    <col min="1815" max="1815" width="10.42578125" style="305" customWidth="1"/>
    <col min="1816" max="1823" width="9.7109375" style="305" customWidth="1"/>
    <col min="1824" max="1837" width="13.140625" style="305" customWidth="1"/>
    <col min="1838" max="1844" width="10.140625" style="305" customWidth="1"/>
    <col min="1845" max="1857" width="12.7109375" style="305" customWidth="1"/>
    <col min="1858" max="1858" width="10.42578125" style="305" customWidth="1"/>
    <col min="1859" max="1860" width="9.140625" style="305"/>
    <col min="1861" max="1861" width="10.140625" style="305" bestFit="1" customWidth="1"/>
    <col min="1862" max="1862" width="9.28515625" style="305" bestFit="1" customWidth="1"/>
    <col min="1863" max="1863" width="8.140625" style="305" bestFit="1" customWidth="1"/>
    <col min="1864" max="2062" width="9.140625" style="305"/>
    <col min="2063" max="2063" width="5.28515625" style="305" customWidth="1"/>
    <col min="2064" max="2064" width="43" style="305" customWidth="1"/>
    <col min="2065" max="2065" width="16.140625" style="305" customWidth="1"/>
    <col min="2066" max="2066" width="10.85546875" style="305" customWidth="1"/>
    <col min="2067" max="2067" width="10.140625" style="305" customWidth="1"/>
    <col min="2068" max="2068" width="14" style="305" customWidth="1"/>
    <col min="2069" max="2069" width="10.85546875" style="305" customWidth="1"/>
    <col min="2070" max="2070" width="9" style="305" customWidth="1"/>
    <col min="2071" max="2071" width="10.42578125" style="305" customWidth="1"/>
    <col min="2072" max="2079" width="9.7109375" style="305" customWidth="1"/>
    <col min="2080" max="2093" width="13.140625" style="305" customWidth="1"/>
    <col min="2094" max="2100" width="10.140625" style="305" customWidth="1"/>
    <col min="2101" max="2113" width="12.7109375" style="305" customWidth="1"/>
    <col min="2114" max="2114" width="10.42578125" style="305" customWidth="1"/>
    <col min="2115" max="2116" width="9.140625" style="305"/>
    <col min="2117" max="2117" width="10.140625" style="305" bestFit="1" customWidth="1"/>
    <col min="2118" max="2118" width="9.28515625" style="305" bestFit="1" customWidth="1"/>
    <col min="2119" max="2119" width="8.140625" style="305" bestFit="1" customWidth="1"/>
    <col min="2120" max="2318" width="9.140625" style="305"/>
    <col min="2319" max="2319" width="5.28515625" style="305" customWidth="1"/>
    <col min="2320" max="2320" width="43" style="305" customWidth="1"/>
    <col min="2321" max="2321" width="16.140625" style="305" customWidth="1"/>
    <col min="2322" max="2322" width="10.85546875" style="305" customWidth="1"/>
    <col min="2323" max="2323" width="10.140625" style="305" customWidth="1"/>
    <col min="2324" max="2324" width="14" style="305" customWidth="1"/>
    <col min="2325" max="2325" width="10.85546875" style="305" customWidth="1"/>
    <col min="2326" max="2326" width="9" style="305" customWidth="1"/>
    <col min="2327" max="2327" width="10.42578125" style="305" customWidth="1"/>
    <col min="2328" max="2335" width="9.7109375" style="305" customWidth="1"/>
    <col min="2336" max="2349" width="13.140625" style="305" customWidth="1"/>
    <col min="2350" max="2356" width="10.140625" style="305" customWidth="1"/>
    <col min="2357" max="2369" width="12.7109375" style="305" customWidth="1"/>
    <col min="2370" max="2370" width="10.42578125" style="305" customWidth="1"/>
    <col min="2371" max="2372" width="9.140625" style="305"/>
    <col min="2373" max="2373" width="10.140625" style="305" bestFit="1" customWidth="1"/>
    <col min="2374" max="2374" width="9.28515625" style="305" bestFit="1" customWidth="1"/>
    <col min="2375" max="2375" width="8.140625" style="305" bestFit="1" customWidth="1"/>
    <col min="2376" max="2574" width="9.140625" style="305"/>
    <col min="2575" max="2575" width="5.28515625" style="305" customWidth="1"/>
    <col min="2576" max="2576" width="43" style="305" customWidth="1"/>
    <col min="2577" max="2577" width="16.140625" style="305" customWidth="1"/>
    <col min="2578" max="2578" width="10.85546875" style="305" customWidth="1"/>
    <col min="2579" max="2579" width="10.140625" style="305" customWidth="1"/>
    <col min="2580" max="2580" width="14" style="305" customWidth="1"/>
    <col min="2581" max="2581" width="10.85546875" style="305" customWidth="1"/>
    <col min="2582" max="2582" width="9" style="305" customWidth="1"/>
    <col min="2583" max="2583" width="10.42578125" style="305" customWidth="1"/>
    <col min="2584" max="2591" width="9.7109375" style="305" customWidth="1"/>
    <col min="2592" max="2605" width="13.140625" style="305" customWidth="1"/>
    <col min="2606" max="2612" width="10.140625" style="305" customWidth="1"/>
    <col min="2613" max="2625" width="12.7109375" style="305" customWidth="1"/>
    <col min="2626" max="2626" width="10.42578125" style="305" customWidth="1"/>
    <col min="2627" max="2628" width="9.140625" style="305"/>
    <col min="2629" max="2629" width="10.140625" style="305" bestFit="1" customWidth="1"/>
    <col min="2630" max="2630" width="9.28515625" style="305" bestFit="1" customWidth="1"/>
    <col min="2631" max="2631" width="8.140625" style="305" bestFit="1" customWidth="1"/>
    <col min="2632" max="2830" width="9.140625" style="305"/>
    <col min="2831" max="2831" width="5.28515625" style="305" customWidth="1"/>
    <col min="2832" max="2832" width="43" style="305" customWidth="1"/>
    <col min="2833" max="2833" width="16.140625" style="305" customWidth="1"/>
    <col min="2834" max="2834" width="10.85546875" style="305" customWidth="1"/>
    <col min="2835" max="2835" width="10.140625" style="305" customWidth="1"/>
    <col min="2836" max="2836" width="14" style="305" customWidth="1"/>
    <col min="2837" max="2837" width="10.85546875" style="305" customWidth="1"/>
    <col min="2838" max="2838" width="9" style="305" customWidth="1"/>
    <col min="2839" max="2839" width="10.42578125" style="305" customWidth="1"/>
    <col min="2840" max="2847" width="9.7109375" style="305" customWidth="1"/>
    <col min="2848" max="2861" width="13.140625" style="305" customWidth="1"/>
    <col min="2862" max="2868" width="10.140625" style="305" customWidth="1"/>
    <col min="2869" max="2881" width="12.7109375" style="305" customWidth="1"/>
    <col min="2882" max="2882" width="10.42578125" style="305" customWidth="1"/>
    <col min="2883" max="2884" width="9.140625" style="305"/>
    <col min="2885" max="2885" width="10.140625" style="305" bestFit="1" customWidth="1"/>
    <col min="2886" max="2886" width="9.28515625" style="305" bestFit="1" customWidth="1"/>
    <col min="2887" max="2887" width="8.140625" style="305" bestFit="1" customWidth="1"/>
    <col min="2888" max="3086" width="9.140625" style="305"/>
    <col min="3087" max="3087" width="5.28515625" style="305" customWidth="1"/>
    <col min="3088" max="3088" width="43" style="305" customWidth="1"/>
    <col min="3089" max="3089" width="16.140625" style="305" customWidth="1"/>
    <col min="3090" max="3090" width="10.85546875" style="305" customWidth="1"/>
    <col min="3091" max="3091" width="10.140625" style="305" customWidth="1"/>
    <col min="3092" max="3092" width="14" style="305" customWidth="1"/>
    <col min="3093" max="3093" width="10.85546875" style="305" customWidth="1"/>
    <col min="3094" max="3094" width="9" style="305" customWidth="1"/>
    <col min="3095" max="3095" width="10.42578125" style="305" customWidth="1"/>
    <col min="3096" max="3103" width="9.7109375" style="305" customWidth="1"/>
    <col min="3104" max="3117" width="13.140625" style="305" customWidth="1"/>
    <col min="3118" max="3124" width="10.140625" style="305" customWidth="1"/>
    <col min="3125" max="3137" width="12.7109375" style="305" customWidth="1"/>
    <col min="3138" max="3138" width="10.42578125" style="305" customWidth="1"/>
    <col min="3139" max="3140" width="9.140625" style="305"/>
    <col min="3141" max="3141" width="10.140625" style="305" bestFit="1" customWidth="1"/>
    <col min="3142" max="3142" width="9.28515625" style="305" bestFit="1" customWidth="1"/>
    <col min="3143" max="3143" width="8.140625" style="305" bestFit="1" customWidth="1"/>
    <col min="3144" max="3342" width="9.140625" style="305"/>
    <col min="3343" max="3343" width="5.28515625" style="305" customWidth="1"/>
    <col min="3344" max="3344" width="43" style="305" customWidth="1"/>
    <col min="3345" max="3345" width="16.140625" style="305" customWidth="1"/>
    <col min="3346" max="3346" width="10.85546875" style="305" customWidth="1"/>
    <col min="3347" max="3347" width="10.140625" style="305" customWidth="1"/>
    <col min="3348" max="3348" width="14" style="305" customWidth="1"/>
    <col min="3349" max="3349" width="10.85546875" style="305" customWidth="1"/>
    <col min="3350" max="3350" width="9" style="305" customWidth="1"/>
    <col min="3351" max="3351" width="10.42578125" style="305" customWidth="1"/>
    <col min="3352" max="3359" width="9.7109375" style="305" customWidth="1"/>
    <col min="3360" max="3373" width="13.140625" style="305" customWidth="1"/>
    <col min="3374" max="3380" width="10.140625" style="305" customWidth="1"/>
    <col min="3381" max="3393" width="12.7109375" style="305" customWidth="1"/>
    <col min="3394" max="3394" width="10.42578125" style="305" customWidth="1"/>
    <col min="3395" max="3396" width="9.140625" style="305"/>
    <col min="3397" max="3397" width="10.140625" style="305" bestFit="1" customWidth="1"/>
    <col min="3398" max="3398" width="9.28515625" style="305" bestFit="1" customWidth="1"/>
    <col min="3399" max="3399" width="8.140625" style="305" bestFit="1" customWidth="1"/>
    <col min="3400" max="3598" width="9.140625" style="305"/>
    <col min="3599" max="3599" width="5.28515625" style="305" customWidth="1"/>
    <col min="3600" max="3600" width="43" style="305" customWidth="1"/>
    <col min="3601" max="3601" width="16.140625" style="305" customWidth="1"/>
    <col min="3602" max="3602" width="10.85546875" style="305" customWidth="1"/>
    <col min="3603" max="3603" width="10.140625" style="305" customWidth="1"/>
    <col min="3604" max="3604" width="14" style="305" customWidth="1"/>
    <col min="3605" max="3605" width="10.85546875" style="305" customWidth="1"/>
    <col min="3606" max="3606" width="9" style="305" customWidth="1"/>
    <col min="3607" max="3607" width="10.42578125" style="305" customWidth="1"/>
    <col min="3608" max="3615" width="9.7109375" style="305" customWidth="1"/>
    <col min="3616" max="3629" width="13.140625" style="305" customWidth="1"/>
    <col min="3630" max="3636" width="10.140625" style="305" customWidth="1"/>
    <col min="3637" max="3649" width="12.7109375" style="305" customWidth="1"/>
    <col min="3650" max="3650" width="10.42578125" style="305" customWidth="1"/>
    <col min="3651" max="3652" width="9.140625" style="305"/>
    <col min="3653" max="3653" width="10.140625" style="305" bestFit="1" customWidth="1"/>
    <col min="3654" max="3654" width="9.28515625" style="305" bestFit="1" customWidth="1"/>
    <col min="3655" max="3655" width="8.140625" style="305" bestFit="1" customWidth="1"/>
    <col min="3656" max="3854" width="9.140625" style="305"/>
    <col min="3855" max="3855" width="5.28515625" style="305" customWidth="1"/>
    <col min="3856" max="3856" width="43" style="305" customWidth="1"/>
    <col min="3857" max="3857" width="16.140625" style="305" customWidth="1"/>
    <col min="3858" max="3858" width="10.85546875" style="305" customWidth="1"/>
    <col min="3859" max="3859" width="10.140625" style="305" customWidth="1"/>
    <col min="3860" max="3860" width="14" style="305" customWidth="1"/>
    <col min="3861" max="3861" width="10.85546875" style="305" customWidth="1"/>
    <col min="3862" max="3862" width="9" style="305" customWidth="1"/>
    <col min="3863" max="3863" width="10.42578125" style="305" customWidth="1"/>
    <col min="3864" max="3871" width="9.7109375" style="305" customWidth="1"/>
    <col min="3872" max="3885" width="13.140625" style="305" customWidth="1"/>
    <col min="3886" max="3892" width="10.140625" style="305" customWidth="1"/>
    <col min="3893" max="3905" width="12.7109375" style="305" customWidth="1"/>
    <col min="3906" max="3906" width="10.42578125" style="305" customWidth="1"/>
    <col min="3907" max="3908" width="9.140625" style="305"/>
    <col min="3909" max="3909" width="10.140625" style="305" bestFit="1" customWidth="1"/>
    <col min="3910" max="3910" width="9.28515625" style="305" bestFit="1" customWidth="1"/>
    <col min="3911" max="3911" width="8.140625" style="305" bestFit="1" customWidth="1"/>
    <col min="3912" max="4110" width="9.140625" style="305"/>
    <col min="4111" max="4111" width="5.28515625" style="305" customWidth="1"/>
    <col min="4112" max="4112" width="43" style="305" customWidth="1"/>
    <col min="4113" max="4113" width="16.140625" style="305" customWidth="1"/>
    <col min="4114" max="4114" width="10.85546875" style="305" customWidth="1"/>
    <col min="4115" max="4115" width="10.140625" style="305" customWidth="1"/>
    <col min="4116" max="4116" width="14" style="305" customWidth="1"/>
    <col min="4117" max="4117" width="10.85546875" style="305" customWidth="1"/>
    <col min="4118" max="4118" width="9" style="305" customWidth="1"/>
    <col min="4119" max="4119" width="10.42578125" style="305" customWidth="1"/>
    <col min="4120" max="4127" width="9.7109375" style="305" customWidth="1"/>
    <col min="4128" max="4141" width="13.140625" style="305" customWidth="1"/>
    <col min="4142" max="4148" width="10.140625" style="305" customWidth="1"/>
    <col min="4149" max="4161" width="12.7109375" style="305" customWidth="1"/>
    <col min="4162" max="4162" width="10.42578125" style="305" customWidth="1"/>
    <col min="4163" max="4164" width="9.140625" style="305"/>
    <col min="4165" max="4165" width="10.140625" style="305" bestFit="1" customWidth="1"/>
    <col min="4166" max="4166" width="9.28515625" style="305" bestFit="1" customWidth="1"/>
    <col min="4167" max="4167" width="8.140625" style="305" bestFit="1" customWidth="1"/>
    <col min="4168" max="4366" width="9.140625" style="305"/>
    <col min="4367" max="4367" width="5.28515625" style="305" customWidth="1"/>
    <col min="4368" max="4368" width="43" style="305" customWidth="1"/>
    <col min="4369" max="4369" width="16.140625" style="305" customWidth="1"/>
    <col min="4370" max="4370" width="10.85546875" style="305" customWidth="1"/>
    <col min="4371" max="4371" width="10.140625" style="305" customWidth="1"/>
    <col min="4372" max="4372" width="14" style="305" customWidth="1"/>
    <col min="4373" max="4373" width="10.85546875" style="305" customWidth="1"/>
    <col min="4374" max="4374" width="9" style="305" customWidth="1"/>
    <col min="4375" max="4375" width="10.42578125" style="305" customWidth="1"/>
    <col min="4376" max="4383" width="9.7109375" style="305" customWidth="1"/>
    <col min="4384" max="4397" width="13.140625" style="305" customWidth="1"/>
    <col min="4398" max="4404" width="10.140625" style="305" customWidth="1"/>
    <col min="4405" max="4417" width="12.7109375" style="305" customWidth="1"/>
    <col min="4418" max="4418" width="10.42578125" style="305" customWidth="1"/>
    <col min="4419" max="4420" width="9.140625" style="305"/>
    <col min="4421" max="4421" width="10.140625" style="305" bestFit="1" customWidth="1"/>
    <col min="4422" max="4422" width="9.28515625" style="305" bestFit="1" customWidth="1"/>
    <col min="4423" max="4423" width="8.140625" style="305" bestFit="1" customWidth="1"/>
    <col min="4424" max="4622" width="9.140625" style="305"/>
    <col min="4623" max="4623" width="5.28515625" style="305" customWidth="1"/>
    <col min="4624" max="4624" width="43" style="305" customWidth="1"/>
    <col min="4625" max="4625" width="16.140625" style="305" customWidth="1"/>
    <col min="4626" max="4626" width="10.85546875" style="305" customWidth="1"/>
    <col min="4627" max="4627" width="10.140625" style="305" customWidth="1"/>
    <col min="4628" max="4628" width="14" style="305" customWidth="1"/>
    <col min="4629" max="4629" width="10.85546875" style="305" customWidth="1"/>
    <col min="4630" max="4630" width="9" style="305" customWidth="1"/>
    <col min="4631" max="4631" width="10.42578125" style="305" customWidth="1"/>
    <col min="4632" max="4639" width="9.7109375" style="305" customWidth="1"/>
    <col min="4640" max="4653" width="13.140625" style="305" customWidth="1"/>
    <col min="4654" max="4660" width="10.140625" style="305" customWidth="1"/>
    <col min="4661" max="4673" width="12.7109375" style="305" customWidth="1"/>
    <col min="4674" max="4674" width="10.42578125" style="305" customWidth="1"/>
    <col min="4675" max="4676" width="9.140625" style="305"/>
    <col min="4677" max="4677" width="10.140625" style="305" bestFit="1" customWidth="1"/>
    <col min="4678" max="4678" width="9.28515625" style="305" bestFit="1" customWidth="1"/>
    <col min="4679" max="4679" width="8.140625" style="305" bestFit="1" customWidth="1"/>
    <col min="4680" max="4878" width="9.140625" style="305"/>
    <col min="4879" max="4879" width="5.28515625" style="305" customWidth="1"/>
    <col min="4880" max="4880" width="43" style="305" customWidth="1"/>
    <col min="4881" max="4881" width="16.140625" style="305" customWidth="1"/>
    <col min="4882" max="4882" width="10.85546875" style="305" customWidth="1"/>
    <col min="4883" max="4883" width="10.140625" style="305" customWidth="1"/>
    <col min="4884" max="4884" width="14" style="305" customWidth="1"/>
    <col min="4885" max="4885" width="10.85546875" style="305" customWidth="1"/>
    <col min="4886" max="4886" width="9" style="305" customWidth="1"/>
    <col min="4887" max="4887" width="10.42578125" style="305" customWidth="1"/>
    <col min="4888" max="4895" width="9.7109375" style="305" customWidth="1"/>
    <col min="4896" max="4909" width="13.140625" style="305" customWidth="1"/>
    <col min="4910" max="4916" width="10.140625" style="305" customWidth="1"/>
    <col min="4917" max="4929" width="12.7109375" style="305" customWidth="1"/>
    <col min="4930" max="4930" width="10.42578125" style="305" customWidth="1"/>
    <col min="4931" max="4932" width="9.140625" style="305"/>
    <col min="4933" max="4933" width="10.140625" style="305" bestFit="1" customWidth="1"/>
    <col min="4934" max="4934" width="9.28515625" style="305" bestFit="1" customWidth="1"/>
    <col min="4935" max="4935" width="8.140625" style="305" bestFit="1" customWidth="1"/>
    <col min="4936" max="5134" width="9.140625" style="305"/>
    <col min="5135" max="5135" width="5.28515625" style="305" customWidth="1"/>
    <col min="5136" max="5136" width="43" style="305" customWidth="1"/>
    <col min="5137" max="5137" width="16.140625" style="305" customWidth="1"/>
    <col min="5138" max="5138" width="10.85546875" style="305" customWidth="1"/>
    <col min="5139" max="5139" width="10.140625" style="305" customWidth="1"/>
    <col min="5140" max="5140" width="14" style="305" customWidth="1"/>
    <col min="5141" max="5141" width="10.85546875" style="305" customWidth="1"/>
    <col min="5142" max="5142" width="9" style="305" customWidth="1"/>
    <col min="5143" max="5143" width="10.42578125" style="305" customWidth="1"/>
    <col min="5144" max="5151" width="9.7109375" style="305" customWidth="1"/>
    <col min="5152" max="5165" width="13.140625" style="305" customWidth="1"/>
    <col min="5166" max="5172" width="10.140625" style="305" customWidth="1"/>
    <col min="5173" max="5185" width="12.7109375" style="305" customWidth="1"/>
    <col min="5186" max="5186" width="10.42578125" style="305" customWidth="1"/>
    <col min="5187" max="5188" width="9.140625" style="305"/>
    <col min="5189" max="5189" width="10.140625" style="305" bestFit="1" customWidth="1"/>
    <col min="5190" max="5190" width="9.28515625" style="305" bestFit="1" customWidth="1"/>
    <col min="5191" max="5191" width="8.140625" style="305" bestFit="1" customWidth="1"/>
    <col min="5192" max="5390" width="9.140625" style="305"/>
    <col min="5391" max="5391" width="5.28515625" style="305" customWidth="1"/>
    <col min="5392" max="5392" width="43" style="305" customWidth="1"/>
    <col min="5393" max="5393" width="16.140625" style="305" customWidth="1"/>
    <col min="5394" max="5394" width="10.85546875" style="305" customWidth="1"/>
    <col min="5395" max="5395" width="10.140625" style="305" customWidth="1"/>
    <col min="5396" max="5396" width="14" style="305" customWidth="1"/>
    <col min="5397" max="5397" width="10.85546875" style="305" customWidth="1"/>
    <col min="5398" max="5398" width="9" style="305" customWidth="1"/>
    <col min="5399" max="5399" width="10.42578125" style="305" customWidth="1"/>
    <col min="5400" max="5407" width="9.7109375" style="305" customWidth="1"/>
    <col min="5408" max="5421" width="13.140625" style="305" customWidth="1"/>
    <col min="5422" max="5428" width="10.140625" style="305" customWidth="1"/>
    <col min="5429" max="5441" width="12.7109375" style="305" customWidth="1"/>
    <col min="5442" max="5442" width="10.42578125" style="305" customWidth="1"/>
    <col min="5443" max="5444" width="9.140625" style="305"/>
    <col min="5445" max="5445" width="10.140625" style="305" bestFit="1" customWidth="1"/>
    <col min="5446" max="5446" width="9.28515625" style="305" bestFit="1" customWidth="1"/>
    <col min="5447" max="5447" width="8.140625" style="305" bestFit="1" customWidth="1"/>
    <col min="5448" max="5646" width="9.140625" style="305"/>
    <col min="5647" max="5647" width="5.28515625" style="305" customWidth="1"/>
    <col min="5648" max="5648" width="43" style="305" customWidth="1"/>
    <col min="5649" max="5649" width="16.140625" style="305" customWidth="1"/>
    <col min="5650" max="5650" width="10.85546875" style="305" customWidth="1"/>
    <col min="5651" max="5651" width="10.140625" style="305" customWidth="1"/>
    <col min="5652" max="5652" width="14" style="305" customWidth="1"/>
    <col min="5653" max="5653" width="10.85546875" style="305" customWidth="1"/>
    <col min="5654" max="5654" width="9" style="305" customWidth="1"/>
    <col min="5655" max="5655" width="10.42578125" style="305" customWidth="1"/>
    <col min="5656" max="5663" width="9.7109375" style="305" customWidth="1"/>
    <col min="5664" max="5677" width="13.140625" style="305" customWidth="1"/>
    <col min="5678" max="5684" width="10.140625" style="305" customWidth="1"/>
    <col min="5685" max="5697" width="12.7109375" style="305" customWidth="1"/>
    <col min="5698" max="5698" width="10.42578125" style="305" customWidth="1"/>
    <col min="5699" max="5700" width="9.140625" style="305"/>
    <col min="5701" max="5701" width="10.140625" style="305" bestFit="1" customWidth="1"/>
    <col min="5702" max="5702" width="9.28515625" style="305" bestFit="1" customWidth="1"/>
    <col min="5703" max="5703" width="8.140625" style="305" bestFit="1" customWidth="1"/>
    <col min="5704" max="5902" width="9.140625" style="305"/>
    <col min="5903" max="5903" width="5.28515625" style="305" customWidth="1"/>
    <col min="5904" max="5904" width="43" style="305" customWidth="1"/>
    <col min="5905" max="5905" width="16.140625" style="305" customWidth="1"/>
    <col min="5906" max="5906" width="10.85546875" style="305" customWidth="1"/>
    <col min="5907" max="5907" width="10.140625" style="305" customWidth="1"/>
    <col min="5908" max="5908" width="14" style="305" customWidth="1"/>
    <col min="5909" max="5909" width="10.85546875" style="305" customWidth="1"/>
    <col min="5910" max="5910" width="9" style="305" customWidth="1"/>
    <col min="5911" max="5911" width="10.42578125" style="305" customWidth="1"/>
    <col min="5912" max="5919" width="9.7109375" style="305" customWidth="1"/>
    <col min="5920" max="5933" width="13.140625" style="305" customWidth="1"/>
    <col min="5934" max="5940" width="10.140625" style="305" customWidth="1"/>
    <col min="5941" max="5953" width="12.7109375" style="305" customWidth="1"/>
    <col min="5954" max="5954" width="10.42578125" style="305" customWidth="1"/>
    <col min="5955" max="5956" width="9.140625" style="305"/>
    <col min="5957" max="5957" width="10.140625" style="305" bestFit="1" customWidth="1"/>
    <col min="5958" max="5958" width="9.28515625" style="305" bestFit="1" customWidth="1"/>
    <col min="5959" max="5959" width="8.140625" style="305" bestFit="1" customWidth="1"/>
    <col min="5960" max="6158" width="9.140625" style="305"/>
    <col min="6159" max="6159" width="5.28515625" style="305" customWidth="1"/>
    <col min="6160" max="6160" width="43" style="305" customWidth="1"/>
    <col min="6161" max="6161" width="16.140625" style="305" customWidth="1"/>
    <col min="6162" max="6162" width="10.85546875" style="305" customWidth="1"/>
    <col min="6163" max="6163" width="10.140625" style="305" customWidth="1"/>
    <col min="6164" max="6164" width="14" style="305" customWidth="1"/>
    <col min="6165" max="6165" width="10.85546875" style="305" customWidth="1"/>
    <col min="6166" max="6166" width="9" style="305" customWidth="1"/>
    <col min="6167" max="6167" width="10.42578125" style="305" customWidth="1"/>
    <col min="6168" max="6175" width="9.7109375" style="305" customWidth="1"/>
    <col min="6176" max="6189" width="13.140625" style="305" customWidth="1"/>
    <col min="6190" max="6196" width="10.140625" style="305" customWidth="1"/>
    <col min="6197" max="6209" width="12.7109375" style="305" customWidth="1"/>
    <col min="6210" max="6210" width="10.42578125" style="305" customWidth="1"/>
    <col min="6211" max="6212" width="9.140625" style="305"/>
    <col min="6213" max="6213" width="10.140625" style="305" bestFit="1" customWidth="1"/>
    <col min="6214" max="6214" width="9.28515625" style="305" bestFit="1" customWidth="1"/>
    <col min="6215" max="6215" width="8.140625" style="305" bestFit="1" customWidth="1"/>
    <col min="6216" max="6414" width="9.140625" style="305"/>
    <col min="6415" max="6415" width="5.28515625" style="305" customWidth="1"/>
    <col min="6416" max="6416" width="43" style="305" customWidth="1"/>
    <col min="6417" max="6417" width="16.140625" style="305" customWidth="1"/>
    <col min="6418" max="6418" width="10.85546875" style="305" customWidth="1"/>
    <col min="6419" max="6419" width="10.140625" style="305" customWidth="1"/>
    <col min="6420" max="6420" width="14" style="305" customWidth="1"/>
    <col min="6421" max="6421" width="10.85546875" style="305" customWidth="1"/>
    <col min="6422" max="6422" width="9" style="305" customWidth="1"/>
    <col min="6423" max="6423" width="10.42578125" style="305" customWidth="1"/>
    <col min="6424" max="6431" width="9.7109375" style="305" customWidth="1"/>
    <col min="6432" max="6445" width="13.140625" style="305" customWidth="1"/>
    <col min="6446" max="6452" width="10.140625" style="305" customWidth="1"/>
    <col min="6453" max="6465" width="12.7109375" style="305" customWidth="1"/>
    <col min="6466" max="6466" width="10.42578125" style="305" customWidth="1"/>
    <col min="6467" max="6468" width="9.140625" style="305"/>
    <col min="6469" max="6469" width="10.140625" style="305" bestFit="1" customWidth="1"/>
    <col min="6470" max="6470" width="9.28515625" style="305" bestFit="1" customWidth="1"/>
    <col min="6471" max="6471" width="8.140625" style="305" bestFit="1" customWidth="1"/>
    <col min="6472" max="6670" width="9.140625" style="305"/>
    <col min="6671" max="6671" width="5.28515625" style="305" customWidth="1"/>
    <col min="6672" max="6672" width="43" style="305" customWidth="1"/>
    <col min="6673" max="6673" width="16.140625" style="305" customWidth="1"/>
    <col min="6674" max="6674" width="10.85546875" style="305" customWidth="1"/>
    <col min="6675" max="6675" width="10.140625" style="305" customWidth="1"/>
    <col min="6676" max="6676" width="14" style="305" customWidth="1"/>
    <col min="6677" max="6677" width="10.85546875" style="305" customWidth="1"/>
    <col min="6678" max="6678" width="9" style="305" customWidth="1"/>
    <col min="6679" max="6679" width="10.42578125" style="305" customWidth="1"/>
    <col min="6680" max="6687" width="9.7109375" style="305" customWidth="1"/>
    <col min="6688" max="6701" width="13.140625" style="305" customWidth="1"/>
    <col min="6702" max="6708" width="10.140625" style="305" customWidth="1"/>
    <col min="6709" max="6721" width="12.7109375" style="305" customWidth="1"/>
    <col min="6722" max="6722" width="10.42578125" style="305" customWidth="1"/>
    <col min="6723" max="6724" width="9.140625" style="305"/>
    <col min="6725" max="6725" width="10.140625" style="305" bestFit="1" customWidth="1"/>
    <col min="6726" max="6726" width="9.28515625" style="305" bestFit="1" customWidth="1"/>
    <col min="6727" max="6727" width="8.140625" style="305" bestFit="1" customWidth="1"/>
    <col min="6728" max="6926" width="9.140625" style="305"/>
    <col min="6927" max="6927" width="5.28515625" style="305" customWidth="1"/>
    <col min="6928" max="6928" width="43" style="305" customWidth="1"/>
    <col min="6929" max="6929" width="16.140625" style="305" customWidth="1"/>
    <col min="6930" max="6930" width="10.85546875" style="305" customWidth="1"/>
    <col min="6931" max="6931" width="10.140625" style="305" customWidth="1"/>
    <col min="6932" max="6932" width="14" style="305" customWidth="1"/>
    <col min="6933" max="6933" width="10.85546875" style="305" customWidth="1"/>
    <col min="6934" max="6934" width="9" style="305" customWidth="1"/>
    <col min="6935" max="6935" width="10.42578125" style="305" customWidth="1"/>
    <col min="6936" max="6943" width="9.7109375" style="305" customWidth="1"/>
    <col min="6944" max="6957" width="13.140625" style="305" customWidth="1"/>
    <col min="6958" max="6964" width="10.140625" style="305" customWidth="1"/>
    <col min="6965" max="6977" width="12.7109375" style="305" customWidth="1"/>
    <col min="6978" max="6978" width="10.42578125" style="305" customWidth="1"/>
    <col min="6979" max="6980" width="9.140625" style="305"/>
    <col min="6981" max="6981" width="10.140625" style="305" bestFit="1" customWidth="1"/>
    <col min="6982" max="6982" width="9.28515625" style="305" bestFit="1" customWidth="1"/>
    <col min="6983" max="6983" width="8.140625" style="305" bestFit="1" customWidth="1"/>
    <col min="6984" max="7182" width="9.140625" style="305"/>
    <col min="7183" max="7183" width="5.28515625" style="305" customWidth="1"/>
    <col min="7184" max="7184" width="43" style="305" customWidth="1"/>
    <col min="7185" max="7185" width="16.140625" style="305" customWidth="1"/>
    <col min="7186" max="7186" width="10.85546875" style="305" customWidth="1"/>
    <col min="7187" max="7187" width="10.140625" style="305" customWidth="1"/>
    <col min="7188" max="7188" width="14" style="305" customWidth="1"/>
    <col min="7189" max="7189" width="10.85546875" style="305" customWidth="1"/>
    <col min="7190" max="7190" width="9" style="305" customWidth="1"/>
    <col min="7191" max="7191" width="10.42578125" style="305" customWidth="1"/>
    <col min="7192" max="7199" width="9.7109375" style="305" customWidth="1"/>
    <col min="7200" max="7213" width="13.140625" style="305" customWidth="1"/>
    <col min="7214" max="7220" width="10.140625" style="305" customWidth="1"/>
    <col min="7221" max="7233" width="12.7109375" style="305" customWidth="1"/>
    <col min="7234" max="7234" width="10.42578125" style="305" customWidth="1"/>
    <col min="7235" max="7236" width="9.140625" style="305"/>
    <col min="7237" max="7237" width="10.140625" style="305" bestFit="1" customWidth="1"/>
    <col min="7238" max="7238" width="9.28515625" style="305" bestFit="1" customWidth="1"/>
    <col min="7239" max="7239" width="8.140625" style="305" bestFit="1" customWidth="1"/>
    <col min="7240" max="7438" width="9.140625" style="305"/>
    <col min="7439" max="7439" width="5.28515625" style="305" customWidth="1"/>
    <col min="7440" max="7440" width="43" style="305" customWidth="1"/>
    <col min="7441" max="7441" width="16.140625" style="305" customWidth="1"/>
    <col min="7442" max="7442" width="10.85546875" style="305" customWidth="1"/>
    <col min="7443" max="7443" width="10.140625" style="305" customWidth="1"/>
    <col min="7444" max="7444" width="14" style="305" customWidth="1"/>
    <col min="7445" max="7445" width="10.85546875" style="305" customWidth="1"/>
    <col min="7446" max="7446" width="9" style="305" customWidth="1"/>
    <col min="7447" max="7447" width="10.42578125" style="305" customWidth="1"/>
    <col min="7448" max="7455" width="9.7109375" style="305" customWidth="1"/>
    <col min="7456" max="7469" width="13.140625" style="305" customWidth="1"/>
    <col min="7470" max="7476" width="10.140625" style="305" customWidth="1"/>
    <col min="7477" max="7489" width="12.7109375" style="305" customWidth="1"/>
    <col min="7490" max="7490" width="10.42578125" style="305" customWidth="1"/>
    <col min="7491" max="7492" width="9.140625" style="305"/>
    <col min="7493" max="7493" width="10.140625" style="305" bestFit="1" customWidth="1"/>
    <col min="7494" max="7494" width="9.28515625" style="305" bestFit="1" customWidth="1"/>
    <col min="7495" max="7495" width="8.140625" style="305" bestFit="1" customWidth="1"/>
    <col min="7496" max="7694" width="9.140625" style="305"/>
    <col min="7695" max="7695" width="5.28515625" style="305" customWidth="1"/>
    <col min="7696" max="7696" width="43" style="305" customWidth="1"/>
    <col min="7697" max="7697" width="16.140625" style="305" customWidth="1"/>
    <col min="7698" max="7698" width="10.85546875" style="305" customWidth="1"/>
    <col min="7699" max="7699" width="10.140625" style="305" customWidth="1"/>
    <col min="7700" max="7700" width="14" style="305" customWidth="1"/>
    <col min="7701" max="7701" width="10.85546875" style="305" customWidth="1"/>
    <col min="7702" max="7702" width="9" style="305" customWidth="1"/>
    <col min="7703" max="7703" width="10.42578125" style="305" customWidth="1"/>
    <col min="7704" max="7711" width="9.7109375" style="305" customWidth="1"/>
    <col min="7712" max="7725" width="13.140625" style="305" customWidth="1"/>
    <col min="7726" max="7732" width="10.140625" style="305" customWidth="1"/>
    <col min="7733" max="7745" width="12.7109375" style="305" customWidth="1"/>
    <col min="7746" max="7746" width="10.42578125" style="305" customWidth="1"/>
    <col min="7747" max="7748" width="9.140625" style="305"/>
    <col min="7749" max="7749" width="10.140625" style="305" bestFit="1" customWidth="1"/>
    <col min="7750" max="7750" width="9.28515625" style="305" bestFit="1" customWidth="1"/>
    <col min="7751" max="7751" width="8.140625" style="305" bestFit="1" customWidth="1"/>
    <col min="7752" max="7950" width="9.140625" style="305"/>
    <col min="7951" max="7951" width="5.28515625" style="305" customWidth="1"/>
    <col min="7952" max="7952" width="43" style="305" customWidth="1"/>
    <col min="7953" max="7953" width="16.140625" style="305" customWidth="1"/>
    <col min="7954" max="7954" width="10.85546875" style="305" customWidth="1"/>
    <col min="7955" max="7955" width="10.140625" style="305" customWidth="1"/>
    <col min="7956" max="7956" width="14" style="305" customWidth="1"/>
    <col min="7957" max="7957" width="10.85546875" style="305" customWidth="1"/>
    <col min="7958" max="7958" width="9" style="305" customWidth="1"/>
    <col min="7959" max="7959" width="10.42578125" style="305" customWidth="1"/>
    <col min="7960" max="7967" width="9.7109375" style="305" customWidth="1"/>
    <col min="7968" max="7981" width="13.140625" style="305" customWidth="1"/>
    <col min="7982" max="7988" width="10.140625" style="305" customWidth="1"/>
    <col min="7989" max="8001" width="12.7109375" style="305" customWidth="1"/>
    <col min="8002" max="8002" width="10.42578125" style="305" customWidth="1"/>
    <col min="8003" max="8004" width="9.140625" style="305"/>
    <col min="8005" max="8005" width="10.140625" style="305" bestFit="1" customWidth="1"/>
    <col min="8006" max="8006" width="9.28515625" style="305" bestFit="1" customWidth="1"/>
    <col min="8007" max="8007" width="8.140625" style="305" bestFit="1" customWidth="1"/>
    <col min="8008" max="8206" width="9.140625" style="305"/>
    <col min="8207" max="8207" width="5.28515625" style="305" customWidth="1"/>
    <col min="8208" max="8208" width="43" style="305" customWidth="1"/>
    <col min="8209" max="8209" width="16.140625" style="305" customWidth="1"/>
    <col min="8210" max="8210" width="10.85546875" style="305" customWidth="1"/>
    <col min="8211" max="8211" width="10.140625" style="305" customWidth="1"/>
    <col min="8212" max="8212" width="14" style="305" customWidth="1"/>
    <col min="8213" max="8213" width="10.85546875" style="305" customWidth="1"/>
    <col min="8214" max="8214" width="9" style="305" customWidth="1"/>
    <col min="8215" max="8215" width="10.42578125" style="305" customWidth="1"/>
    <col min="8216" max="8223" width="9.7109375" style="305" customWidth="1"/>
    <col min="8224" max="8237" width="13.140625" style="305" customWidth="1"/>
    <col min="8238" max="8244" width="10.140625" style="305" customWidth="1"/>
    <col min="8245" max="8257" width="12.7109375" style="305" customWidth="1"/>
    <col min="8258" max="8258" width="10.42578125" style="305" customWidth="1"/>
    <col min="8259" max="8260" width="9.140625" style="305"/>
    <col min="8261" max="8261" width="10.140625" style="305" bestFit="1" customWidth="1"/>
    <col min="8262" max="8262" width="9.28515625" style="305" bestFit="1" customWidth="1"/>
    <col min="8263" max="8263" width="8.140625" style="305" bestFit="1" customWidth="1"/>
    <col min="8264" max="8462" width="9.140625" style="305"/>
    <col min="8463" max="8463" width="5.28515625" style="305" customWidth="1"/>
    <col min="8464" max="8464" width="43" style="305" customWidth="1"/>
    <col min="8465" max="8465" width="16.140625" style="305" customWidth="1"/>
    <col min="8466" max="8466" width="10.85546875" style="305" customWidth="1"/>
    <col min="8467" max="8467" width="10.140625" style="305" customWidth="1"/>
    <col min="8468" max="8468" width="14" style="305" customWidth="1"/>
    <col min="8469" max="8469" width="10.85546875" style="305" customWidth="1"/>
    <col min="8470" max="8470" width="9" style="305" customWidth="1"/>
    <col min="8471" max="8471" width="10.42578125" style="305" customWidth="1"/>
    <col min="8472" max="8479" width="9.7109375" style="305" customWidth="1"/>
    <col min="8480" max="8493" width="13.140625" style="305" customWidth="1"/>
    <col min="8494" max="8500" width="10.140625" style="305" customWidth="1"/>
    <col min="8501" max="8513" width="12.7109375" style="305" customWidth="1"/>
    <col min="8514" max="8514" width="10.42578125" style="305" customWidth="1"/>
    <col min="8515" max="8516" width="9.140625" style="305"/>
    <col min="8517" max="8517" width="10.140625" style="305" bestFit="1" customWidth="1"/>
    <col min="8518" max="8518" width="9.28515625" style="305" bestFit="1" customWidth="1"/>
    <col min="8519" max="8519" width="8.140625" style="305" bestFit="1" customWidth="1"/>
    <col min="8520" max="8718" width="9.140625" style="305"/>
    <col min="8719" max="8719" width="5.28515625" style="305" customWidth="1"/>
    <col min="8720" max="8720" width="43" style="305" customWidth="1"/>
    <col min="8721" max="8721" width="16.140625" style="305" customWidth="1"/>
    <col min="8722" max="8722" width="10.85546875" style="305" customWidth="1"/>
    <col min="8723" max="8723" width="10.140625" style="305" customWidth="1"/>
    <col min="8724" max="8724" width="14" style="305" customWidth="1"/>
    <col min="8725" max="8725" width="10.85546875" style="305" customWidth="1"/>
    <col min="8726" max="8726" width="9" style="305" customWidth="1"/>
    <col min="8727" max="8727" width="10.42578125" style="305" customWidth="1"/>
    <col min="8728" max="8735" width="9.7109375" style="305" customWidth="1"/>
    <col min="8736" max="8749" width="13.140625" style="305" customWidth="1"/>
    <col min="8750" max="8756" width="10.140625" style="305" customWidth="1"/>
    <col min="8757" max="8769" width="12.7109375" style="305" customWidth="1"/>
    <col min="8770" max="8770" width="10.42578125" style="305" customWidth="1"/>
    <col min="8771" max="8772" width="9.140625" style="305"/>
    <col min="8773" max="8773" width="10.140625" style="305" bestFit="1" customWidth="1"/>
    <col min="8774" max="8774" width="9.28515625" style="305" bestFit="1" customWidth="1"/>
    <col min="8775" max="8775" width="8.140625" style="305" bestFit="1" customWidth="1"/>
    <col min="8776" max="8974" width="9.140625" style="305"/>
    <col min="8975" max="8975" width="5.28515625" style="305" customWidth="1"/>
    <col min="8976" max="8976" width="43" style="305" customWidth="1"/>
    <col min="8977" max="8977" width="16.140625" style="305" customWidth="1"/>
    <col min="8978" max="8978" width="10.85546875" style="305" customWidth="1"/>
    <col min="8979" max="8979" width="10.140625" style="305" customWidth="1"/>
    <col min="8980" max="8980" width="14" style="305" customWidth="1"/>
    <col min="8981" max="8981" width="10.85546875" style="305" customWidth="1"/>
    <col min="8982" max="8982" width="9" style="305" customWidth="1"/>
    <col min="8983" max="8983" width="10.42578125" style="305" customWidth="1"/>
    <col min="8984" max="8991" width="9.7109375" style="305" customWidth="1"/>
    <col min="8992" max="9005" width="13.140625" style="305" customWidth="1"/>
    <col min="9006" max="9012" width="10.140625" style="305" customWidth="1"/>
    <col min="9013" max="9025" width="12.7109375" style="305" customWidth="1"/>
    <col min="9026" max="9026" width="10.42578125" style="305" customWidth="1"/>
    <col min="9027" max="9028" width="9.140625" style="305"/>
    <col min="9029" max="9029" width="10.140625" style="305" bestFit="1" customWidth="1"/>
    <col min="9030" max="9030" width="9.28515625" style="305" bestFit="1" customWidth="1"/>
    <col min="9031" max="9031" width="8.140625" style="305" bestFit="1" customWidth="1"/>
    <col min="9032" max="9230" width="9.140625" style="305"/>
    <col min="9231" max="9231" width="5.28515625" style="305" customWidth="1"/>
    <col min="9232" max="9232" width="43" style="305" customWidth="1"/>
    <col min="9233" max="9233" width="16.140625" style="305" customWidth="1"/>
    <col min="9234" max="9234" width="10.85546875" style="305" customWidth="1"/>
    <col min="9235" max="9235" width="10.140625" style="305" customWidth="1"/>
    <col min="9236" max="9236" width="14" style="305" customWidth="1"/>
    <col min="9237" max="9237" width="10.85546875" style="305" customWidth="1"/>
    <col min="9238" max="9238" width="9" style="305" customWidth="1"/>
    <col min="9239" max="9239" width="10.42578125" style="305" customWidth="1"/>
    <col min="9240" max="9247" width="9.7109375" style="305" customWidth="1"/>
    <col min="9248" max="9261" width="13.140625" style="305" customWidth="1"/>
    <col min="9262" max="9268" width="10.140625" style="305" customWidth="1"/>
    <col min="9269" max="9281" width="12.7109375" style="305" customWidth="1"/>
    <col min="9282" max="9282" width="10.42578125" style="305" customWidth="1"/>
    <col min="9283" max="9284" width="9.140625" style="305"/>
    <col min="9285" max="9285" width="10.140625" style="305" bestFit="1" customWidth="1"/>
    <col min="9286" max="9286" width="9.28515625" style="305" bestFit="1" customWidth="1"/>
    <col min="9287" max="9287" width="8.140625" style="305" bestFit="1" customWidth="1"/>
    <col min="9288" max="9486" width="9.140625" style="305"/>
    <col min="9487" max="9487" width="5.28515625" style="305" customWidth="1"/>
    <col min="9488" max="9488" width="43" style="305" customWidth="1"/>
    <col min="9489" max="9489" width="16.140625" style="305" customWidth="1"/>
    <col min="9490" max="9490" width="10.85546875" style="305" customWidth="1"/>
    <col min="9491" max="9491" width="10.140625" style="305" customWidth="1"/>
    <col min="9492" max="9492" width="14" style="305" customWidth="1"/>
    <col min="9493" max="9493" width="10.85546875" style="305" customWidth="1"/>
    <col min="9494" max="9494" width="9" style="305" customWidth="1"/>
    <col min="9495" max="9495" width="10.42578125" style="305" customWidth="1"/>
    <col min="9496" max="9503" width="9.7109375" style="305" customWidth="1"/>
    <col min="9504" max="9517" width="13.140625" style="305" customWidth="1"/>
    <col min="9518" max="9524" width="10.140625" style="305" customWidth="1"/>
    <col min="9525" max="9537" width="12.7109375" style="305" customWidth="1"/>
    <col min="9538" max="9538" width="10.42578125" style="305" customWidth="1"/>
    <col min="9539" max="9540" width="9.140625" style="305"/>
    <col min="9541" max="9541" width="10.140625" style="305" bestFit="1" customWidth="1"/>
    <col min="9542" max="9542" width="9.28515625" style="305" bestFit="1" customWidth="1"/>
    <col min="9543" max="9543" width="8.140625" style="305" bestFit="1" customWidth="1"/>
    <col min="9544" max="9742" width="9.140625" style="305"/>
    <col min="9743" max="9743" width="5.28515625" style="305" customWidth="1"/>
    <col min="9744" max="9744" width="43" style="305" customWidth="1"/>
    <col min="9745" max="9745" width="16.140625" style="305" customWidth="1"/>
    <col min="9746" max="9746" width="10.85546875" style="305" customWidth="1"/>
    <col min="9747" max="9747" width="10.140625" style="305" customWidth="1"/>
    <col min="9748" max="9748" width="14" style="305" customWidth="1"/>
    <col min="9749" max="9749" width="10.85546875" style="305" customWidth="1"/>
    <col min="9750" max="9750" width="9" style="305" customWidth="1"/>
    <col min="9751" max="9751" width="10.42578125" style="305" customWidth="1"/>
    <col min="9752" max="9759" width="9.7109375" style="305" customWidth="1"/>
    <col min="9760" max="9773" width="13.140625" style="305" customWidth="1"/>
    <col min="9774" max="9780" width="10.140625" style="305" customWidth="1"/>
    <col min="9781" max="9793" width="12.7109375" style="305" customWidth="1"/>
    <col min="9794" max="9794" width="10.42578125" style="305" customWidth="1"/>
    <col min="9795" max="9796" width="9.140625" style="305"/>
    <col min="9797" max="9797" width="10.140625" style="305" bestFit="1" customWidth="1"/>
    <col min="9798" max="9798" width="9.28515625" style="305" bestFit="1" customWidth="1"/>
    <col min="9799" max="9799" width="8.140625" style="305" bestFit="1" customWidth="1"/>
    <col min="9800" max="9998" width="9.140625" style="305"/>
    <col min="9999" max="9999" width="5.28515625" style="305" customWidth="1"/>
    <col min="10000" max="10000" width="43" style="305" customWidth="1"/>
    <col min="10001" max="10001" width="16.140625" style="305" customWidth="1"/>
    <col min="10002" max="10002" width="10.85546875" style="305" customWidth="1"/>
    <col min="10003" max="10003" width="10.140625" style="305" customWidth="1"/>
    <col min="10004" max="10004" width="14" style="305" customWidth="1"/>
    <col min="10005" max="10005" width="10.85546875" style="305" customWidth="1"/>
    <col min="10006" max="10006" width="9" style="305" customWidth="1"/>
    <col min="10007" max="10007" width="10.42578125" style="305" customWidth="1"/>
    <col min="10008" max="10015" width="9.7109375" style="305" customWidth="1"/>
    <col min="10016" max="10029" width="13.140625" style="305" customWidth="1"/>
    <col min="10030" max="10036" width="10.140625" style="305" customWidth="1"/>
    <col min="10037" max="10049" width="12.7109375" style="305" customWidth="1"/>
    <col min="10050" max="10050" width="10.42578125" style="305" customWidth="1"/>
    <col min="10051" max="10052" width="9.140625" style="305"/>
    <col min="10053" max="10053" width="10.140625" style="305" bestFit="1" customWidth="1"/>
    <col min="10054" max="10054" width="9.28515625" style="305" bestFit="1" customWidth="1"/>
    <col min="10055" max="10055" width="8.140625" style="305" bestFit="1" customWidth="1"/>
    <col min="10056" max="10254" width="9.140625" style="305"/>
    <col min="10255" max="10255" width="5.28515625" style="305" customWidth="1"/>
    <col min="10256" max="10256" width="43" style="305" customWidth="1"/>
    <col min="10257" max="10257" width="16.140625" style="305" customWidth="1"/>
    <col min="10258" max="10258" width="10.85546875" style="305" customWidth="1"/>
    <col min="10259" max="10259" width="10.140625" style="305" customWidth="1"/>
    <col min="10260" max="10260" width="14" style="305" customWidth="1"/>
    <col min="10261" max="10261" width="10.85546875" style="305" customWidth="1"/>
    <col min="10262" max="10262" width="9" style="305" customWidth="1"/>
    <col min="10263" max="10263" width="10.42578125" style="305" customWidth="1"/>
    <col min="10264" max="10271" width="9.7109375" style="305" customWidth="1"/>
    <col min="10272" max="10285" width="13.140625" style="305" customWidth="1"/>
    <col min="10286" max="10292" width="10.140625" style="305" customWidth="1"/>
    <col min="10293" max="10305" width="12.7109375" style="305" customWidth="1"/>
    <col min="10306" max="10306" width="10.42578125" style="305" customWidth="1"/>
    <col min="10307" max="10308" width="9.140625" style="305"/>
    <col min="10309" max="10309" width="10.140625" style="305" bestFit="1" customWidth="1"/>
    <col min="10310" max="10310" width="9.28515625" style="305" bestFit="1" customWidth="1"/>
    <col min="10311" max="10311" width="8.140625" style="305" bestFit="1" customWidth="1"/>
    <col min="10312" max="10510" width="9.140625" style="305"/>
    <col min="10511" max="10511" width="5.28515625" style="305" customWidth="1"/>
    <col min="10512" max="10512" width="43" style="305" customWidth="1"/>
    <col min="10513" max="10513" width="16.140625" style="305" customWidth="1"/>
    <col min="10514" max="10514" width="10.85546875" style="305" customWidth="1"/>
    <col min="10515" max="10515" width="10.140625" style="305" customWidth="1"/>
    <col min="10516" max="10516" width="14" style="305" customWidth="1"/>
    <col min="10517" max="10517" width="10.85546875" style="305" customWidth="1"/>
    <col min="10518" max="10518" width="9" style="305" customWidth="1"/>
    <col min="10519" max="10519" width="10.42578125" style="305" customWidth="1"/>
    <col min="10520" max="10527" width="9.7109375" style="305" customWidth="1"/>
    <col min="10528" max="10541" width="13.140625" style="305" customWidth="1"/>
    <col min="10542" max="10548" width="10.140625" style="305" customWidth="1"/>
    <col min="10549" max="10561" width="12.7109375" style="305" customWidth="1"/>
    <col min="10562" max="10562" width="10.42578125" style="305" customWidth="1"/>
    <col min="10563" max="10564" width="9.140625" style="305"/>
    <col min="10565" max="10565" width="10.140625" style="305" bestFit="1" customWidth="1"/>
    <col min="10566" max="10566" width="9.28515625" style="305" bestFit="1" customWidth="1"/>
    <col min="10567" max="10567" width="8.140625" style="305" bestFit="1" customWidth="1"/>
    <col min="10568" max="10766" width="9.140625" style="305"/>
    <col min="10767" max="10767" width="5.28515625" style="305" customWidth="1"/>
    <col min="10768" max="10768" width="43" style="305" customWidth="1"/>
    <col min="10769" max="10769" width="16.140625" style="305" customWidth="1"/>
    <col min="10770" max="10770" width="10.85546875" style="305" customWidth="1"/>
    <col min="10771" max="10771" width="10.140625" style="305" customWidth="1"/>
    <col min="10772" max="10772" width="14" style="305" customWidth="1"/>
    <col min="10773" max="10773" width="10.85546875" style="305" customWidth="1"/>
    <col min="10774" max="10774" width="9" style="305" customWidth="1"/>
    <col min="10775" max="10775" width="10.42578125" style="305" customWidth="1"/>
    <col min="10776" max="10783" width="9.7109375" style="305" customWidth="1"/>
    <col min="10784" max="10797" width="13.140625" style="305" customWidth="1"/>
    <col min="10798" max="10804" width="10.140625" style="305" customWidth="1"/>
    <col min="10805" max="10817" width="12.7109375" style="305" customWidth="1"/>
    <col min="10818" max="10818" width="10.42578125" style="305" customWidth="1"/>
    <col min="10819" max="10820" width="9.140625" style="305"/>
    <col min="10821" max="10821" width="10.140625" style="305" bestFit="1" customWidth="1"/>
    <col min="10822" max="10822" width="9.28515625" style="305" bestFit="1" customWidth="1"/>
    <col min="10823" max="10823" width="8.140625" style="305" bestFit="1" customWidth="1"/>
    <col min="10824" max="11022" width="9.140625" style="305"/>
    <col min="11023" max="11023" width="5.28515625" style="305" customWidth="1"/>
    <col min="11024" max="11024" width="43" style="305" customWidth="1"/>
    <col min="11025" max="11025" width="16.140625" style="305" customWidth="1"/>
    <col min="11026" max="11026" width="10.85546875" style="305" customWidth="1"/>
    <col min="11027" max="11027" width="10.140625" style="305" customWidth="1"/>
    <col min="11028" max="11028" width="14" style="305" customWidth="1"/>
    <col min="11029" max="11029" width="10.85546875" style="305" customWidth="1"/>
    <col min="11030" max="11030" width="9" style="305" customWidth="1"/>
    <col min="11031" max="11031" width="10.42578125" style="305" customWidth="1"/>
    <col min="11032" max="11039" width="9.7109375" style="305" customWidth="1"/>
    <col min="11040" max="11053" width="13.140625" style="305" customWidth="1"/>
    <col min="11054" max="11060" width="10.140625" style="305" customWidth="1"/>
    <col min="11061" max="11073" width="12.7109375" style="305" customWidth="1"/>
    <col min="11074" max="11074" width="10.42578125" style="305" customWidth="1"/>
    <col min="11075" max="11076" width="9.140625" style="305"/>
    <col min="11077" max="11077" width="10.140625" style="305" bestFit="1" customWidth="1"/>
    <col min="11078" max="11078" width="9.28515625" style="305" bestFit="1" customWidth="1"/>
    <col min="11079" max="11079" width="8.140625" style="305" bestFit="1" customWidth="1"/>
    <col min="11080" max="11278" width="9.140625" style="305"/>
    <col min="11279" max="11279" width="5.28515625" style="305" customWidth="1"/>
    <col min="11280" max="11280" width="43" style="305" customWidth="1"/>
    <col min="11281" max="11281" width="16.140625" style="305" customWidth="1"/>
    <col min="11282" max="11282" width="10.85546875" style="305" customWidth="1"/>
    <col min="11283" max="11283" width="10.140625" style="305" customWidth="1"/>
    <col min="11284" max="11284" width="14" style="305" customWidth="1"/>
    <col min="11285" max="11285" width="10.85546875" style="305" customWidth="1"/>
    <col min="11286" max="11286" width="9" style="305" customWidth="1"/>
    <col min="11287" max="11287" width="10.42578125" style="305" customWidth="1"/>
    <col min="11288" max="11295" width="9.7109375" style="305" customWidth="1"/>
    <col min="11296" max="11309" width="13.140625" style="305" customWidth="1"/>
    <col min="11310" max="11316" width="10.140625" style="305" customWidth="1"/>
    <col min="11317" max="11329" width="12.7109375" style="305" customWidth="1"/>
    <col min="11330" max="11330" width="10.42578125" style="305" customWidth="1"/>
    <col min="11331" max="11332" width="9.140625" style="305"/>
    <col min="11333" max="11333" width="10.140625" style="305" bestFit="1" customWidth="1"/>
    <col min="11334" max="11334" width="9.28515625" style="305" bestFit="1" customWidth="1"/>
    <col min="11335" max="11335" width="8.140625" style="305" bestFit="1" customWidth="1"/>
    <col min="11336" max="11534" width="9.140625" style="305"/>
    <col min="11535" max="11535" width="5.28515625" style="305" customWidth="1"/>
    <col min="11536" max="11536" width="43" style="305" customWidth="1"/>
    <col min="11537" max="11537" width="16.140625" style="305" customWidth="1"/>
    <col min="11538" max="11538" width="10.85546875" style="305" customWidth="1"/>
    <col min="11539" max="11539" width="10.140625" style="305" customWidth="1"/>
    <col min="11540" max="11540" width="14" style="305" customWidth="1"/>
    <col min="11541" max="11541" width="10.85546875" style="305" customWidth="1"/>
    <col min="11542" max="11542" width="9" style="305" customWidth="1"/>
    <col min="11543" max="11543" width="10.42578125" style="305" customWidth="1"/>
    <col min="11544" max="11551" width="9.7109375" style="305" customWidth="1"/>
    <col min="11552" max="11565" width="13.140625" style="305" customWidth="1"/>
    <col min="11566" max="11572" width="10.140625" style="305" customWidth="1"/>
    <col min="11573" max="11585" width="12.7109375" style="305" customWidth="1"/>
    <col min="11586" max="11586" width="10.42578125" style="305" customWidth="1"/>
    <col min="11587" max="11588" width="9.140625" style="305"/>
    <col min="11589" max="11589" width="10.140625" style="305" bestFit="1" customWidth="1"/>
    <col min="11590" max="11590" width="9.28515625" style="305" bestFit="1" customWidth="1"/>
    <col min="11591" max="11591" width="8.140625" style="305" bestFit="1" customWidth="1"/>
    <col min="11592" max="11790" width="9.140625" style="305"/>
    <col min="11791" max="11791" width="5.28515625" style="305" customWidth="1"/>
    <col min="11792" max="11792" width="43" style="305" customWidth="1"/>
    <col min="11793" max="11793" width="16.140625" style="305" customWidth="1"/>
    <col min="11794" max="11794" width="10.85546875" style="305" customWidth="1"/>
    <col min="11795" max="11795" width="10.140625" style="305" customWidth="1"/>
    <col min="11796" max="11796" width="14" style="305" customWidth="1"/>
    <col min="11797" max="11797" width="10.85546875" style="305" customWidth="1"/>
    <col min="11798" max="11798" width="9" style="305" customWidth="1"/>
    <col min="11799" max="11799" width="10.42578125" style="305" customWidth="1"/>
    <col min="11800" max="11807" width="9.7109375" style="305" customWidth="1"/>
    <col min="11808" max="11821" width="13.140625" style="305" customWidth="1"/>
    <col min="11822" max="11828" width="10.140625" style="305" customWidth="1"/>
    <col min="11829" max="11841" width="12.7109375" style="305" customWidth="1"/>
    <col min="11842" max="11842" width="10.42578125" style="305" customWidth="1"/>
    <col min="11843" max="11844" width="9.140625" style="305"/>
    <col min="11845" max="11845" width="10.140625" style="305" bestFit="1" customWidth="1"/>
    <col min="11846" max="11846" width="9.28515625" style="305" bestFit="1" customWidth="1"/>
    <col min="11847" max="11847" width="8.140625" style="305" bestFit="1" customWidth="1"/>
    <col min="11848" max="12046" width="9.140625" style="305"/>
    <col min="12047" max="12047" width="5.28515625" style="305" customWidth="1"/>
    <col min="12048" max="12048" width="43" style="305" customWidth="1"/>
    <col min="12049" max="12049" width="16.140625" style="305" customWidth="1"/>
    <col min="12050" max="12050" width="10.85546875" style="305" customWidth="1"/>
    <col min="12051" max="12051" width="10.140625" style="305" customWidth="1"/>
    <col min="12052" max="12052" width="14" style="305" customWidth="1"/>
    <col min="12053" max="12053" width="10.85546875" style="305" customWidth="1"/>
    <col min="12054" max="12054" width="9" style="305" customWidth="1"/>
    <col min="12055" max="12055" width="10.42578125" style="305" customWidth="1"/>
    <col min="12056" max="12063" width="9.7109375" style="305" customWidth="1"/>
    <col min="12064" max="12077" width="13.140625" style="305" customWidth="1"/>
    <col min="12078" max="12084" width="10.140625" style="305" customWidth="1"/>
    <col min="12085" max="12097" width="12.7109375" style="305" customWidth="1"/>
    <col min="12098" max="12098" width="10.42578125" style="305" customWidth="1"/>
    <col min="12099" max="12100" width="9.140625" style="305"/>
    <col min="12101" max="12101" width="10.140625" style="305" bestFit="1" customWidth="1"/>
    <col min="12102" max="12102" width="9.28515625" style="305" bestFit="1" customWidth="1"/>
    <col min="12103" max="12103" width="8.140625" style="305" bestFit="1" customWidth="1"/>
    <col min="12104" max="12302" width="9.140625" style="305"/>
    <col min="12303" max="12303" width="5.28515625" style="305" customWidth="1"/>
    <col min="12304" max="12304" width="43" style="305" customWidth="1"/>
    <col min="12305" max="12305" width="16.140625" style="305" customWidth="1"/>
    <col min="12306" max="12306" width="10.85546875" style="305" customWidth="1"/>
    <col min="12307" max="12307" width="10.140625" style="305" customWidth="1"/>
    <col min="12308" max="12308" width="14" style="305" customWidth="1"/>
    <col min="12309" max="12309" width="10.85546875" style="305" customWidth="1"/>
    <col min="12310" max="12310" width="9" style="305" customWidth="1"/>
    <col min="12311" max="12311" width="10.42578125" style="305" customWidth="1"/>
    <col min="12312" max="12319" width="9.7109375" style="305" customWidth="1"/>
    <col min="12320" max="12333" width="13.140625" style="305" customWidth="1"/>
    <col min="12334" max="12340" width="10.140625" style="305" customWidth="1"/>
    <col min="12341" max="12353" width="12.7109375" style="305" customWidth="1"/>
    <col min="12354" max="12354" width="10.42578125" style="305" customWidth="1"/>
    <col min="12355" max="12356" width="9.140625" style="305"/>
    <col min="12357" max="12357" width="10.140625" style="305" bestFit="1" customWidth="1"/>
    <col min="12358" max="12358" width="9.28515625" style="305" bestFit="1" customWidth="1"/>
    <col min="12359" max="12359" width="8.140625" style="305" bestFit="1" customWidth="1"/>
    <col min="12360" max="12558" width="9.140625" style="305"/>
    <col min="12559" max="12559" width="5.28515625" style="305" customWidth="1"/>
    <col min="12560" max="12560" width="43" style="305" customWidth="1"/>
    <col min="12561" max="12561" width="16.140625" style="305" customWidth="1"/>
    <col min="12562" max="12562" width="10.85546875" style="305" customWidth="1"/>
    <col min="12563" max="12563" width="10.140625" style="305" customWidth="1"/>
    <col min="12564" max="12564" width="14" style="305" customWidth="1"/>
    <col min="12565" max="12565" width="10.85546875" style="305" customWidth="1"/>
    <col min="12566" max="12566" width="9" style="305" customWidth="1"/>
    <col min="12567" max="12567" width="10.42578125" style="305" customWidth="1"/>
    <col min="12568" max="12575" width="9.7109375" style="305" customWidth="1"/>
    <col min="12576" max="12589" width="13.140625" style="305" customWidth="1"/>
    <col min="12590" max="12596" width="10.140625" style="305" customWidth="1"/>
    <col min="12597" max="12609" width="12.7109375" style="305" customWidth="1"/>
    <col min="12610" max="12610" width="10.42578125" style="305" customWidth="1"/>
    <col min="12611" max="12612" width="9.140625" style="305"/>
    <col min="12613" max="12613" width="10.140625" style="305" bestFit="1" customWidth="1"/>
    <col min="12614" max="12614" width="9.28515625" style="305" bestFit="1" customWidth="1"/>
    <col min="12615" max="12615" width="8.140625" style="305" bestFit="1" customWidth="1"/>
    <col min="12616" max="12814" width="9.140625" style="305"/>
    <col min="12815" max="12815" width="5.28515625" style="305" customWidth="1"/>
    <col min="12816" max="12816" width="43" style="305" customWidth="1"/>
    <col min="12817" max="12817" width="16.140625" style="305" customWidth="1"/>
    <col min="12818" max="12818" width="10.85546875" style="305" customWidth="1"/>
    <col min="12819" max="12819" width="10.140625" style="305" customWidth="1"/>
    <col min="12820" max="12820" width="14" style="305" customWidth="1"/>
    <col min="12821" max="12821" width="10.85546875" style="305" customWidth="1"/>
    <col min="12822" max="12822" width="9" style="305" customWidth="1"/>
    <col min="12823" max="12823" width="10.42578125" style="305" customWidth="1"/>
    <col min="12824" max="12831" width="9.7109375" style="305" customWidth="1"/>
    <col min="12832" max="12845" width="13.140625" style="305" customWidth="1"/>
    <col min="12846" max="12852" width="10.140625" style="305" customWidth="1"/>
    <col min="12853" max="12865" width="12.7109375" style="305" customWidth="1"/>
    <col min="12866" max="12866" width="10.42578125" style="305" customWidth="1"/>
    <col min="12867" max="12868" width="9.140625" style="305"/>
    <col min="12869" max="12869" width="10.140625" style="305" bestFit="1" customWidth="1"/>
    <col min="12870" max="12870" width="9.28515625" style="305" bestFit="1" customWidth="1"/>
    <col min="12871" max="12871" width="8.140625" style="305" bestFit="1" customWidth="1"/>
    <col min="12872" max="13070" width="9.140625" style="305"/>
    <col min="13071" max="13071" width="5.28515625" style="305" customWidth="1"/>
    <col min="13072" max="13072" width="43" style="305" customWidth="1"/>
    <col min="13073" max="13073" width="16.140625" style="305" customWidth="1"/>
    <col min="13074" max="13074" width="10.85546875" style="305" customWidth="1"/>
    <col min="13075" max="13075" width="10.140625" style="305" customWidth="1"/>
    <col min="13076" max="13076" width="14" style="305" customWidth="1"/>
    <col min="13077" max="13077" width="10.85546875" style="305" customWidth="1"/>
    <col min="13078" max="13078" width="9" style="305" customWidth="1"/>
    <col min="13079" max="13079" width="10.42578125" style="305" customWidth="1"/>
    <col min="13080" max="13087" width="9.7109375" style="305" customWidth="1"/>
    <col min="13088" max="13101" width="13.140625" style="305" customWidth="1"/>
    <col min="13102" max="13108" width="10.140625" style="305" customWidth="1"/>
    <col min="13109" max="13121" width="12.7109375" style="305" customWidth="1"/>
    <col min="13122" max="13122" width="10.42578125" style="305" customWidth="1"/>
    <col min="13123" max="13124" width="9.140625" style="305"/>
    <col min="13125" max="13125" width="10.140625" style="305" bestFit="1" customWidth="1"/>
    <col min="13126" max="13126" width="9.28515625" style="305" bestFit="1" customWidth="1"/>
    <col min="13127" max="13127" width="8.140625" style="305" bestFit="1" customWidth="1"/>
    <col min="13128" max="13326" width="9.140625" style="305"/>
    <col min="13327" max="13327" width="5.28515625" style="305" customWidth="1"/>
    <col min="13328" max="13328" width="43" style="305" customWidth="1"/>
    <col min="13329" max="13329" width="16.140625" style="305" customWidth="1"/>
    <col min="13330" max="13330" width="10.85546875" style="305" customWidth="1"/>
    <col min="13331" max="13331" width="10.140625" style="305" customWidth="1"/>
    <col min="13332" max="13332" width="14" style="305" customWidth="1"/>
    <col min="13333" max="13333" width="10.85546875" style="305" customWidth="1"/>
    <col min="13334" max="13334" width="9" style="305" customWidth="1"/>
    <col min="13335" max="13335" width="10.42578125" style="305" customWidth="1"/>
    <col min="13336" max="13343" width="9.7109375" style="305" customWidth="1"/>
    <col min="13344" max="13357" width="13.140625" style="305" customWidth="1"/>
    <col min="13358" max="13364" width="10.140625" style="305" customWidth="1"/>
    <col min="13365" max="13377" width="12.7109375" style="305" customWidth="1"/>
    <col min="13378" max="13378" width="10.42578125" style="305" customWidth="1"/>
    <col min="13379" max="13380" width="9.140625" style="305"/>
    <col min="13381" max="13381" width="10.140625" style="305" bestFit="1" customWidth="1"/>
    <col min="13382" max="13382" width="9.28515625" style="305" bestFit="1" customWidth="1"/>
    <col min="13383" max="13383" width="8.140625" style="305" bestFit="1" customWidth="1"/>
    <col min="13384" max="13582" width="9.140625" style="305"/>
    <col min="13583" max="13583" width="5.28515625" style="305" customWidth="1"/>
    <col min="13584" max="13584" width="43" style="305" customWidth="1"/>
    <col min="13585" max="13585" width="16.140625" style="305" customWidth="1"/>
    <col min="13586" max="13586" width="10.85546875" style="305" customWidth="1"/>
    <col min="13587" max="13587" width="10.140625" style="305" customWidth="1"/>
    <col min="13588" max="13588" width="14" style="305" customWidth="1"/>
    <col min="13589" max="13589" width="10.85546875" style="305" customWidth="1"/>
    <col min="13590" max="13590" width="9" style="305" customWidth="1"/>
    <col min="13591" max="13591" width="10.42578125" style="305" customWidth="1"/>
    <col min="13592" max="13599" width="9.7109375" style="305" customWidth="1"/>
    <col min="13600" max="13613" width="13.140625" style="305" customWidth="1"/>
    <col min="13614" max="13620" width="10.140625" style="305" customWidth="1"/>
    <col min="13621" max="13633" width="12.7109375" style="305" customWidth="1"/>
    <col min="13634" max="13634" width="10.42578125" style="305" customWidth="1"/>
    <col min="13635" max="13636" width="9.140625" style="305"/>
    <col min="13637" max="13637" width="10.140625" style="305" bestFit="1" customWidth="1"/>
    <col min="13638" max="13638" width="9.28515625" style="305" bestFit="1" customWidth="1"/>
    <col min="13639" max="13639" width="8.140625" style="305" bestFit="1" customWidth="1"/>
    <col min="13640" max="13838" width="9.140625" style="305"/>
    <col min="13839" max="13839" width="5.28515625" style="305" customWidth="1"/>
    <col min="13840" max="13840" width="43" style="305" customWidth="1"/>
    <col min="13841" max="13841" width="16.140625" style="305" customWidth="1"/>
    <col min="13842" max="13842" width="10.85546875" style="305" customWidth="1"/>
    <col min="13843" max="13843" width="10.140625" style="305" customWidth="1"/>
    <col min="13844" max="13844" width="14" style="305" customWidth="1"/>
    <col min="13845" max="13845" width="10.85546875" style="305" customWidth="1"/>
    <col min="13846" max="13846" width="9" style="305" customWidth="1"/>
    <col min="13847" max="13847" width="10.42578125" style="305" customWidth="1"/>
    <col min="13848" max="13855" width="9.7109375" style="305" customWidth="1"/>
    <col min="13856" max="13869" width="13.140625" style="305" customWidth="1"/>
    <col min="13870" max="13876" width="10.140625" style="305" customWidth="1"/>
    <col min="13877" max="13889" width="12.7109375" style="305" customWidth="1"/>
    <col min="13890" max="13890" width="10.42578125" style="305" customWidth="1"/>
    <col min="13891" max="13892" width="9.140625" style="305"/>
    <col min="13893" max="13893" width="10.140625" style="305" bestFit="1" customWidth="1"/>
    <col min="13894" max="13894" width="9.28515625" style="305" bestFit="1" customWidth="1"/>
    <col min="13895" max="13895" width="8.140625" style="305" bestFit="1" customWidth="1"/>
    <col min="13896" max="14094" width="9.140625" style="305"/>
    <col min="14095" max="14095" width="5.28515625" style="305" customWidth="1"/>
    <col min="14096" max="14096" width="43" style="305" customWidth="1"/>
    <col min="14097" max="14097" width="16.140625" style="305" customWidth="1"/>
    <col min="14098" max="14098" width="10.85546875" style="305" customWidth="1"/>
    <col min="14099" max="14099" width="10.140625" style="305" customWidth="1"/>
    <col min="14100" max="14100" width="14" style="305" customWidth="1"/>
    <col min="14101" max="14101" width="10.85546875" style="305" customWidth="1"/>
    <col min="14102" max="14102" width="9" style="305" customWidth="1"/>
    <col min="14103" max="14103" width="10.42578125" style="305" customWidth="1"/>
    <col min="14104" max="14111" width="9.7109375" style="305" customWidth="1"/>
    <col min="14112" max="14125" width="13.140625" style="305" customWidth="1"/>
    <col min="14126" max="14132" width="10.140625" style="305" customWidth="1"/>
    <col min="14133" max="14145" width="12.7109375" style="305" customWidth="1"/>
    <col min="14146" max="14146" width="10.42578125" style="305" customWidth="1"/>
    <col min="14147" max="14148" width="9.140625" style="305"/>
    <col min="14149" max="14149" width="10.140625" style="305" bestFit="1" customWidth="1"/>
    <col min="14150" max="14150" width="9.28515625" style="305" bestFit="1" customWidth="1"/>
    <col min="14151" max="14151" width="8.140625" style="305" bestFit="1" customWidth="1"/>
    <col min="14152" max="14350" width="9.140625" style="305"/>
    <col min="14351" max="14351" width="5.28515625" style="305" customWidth="1"/>
    <col min="14352" max="14352" width="43" style="305" customWidth="1"/>
    <col min="14353" max="14353" width="16.140625" style="305" customWidth="1"/>
    <col min="14354" max="14354" width="10.85546875" style="305" customWidth="1"/>
    <col min="14355" max="14355" width="10.140625" style="305" customWidth="1"/>
    <col min="14356" max="14356" width="14" style="305" customWidth="1"/>
    <col min="14357" max="14357" width="10.85546875" style="305" customWidth="1"/>
    <col min="14358" max="14358" width="9" style="305" customWidth="1"/>
    <col min="14359" max="14359" width="10.42578125" style="305" customWidth="1"/>
    <col min="14360" max="14367" width="9.7109375" style="305" customWidth="1"/>
    <col min="14368" max="14381" width="13.140625" style="305" customWidth="1"/>
    <col min="14382" max="14388" width="10.140625" style="305" customWidth="1"/>
    <col min="14389" max="14401" width="12.7109375" style="305" customWidth="1"/>
    <col min="14402" max="14402" width="10.42578125" style="305" customWidth="1"/>
    <col min="14403" max="14404" width="9.140625" style="305"/>
    <col min="14405" max="14405" width="10.140625" style="305" bestFit="1" customWidth="1"/>
    <col min="14406" max="14406" width="9.28515625" style="305" bestFit="1" customWidth="1"/>
    <col min="14407" max="14407" width="8.140625" style="305" bestFit="1" customWidth="1"/>
    <col min="14408" max="14606" width="9.140625" style="305"/>
    <col min="14607" max="14607" width="5.28515625" style="305" customWidth="1"/>
    <col min="14608" max="14608" width="43" style="305" customWidth="1"/>
    <col min="14609" max="14609" width="16.140625" style="305" customWidth="1"/>
    <col min="14610" max="14610" width="10.85546875" style="305" customWidth="1"/>
    <col min="14611" max="14611" width="10.140625" style="305" customWidth="1"/>
    <col min="14612" max="14612" width="14" style="305" customWidth="1"/>
    <col min="14613" max="14613" width="10.85546875" style="305" customWidth="1"/>
    <col min="14614" max="14614" width="9" style="305" customWidth="1"/>
    <col min="14615" max="14615" width="10.42578125" style="305" customWidth="1"/>
    <col min="14616" max="14623" width="9.7109375" style="305" customWidth="1"/>
    <col min="14624" max="14637" width="13.140625" style="305" customWidth="1"/>
    <col min="14638" max="14644" width="10.140625" style="305" customWidth="1"/>
    <col min="14645" max="14657" width="12.7109375" style="305" customWidth="1"/>
    <col min="14658" max="14658" width="10.42578125" style="305" customWidth="1"/>
    <col min="14659" max="14660" width="9.140625" style="305"/>
    <col min="14661" max="14661" width="10.140625" style="305" bestFit="1" customWidth="1"/>
    <col min="14662" max="14662" width="9.28515625" style="305" bestFit="1" customWidth="1"/>
    <col min="14663" max="14663" width="8.140625" style="305" bestFit="1" customWidth="1"/>
    <col min="14664" max="14862" width="9.140625" style="305"/>
    <col min="14863" max="14863" width="5.28515625" style="305" customWidth="1"/>
    <col min="14864" max="14864" width="43" style="305" customWidth="1"/>
    <col min="14865" max="14865" width="16.140625" style="305" customWidth="1"/>
    <col min="14866" max="14866" width="10.85546875" style="305" customWidth="1"/>
    <col min="14867" max="14867" width="10.140625" style="305" customWidth="1"/>
    <col min="14868" max="14868" width="14" style="305" customWidth="1"/>
    <col min="14869" max="14869" width="10.85546875" style="305" customWidth="1"/>
    <col min="14870" max="14870" width="9" style="305" customWidth="1"/>
    <col min="14871" max="14871" width="10.42578125" style="305" customWidth="1"/>
    <col min="14872" max="14879" width="9.7109375" style="305" customWidth="1"/>
    <col min="14880" max="14893" width="13.140625" style="305" customWidth="1"/>
    <col min="14894" max="14900" width="10.140625" style="305" customWidth="1"/>
    <col min="14901" max="14913" width="12.7109375" style="305" customWidth="1"/>
    <col min="14914" max="14914" width="10.42578125" style="305" customWidth="1"/>
    <col min="14915" max="14916" width="9.140625" style="305"/>
    <col min="14917" max="14917" width="10.140625" style="305" bestFit="1" customWidth="1"/>
    <col min="14918" max="14918" width="9.28515625" style="305" bestFit="1" customWidth="1"/>
    <col min="14919" max="14919" width="8.140625" style="305" bestFit="1" customWidth="1"/>
    <col min="14920" max="15118" width="9.140625" style="305"/>
    <col min="15119" max="15119" width="5.28515625" style="305" customWidth="1"/>
    <col min="15120" max="15120" width="43" style="305" customWidth="1"/>
    <col min="15121" max="15121" width="16.140625" style="305" customWidth="1"/>
    <col min="15122" max="15122" width="10.85546875" style="305" customWidth="1"/>
    <col min="15123" max="15123" width="10.140625" style="305" customWidth="1"/>
    <col min="15124" max="15124" width="14" style="305" customWidth="1"/>
    <col min="15125" max="15125" width="10.85546875" style="305" customWidth="1"/>
    <col min="15126" max="15126" width="9" style="305" customWidth="1"/>
    <col min="15127" max="15127" width="10.42578125" style="305" customWidth="1"/>
    <col min="15128" max="15135" width="9.7109375" style="305" customWidth="1"/>
    <col min="15136" max="15149" width="13.140625" style="305" customWidth="1"/>
    <col min="15150" max="15156" width="10.140625" style="305" customWidth="1"/>
    <col min="15157" max="15169" width="12.7109375" style="305" customWidth="1"/>
    <col min="15170" max="15170" width="10.42578125" style="305" customWidth="1"/>
    <col min="15171" max="15172" width="9.140625" style="305"/>
    <col min="15173" max="15173" width="10.140625" style="305" bestFit="1" customWidth="1"/>
    <col min="15174" max="15174" width="9.28515625" style="305" bestFit="1" customWidth="1"/>
    <col min="15175" max="15175" width="8.140625" style="305" bestFit="1" customWidth="1"/>
    <col min="15176" max="15374" width="9.140625" style="305"/>
    <col min="15375" max="15375" width="5.28515625" style="305" customWidth="1"/>
    <col min="15376" max="15376" width="43" style="305" customWidth="1"/>
    <col min="15377" max="15377" width="16.140625" style="305" customWidth="1"/>
    <col min="15378" max="15378" width="10.85546875" style="305" customWidth="1"/>
    <col min="15379" max="15379" width="10.140625" style="305" customWidth="1"/>
    <col min="15380" max="15380" width="14" style="305" customWidth="1"/>
    <col min="15381" max="15381" width="10.85546875" style="305" customWidth="1"/>
    <col min="15382" max="15382" width="9" style="305" customWidth="1"/>
    <col min="15383" max="15383" width="10.42578125" style="305" customWidth="1"/>
    <col min="15384" max="15391" width="9.7109375" style="305" customWidth="1"/>
    <col min="15392" max="15405" width="13.140625" style="305" customWidth="1"/>
    <col min="15406" max="15412" width="10.140625" style="305" customWidth="1"/>
    <col min="15413" max="15425" width="12.7109375" style="305" customWidth="1"/>
    <col min="15426" max="15426" width="10.42578125" style="305" customWidth="1"/>
    <col min="15427" max="15428" width="9.140625" style="305"/>
    <col min="15429" max="15429" width="10.140625" style="305" bestFit="1" customWidth="1"/>
    <col min="15430" max="15430" width="9.28515625" style="305" bestFit="1" customWidth="1"/>
    <col min="15431" max="15431" width="8.140625" style="305" bestFit="1" customWidth="1"/>
    <col min="15432" max="15630" width="9.140625" style="305"/>
    <col min="15631" max="15631" width="5.28515625" style="305" customWidth="1"/>
    <col min="15632" max="15632" width="43" style="305" customWidth="1"/>
    <col min="15633" max="15633" width="16.140625" style="305" customWidth="1"/>
    <col min="15634" max="15634" width="10.85546875" style="305" customWidth="1"/>
    <col min="15635" max="15635" width="10.140625" style="305" customWidth="1"/>
    <col min="15636" max="15636" width="14" style="305" customWidth="1"/>
    <col min="15637" max="15637" width="10.85546875" style="305" customWidth="1"/>
    <col min="15638" max="15638" width="9" style="305" customWidth="1"/>
    <col min="15639" max="15639" width="10.42578125" style="305" customWidth="1"/>
    <col min="15640" max="15647" width="9.7109375" style="305" customWidth="1"/>
    <col min="15648" max="15661" width="13.140625" style="305" customWidth="1"/>
    <col min="15662" max="15668" width="10.140625" style="305" customWidth="1"/>
    <col min="15669" max="15681" width="12.7109375" style="305" customWidth="1"/>
    <col min="15682" max="15682" width="10.42578125" style="305" customWidth="1"/>
    <col min="15683" max="15684" width="9.140625" style="305"/>
    <col min="15685" max="15685" width="10.140625" style="305" bestFit="1" customWidth="1"/>
    <col min="15686" max="15686" width="9.28515625" style="305" bestFit="1" customWidth="1"/>
    <col min="15687" max="15687" width="8.140625" style="305" bestFit="1" customWidth="1"/>
    <col min="15688" max="15886" width="9.140625" style="305"/>
    <col min="15887" max="15887" width="5.28515625" style="305" customWidth="1"/>
    <col min="15888" max="15888" width="43" style="305" customWidth="1"/>
    <col min="15889" max="15889" width="16.140625" style="305" customWidth="1"/>
    <col min="15890" max="15890" width="10.85546875" style="305" customWidth="1"/>
    <col min="15891" max="15891" width="10.140625" style="305" customWidth="1"/>
    <col min="15892" max="15892" width="14" style="305" customWidth="1"/>
    <col min="15893" max="15893" width="10.85546875" style="305" customWidth="1"/>
    <col min="15894" max="15894" width="9" style="305" customWidth="1"/>
    <col min="15895" max="15895" width="10.42578125" style="305" customWidth="1"/>
    <col min="15896" max="15903" width="9.7109375" style="305" customWidth="1"/>
    <col min="15904" max="15917" width="13.140625" style="305" customWidth="1"/>
    <col min="15918" max="15924" width="10.140625" style="305" customWidth="1"/>
    <col min="15925" max="15937" width="12.7109375" style="305" customWidth="1"/>
    <col min="15938" max="15938" width="10.42578125" style="305" customWidth="1"/>
    <col min="15939" max="15940" width="9.140625" style="305"/>
    <col min="15941" max="15941" width="10.140625" style="305" bestFit="1" customWidth="1"/>
    <col min="15942" max="15942" width="9.28515625" style="305" bestFit="1" customWidth="1"/>
    <col min="15943" max="15943" width="8.140625" style="305" bestFit="1" customWidth="1"/>
    <col min="15944" max="16142" width="9.140625" style="305"/>
    <col min="16143" max="16143" width="5.28515625" style="305" customWidth="1"/>
    <col min="16144" max="16144" width="43" style="305" customWidth="1"/>
    <col min="16145" max="16145" width="16.140625" style="305" customWidth="1"/>
    <col min="16146" max="16146" width="10.85546875" style="305" customWidth="1"/>
    <col min="16147" max="16147" width="10.140625" style="305" customWidth="1"/>
    <col min="16148" max="16148" width="14" style="305" customWidth="1"/>
    <col min="16149" max="16149" width="10.85546875" style="305" customWidth="1"/>
    <col min="16150" max="16150" width="9" style="305" customWidth="1"/>
    <col min="16151" max="16151" width="10.42578125" style="305" customWidth="1"/>
    <col min="16152" max="16159" width="9.7109375" style="305" customWidth="1"/>
    <col min="16160" max="16173" width="13.140625" style="305" customWidth="1"/>
    <col min="16174" max="16180" width="10.140625" style="305" customWidth="1"/>
    <col min="16181" max="16193" width="12.7109375" style="305" customWidth="1"/>
    <col min="16194" max="16194" width="10.42578125" style="305" customWidth="1"/>
    <col min="16195" max="16196" width="9.140625" style="305"/>
    <col min="16197" max="16197" width="10.140625" style="305" bestFit="1" customWidth="1"/>
    <col min="16198" max="16198" width="9.28515625" style="305" bestFit="1" customWidth="1"/>
    <col min="16199" max="16199" width="8.140625" style="305" bestFit="1" customWidth="1"/>
    <col min="16200" max="16384" width="9.140625" style="305"/>
  </cols>
  <sheetData>
    <row r="5" spans="2:73" x14ac:dyDescent="0.2">
      <c r="B5" s="303"/>
      <c r="C5" s="303"/>
      <c r="D5" s="303"/>
      <c r="E5" s="303"/>
      <c r="F5" s="303"/>
      <c r="G5" s="303"/>
      <c r="H5" s="303"/>
      <c r="I5" s="303"/>
      <c r="J5" s="303"/>
      <c r="K5" s="303"/>
      <c r="L5" s="303"/>
      <c r="M5" s="303"/>
      <c r="N5" s="303"/>
      <c r="O5" s="303"/>
      <c r="P5" s="303"/>
      <c r="Q5" s="303"/>
      <c r="R5" s="9" t="s">
        <v>0</v>
      </c>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c r="AW5" s="303"/>
      <c r="AX5" s="303"/>
      <c r="AY5" s="303"/>
      <c r="AZ5" s="303"/>
      <c r="BA5" s="303"/>
      <c r="BB5" s="303"/>
      <c r="BC5" s="303"/>
      <c r="BD5" s="303"/>
      <c r="BE5" s="303"/>
      <c r="BF5" s="303"/>
      <c r="BG5" s="303"/>
      <c r="BH5" s="303"/>
      <c r="BI5" s="303"/>
      <c r="BJ5" s="303"/>
      <c r="BK5" s="303"/>
      <c r="BL5" s="303"/>
      <c r="BM5" s="303"/>
      <c r="BN5" s="303"/>
      <c r="BO5" s="303"/>
      <c r="BP5" s="303"/>
      <c r="BQ5" s="303"/>
      <c r="BR5" s="303"/>
      <c r="BS5" s="303"/>
      <c r="BT5" s="303"/>
      <c r="BU5" s="303"/>
    </row>
    <row r="6" spans="2:73" x14ac:dyDescent="0.2">
      <c r="B6" s="306" t="s">
        <v>26</v>
      </c>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c r="AP6" s="306"/>
      <c r="AQ6" s="306"/>
      <c r="AR6" s="306"/>
      <c r="AS6" s="306"/>
      <c r="AT6" s="306"/>
      <c r="AU6" s="306"/>
      <c r="AV6" s="306"/>
      <c r="AW6" s="306"/>
      <c r="AX6" s="306"/>
      <c r="AY6" s="306"/>
      <c r="AZ6" s="306"/>
      <c r="BA6" s="306"/>
      <c r="BB6" s="306"/>
      <c r="BC6" s="306"/>
      <c r="BD6" s="306"/>
      <c r="BE6" s="306"/>
      <c r="BF6" s="306"/>
      <c r="BG6" s="306"/>
      <c r="BH6" s="306"/>
      <c r="BI6" s="306"/>
      <c r="BJ6" s="306"/>
      <c r="BK6" s="306"/>
      <c r="BL6" s="306"/>
      <c r="BM6" s="306"/>
      <c r="BN6" s="307" t="s">
        <v>656</v>
      </c>
      <c r="BO6" s="307"/>
      <c r="BP6" s="307"/>
      <c r="BQ6" s="307"/>
      <c r="BR6" s="307"/>
      <c r="BS6" s="307"/>
      <c r="BT6" s="307"/>
      <c r="BU6" s="307"/>
    </row>
    <row r="8" spans="2:73" x14ac:dyDescent="0.2">
      <c r="B8" s="913" t="s">
        <v>104</v>
      </c>
      <c r="C8" s="913" t="s">
        <v>657</v>
      </c>
      <c r="D8" s="895"/>
      <c r="E8" s="896"/>
      <c r="F8" s="896"/>
      <c r="G8" s="896"/>
      <c r="H8" s="896"/>
      <c r="I8" s="896"/>
      <c r="J8" s="897"/>
      <c r="K8" s="503"/>
      <c r="L8" s="503"/>
      <c r="M8" s="503"/>
      <c r="N8" s="503"/>
      <c r="O8" s="503"/>
      <c r="P8" s="503"/>
      <c r="Q8" s="503"/>
      <c r="R8" s="895"/>
      <c r="S8" s="896"/>
      <c r="T8" s="896"/>
      <c r="U8" s="896"/>
      <c r="V8" s="896"/>
      <c r="W8" s="896"/>
      <c r="X8" s="897"/>
      <c r="Y8" s="895"/>
      <c r="Z8" s="896"/>
      <c r="AA8" s="896"/>
      <c r="AB8" s="896"/>
      <c r="AC8" s="896"/>
      <c r="AD8" s="896"/>
      <c r="AE8" s="897"/>
      <c r="AF8" s="893"/>
      <c r="AG8" s="898"/>
      <c r="AH8" s="898"/>
      <c r="AI8" s="898"/>
      <c r="AJ8" s="898"/>
      <c r="AK8" s="898"/>
      <c r="AL8" s="894"/>
      <c r="AM8" s="849" t="s">
        <v>63</v>
      </c>
      <c r="AN8" s="850"/>
      <c r="AO8" s="850"/>
      <c r="AP8" s="850"/>
      <c r="AQ8" s="850"/>
      <c r="AR8" s="850"/>
      <c r="AS8" s="850"/>
      <c r="AT8" s="850"/>
      <c r="AU8" s="850"/>
      <c r="AV8" s="850"/>
      <c r="AW8" s="850"/>
      <c r="AX8" s="850"/>
      <c r="AY8" s="850"/>
      <c r="AZ8" s="850"/>
      <c r="BA8" s="850"/>
      <c r="BB8" s="850"/>
      <c r="BC8" s="850"/>
      <c r="BD8" s="850"/>
      <c r="BE8" s="850"/>
      <c r="BF8" s="850"/>
      <c r="BG8" s="850"/>
      <c r="BH8" s="850"/>
      <c r="BI8" s="850"/>
      <c r="BJ8" s="850"/>
      <c r="BK8" s="850"/>
      <c r="BL8" s="850"/>
      <c r="BM8" s="850"/>
      <c r="BN8" s="850"/>
      <c r="BO8" s="850"/>
      <c r="BP8" s="850"/>
      <c r="BQ8" s="850"/>
      <c r="BR8" s="850"/>
      <c r="BS8" s="850"/>
      <c r="BT8" s="850"/>
      <c r="BU8" s="851"/>
    </row>
    <row r="9" spans="2:73" x14ac:dyDescent="0.2">
      <c r="B9" s="914"/>
      <c r="C9" s="914"/>
      <c r="D9" s="895" t="s">
        <v>60</v>
      </c>
      <c r="E9" s="896"/>
      <c r="F9" s="896"/>
      <c r="G9" s="896"/>
      <c r="H9" s="896"/>
      <c r="I9" s="896"/>
      <c r="J9" s="897"/>
      <c r="K9" s="895" t="s">
        <v>60</v>
      </c>
      <c r="L9" s="896"/>
      <c r="M9" s="896"/>
      <c r="N9" s="896"/>
      <c r="O9" s="896"/>
      <c r="P9" s="896"/>
      <c r="Q9" s="897"/>
      <c r="R9" s="895" t="s">
        <v>60</v>
      </c>
      <c r="S9" s="896"/>
      <c r="T9" s="896"/>
      <c r="U9" s="896"/>
      <c r="V9" s="896"/>
      <c r="W9" s="896"/>
      <c r="X9" s="897"/>
      <c r="Y9" s="895" t="s">
        <v>60</v>
      </c>
      <c r="Z9" s="896"/>
      <c r="AA9" s="896"/>
      <c r="AB9" s="896"/>
      <c r="AC9" s="896"/>
      <c r="AD9" s="896"/>
      <c r="AE9" s="897"/>
      <c r="AF9" s="893" t="s">
        <v>62</v>
      </c>
      <c r="AG9" s="898"/>
      <c r="AH9" s="898"/>
      <c r="AI9" s="898"/>
      <c r="AJ9" s="898"/>
      <c r="AK9" s="898"/>
      <c r="AL9" s="894"/>
      <c r="AM9" s="893"/>
      <c r="AN9" s="898"/>
      <c r="AO9" s="898"/>
      <c r="AP9" s="898"/>
      <c r="AQ9" s="898"/>
      <c r="AR9" s="898"/>
      <c r="AS9" s="894"/>
      <c r="AT9" s="893"/>
      <c r="AU9" s="898"/>
      <c r="AV9" s="898"/>
      <c r="AW9" s="898"/>
      <c r="AX9" s="898"/>
      <c r="AY9" s="898"/>
      <c r="AZ9" s="894"/>
      <c r="BA9" s="893"/>
      <c r="BB9" s="898"/>
      <c r="BC9" s="898"/>
      <c r="BD9" s="898"/>
      <c r="BE9" s="898"/>
      <c r="BF9" s="898"/>
      <c r="BG9" s="894"/>
      <c r="BH9" s="893"/>
      <c r="BI9" s="898"/>
      <c r="BJ9" s="898"/>
      <c r="BK9" s="898"/>
      <c r="BL9" s="898"/>
      <c r="BM9" s="898"/>
      <c r="BN9" s="894"/>
      <c r="BO9" s="893"/>
      <c r="BP9" s="898"/>
      <c r="BQ9" s="898"/>
      <c r="BR9" s="898"/>
      <c r="BS9" s="898"/>
      <c r="BT9" s="898"/>
      <c r="BU9" s="894"/>
    </row>
    <row r="10" spans="2:73" x14ac:dyDescent="0.2">
      <c r="B10" s="915"/>
      <c r="C10" s="915"/>
      <c r="D10" s="895" t="s">
        <v>106</v>
      </c>
      <c r="E10" s="896"/>
      <c r="F10" s="896"/>
      <c r="G10" s="896"/>
      <c r="H10" s="896"/>
      <c r="I10" s="896"/>
      <c r="J10" s="897"/>
      <c r="K10" s="895" t="s">
        <v>107</v>
      </c>
      <c r="L10" s="896"/>
      <c r="M10" s="896"/>
      <c r="N10" s="896"/>
      <c r="O10" s="896"/>
      <c r="P10" s="896"/>
      <c r="Q10" s="897"/>
      <c r="R10" s="895" t="s">
        <v>108</v>
      </c>
      <c r="S10" s="896"/>
      <c r="T10" s="896"/>
      <c r="U10" s="896"/>
      <c r="V10" s="896"/>
      <c r="W10" s="896"/>
      <c r="X10" s="897"/>
      <c r="Y10" s="895" t="s">
        <v>109</v>
      </c>
      <c r="Z10" s="896"/>
      <c r="AA10" s="896"/>
      <c r="AB10" s="896"/>
      <c r="AC10" s="896"/>
      <c r="AD10" s="896"/>
      <c r="AE10" s="897"/>
      <c r="AF10" s="893" t="s">
        <v>110</v>
      </c>
      <c r="AG10" s="898"/>
      <c r="AH10" s="898"/>
      <c r="AI10" s="898"/>
      <c r="AJ10" s="898"/>
      <c r="AK10" s="898"/>
      <c r="AL10" s="894"/>
      <c r="AM10" s="893" t="s">
        <v>111</v>
      </c>
      <c r="AN10" s="898"/>
      <c r="AO10" s="898"/>
      <c r="AP10" s="898"/>
      <c r="AQ10" s="898"/>
      <c r="AR10" s="898"/>
      <c r="AS10" s="894"/>
      <c r="AT10" s="893" t="s">
        <v>112</v>
      </c>
      <c r="AU10" s="898"/>
      <c r="AV10" s="898"/>
      <c r="AW10" s="898"/>
      <c r="AX10" s="898"/>
      <c r="AY10" s="898"/>
      <c r="AZ10" s="894"/>
      <c r="BA10" s="893" t="s">
        <v>113</v>
      </c>
      <c r="BB10" s="898"/>
      <c r="BC10" s="898"/>
      <c r="BD10" s="898"/>
      <c r="BE10" s="898"/>
      <c r="BF10" s="898"/>
      <c r="BG10" s="894"/>
      <c r="BH10" s="893" t="s">
        <v>114</v>
      </c>
      <c r="BI10" s="898"/>
      <c r="BJ10" s="898"/>
      <c r="BK10" s="898"/>
      <c r="BL10" s="898"/>
      <c r="BM10" s="898"/>
      <c r="BN10" s="894"/>
      <c r="BO10" s="893" t="s">
        <v>115</v>
      </c>
      <c r="BP10" s="898"/>
      <c r="BQ10" s="898"/>
      <c r="BR10" s="898"/>
      <c r="BS10" s="898"/>
      <c r="BT10" s="898"/>
      <c r="BU10" s="894"/>
    </row>
    <row r="11" spans="2:73" ht="76.5" x14ac:dyDescent="0.2">
      <c r="B11" s="369"/>
      <c r="C11" s="369"/>
      <c r="D11" s="369" t="s">
        <v>658</v>
      </c>
      <c r="E11" s="369" t="s">
        <v>659</v>
      </c>
      <c r="F11" s="369" t="s">
        <v>660</v>
      </c>
      <c r="G11" s="369" t="s">
        <v>661</v>
      </c>
      <c r="H11" s="369" t="s">
        <v>662</v>
      </c>
      <c r="I11" s="369" t="s">
        <v>663</v>
      </c>
      <c r="J11" s="401" t="s">
        <v>664</v>
      </c>
      <c r="K11" s="369" t="s">
        <v>658</v>
      </c>
      <c r="L11" s="369" t="s">
        <v>659</v>
      </c>
      <c r="M11" s="369" t="s">
        <v>660</v>
      </c>
      <c r="N11" s="369" t="s">
        <v>661</v>
      </c>
      <c r="O11" s="369" t="s">
        <v>662</v>
      </c>
      <c r="P11" s="369" t="s">
        <v>663</v>
      </c>
      <c r="Q11" s="401" t="s">
        <v>664</v>
      </c>
      <c r="R11" s="369" t="s">
        <v>658</v>
      </c>
      <c r="S11" s="369" t="s">
        <v>659</v>
      </c>
      <c r="T11" s="369" t="s">
        <v>660</v>
      </c>
      <c r="U11" s="369" t="s">
        <v>661</v>
      </c>
      <c r="V11" s="369" t="s">
        <v>662</v>
      </c>
      <c r="W11" s="369" t="s">
        <v>663</v>
      </c>
      <c r="X11" s="401" t="s">
        <v>664</v>
      </c>
      <c r="Y11" s="369" t="s">
        <v>658</v>
      </c>
      <c r="Z11" s="369" t="s">
        <v>659</v>
      </c>
      <c r="AA11" s="369" t="s">
        <v>660</v>
      </c>
      <c r="AB11" s="369" t="s">
        <v>661</v>
      </c>
      <c r="AC11" s="369" t="s">
        <v>662</v>
      </c>
      <c r="AD11" s="369" t="s">
        <v>663</v>
      </c>
      <c r="AE11" s="401" t="s">
        <v>664</v>
      </c>
      <c r="AF11" s="369" t="s">
        <v>658</v>
      </c>
      <c r="AG11" s="369" t="s">
        <v>659</v>
      </c>
      <c r="AH11" s="369" t="s">
        <v>660</v>
      </c>
      <c r="AI11" s="369" t="s">
        <v>661</v>
      </c>
      <c r="AJ11" s="369" t="s">
        <v>662</v>
      </c>
      <c r="AK11" s="369" t="s">
        <v>663</v>
      </c>
      <c r="AL11" s="401" t="s">
        <v>664</v>
      </c>
      <c r="AM11" s="369" t="s">
        <v>658</v>
      </c>
      <c r="AN11" s="369" t="s">
        <v>659</v>
      </c>
      <c r="AO11" s="369" t="s">
        <v>660</v>
      </c>
      <c r="AP11" s="369" t="s">
        <v>661</v>
      </c>
      <c r="AQ11" s="369" t="s">
        <v>662</v>
      </c>
      <c r="AR11" s="369" t="s">
        <v>663</v>
      </c>
      <c r="AS11" s="401" t="s">
        <v>664</v>
      </c>
      <c r="AT11" s="369" t="s">
        <v>658</v>
      </c>
      <c r="AU11" s="369" t="s">
        <v>659</v>
      </c>
      <c r="AV11" s="369" t="s">
        <v>660</v>
      </c>
      <c r="AW11" s="369" t="s">
        <v>661</v>
      </c>
      <c r="AX11" s="369" t="s">
        <v>662</v>
      </c>
      <c r="AY11" s="369" t="s">
        <v>663</v>
      </c>
      <c r="AZ11" s="401" t="s">
        <v>664</v>
      </c>
      <c r="BA11" s="369" t="s">
        <v>658</v>
      </c>
      <c r="BB11" s="369" t="s">
        <v>659</v>
      </c>
      <c r="BC11" s="369" t="s">
        <v>660</v>
      </c>
      <c r="BD11" s="369" t="s">
        <v>661</v>
      </c>
      <c r="BE11" s="369" t="s">
        <v>662</v>
      </c>
      <c r="BF11" s="369" t="s">
        <v>663</v>
      </c>
      <c r="BG11" s="401" t="s">
        <v>664</v>
      </c>
      <c r="BH11" s="369" t="s">
        <v>658</v>
      </c>
      <c r="BI11" s="369" t="s">
        <v>659</v>
      </c>
      <c r="BJ11" s="369" t="s">
        <v>660</v>
      </c>
      <c r="BK11" s="369" t="s">
        <v>661</v>
      </c>
      <c r="BL11" s="369" t="s">
        <v>662</v>
      </c>
      <c r="BM11" s="369" t="s">
        <v>663</v>
      </c>
      <c r="BN11" s="401" t="s">
        <v>664</v>
      </c>
      <c r="BO11" s="369" t="s">
        <v>658</v>
      </c>
      <c r="BP11" s="369" t="s">
        <v>659</v>
      </c>
      <c r="BQ11" s="369" t="s">
        <v>660</v>
      </c>
      <c r="BR11" s="369" t="s">
        <v>661</v>
      </c>
      <c r="BS11" s="369" t="s">
        <v>662</v>
      </c>
      <c r="BT11" s="369" t="s">
        <v>663</v>
      </c>
      <c r="BU11" s="401" t="s">
        <v>664</v>
      </c>
    </row>
    <row r="12" spans="2:73" x14ac:dyDescent="0.2">
      <c r="B12" s="401" t="s">
        <v>665</v>
      </c>
      <c r="C12" s="910" t="s">
        <v>666</v>
      </c>
      <c r="D12" s="882" t="s">
        <v>507</v>
      </c>
      <c r="E12" s="883"/>
      <c r="F12" s="883"/>
      <c r="G12" s="883"/>
      <c r="H12" s="883"/>
      <c r="I12" s="883"/>
      <c r="J12" s="884"/>
      <c r="K12" s="882" t="s">
        <v>507</v>
      </c>
      <c r="L12" s="883"/>
      <c r="M12" s="883"/>
      <c r="N12" s="883"/>
      <c r="O12" s="883"/>
      <c r="P12" s="883"/>
      <c r="Q12" s="884"/>
      <c r="R12" s="882" t="s">
        <v>507</v>
      </c>
      <c r="S12" s="883"/>
      <c r="T12" s="883"/>
      <c r="U12" s="883"/>
      <c r="V12" s="883"/>
      <c r="W12" s="883"/>
      <c r="X12" s="884"/>
      <c r="Y12" s="882" t="s">
        <v>507</v>
      </c>
      <c r="Z12" s="883"/>
      <c r="AA12" s="883"/>
      <c r="AB12" s="883"/>
      <c r="AC12" s="883"/>
      <c r="AD12" s="883"/>
      <c r="AE12" s="884"/>
      <c r="AF12" s="882" t="s">
        <v>507</v>
      </c>
      <c r="AG12" s="883"/>
      <c r="AH12" s="883"/>
      <c r="AI12" s="883"/>
      <c r="AJ12" s="883"/>
      <c r="AK12" s="883"/>
      <c r="AL12" s="884"/>
      <c r="AM12" s="882" t="s">
        <v>507</v>
      </c>
      <c r="AN12" s="883"/>
      <c r="AO12" s="883"/>
      <c r="AP12" s="883"/>
      <c r="AQ12" s="883"/>
      <c r="AR12" s="883"/>
      <c r="AS12" s="884"/>
      <c r="AT12" s="882" t="s">
        <v>507</v>
      </c>
      <c r="AU12" s="883"/>
      <c r="AV12" s="883"/>
      <c r="AW12" s="883"/>
      <c r="AX12" s="883"/>
      <c r="AY12" s="883"/>
      <c r="AZ12" s="884"/>
      <c r="BA12" s="882" t="s">
        <v>507</v>
      </c>
      <c r="BB12" s="883"/>
      <c r="BC12" s="883"/>
      <c r="BD12" s="883"/>
      <c r="BE12" s="883"/>
      <c r="BF12" s="883"/>
      <c r="BG12" s="884"/>
      <c r="BH12" s="882" t="s">
        <v>507</v>
      </c>
      <c r="BI12" s="883"/>
      <c r="BJ12" s="883"/>
      <c r="BK12" s="883"/>
      <c r="BL12" s="883"/>
      <c r="BM12" s="883"/>
      <c r="BN12" s="884"/>
      <c r="BO12" s="882" t="s">
        <v>507</v>
      </c>
      <c r="BP12" s="883"/>
      <c r="BQ12" s="883"/>
      <c r="BR12" s="883"/>
      <c r="BS12" s="883"/>
      <c r="BT12" s="883"/>
      <c r="BU12" s="884"/>
    </row>
    <row r="13" spans="2:73" x14ac:dyDescent="0.2">
      <c r="B13" s="401" t="s">
        <v>667</v>
      </c>
      <c r="C13" s="911"/>
      <c r="D13" s="885"/>
      <c r="E13" s="886"/>
      <c r="F13" s="886"/>
      <c r="G13" s="886"/>
      <c r="H13" s="886"/>
      <c r="I13" s="886"/>
      <c r="J13" s="887"/>
      <c r="K13" s="885"/>
      <c r="L13" s="886"/>
      <c r="M13" s="886"/>
      <c r="N13" s="886"/>
      <c r="O13" s="886"/>
      <c r="P13" s="886"/>
      <c r="Q13" s="887"/>
      <c r="R13" s="885"/>
      <c r="S13" s="886"/>
      <c r="T13" s="886"/>
      <c r="U13" s="886"/>
      <c r="V13" s="886"/>
      <c r="W13" s="886"/>
      <c r="X13" s="887"/>
      <c r="Y13" s="885"/>
      <c r="Z13" s="886"/>
      <c r="AA13" s="886"/>
      <c r="AB13" s="886"/>
      <c r="AC13" s="886"/>
      <c r="AD13" s="886"/>
      <c r="AE13" s="887"/>
      <c r="AF13" s="885"/>
      <c r="AG13" s="886"/>
      <c r="AH13" s="886"/>
      <c r="AI13" s="886"/>
      <c r="AJ13" s="886"/>
      <c r="AK13" s="886"/>
      <c r="AL13" s="887"/>
      <c r="AM13" s="885"/>
      <c r="AN13" s="886"/>
      <c r="AO13" s="886"/>
      <c r="AP13" s="886"/>
      <c r="AQ13" s="886"/>
      <c r="AR13" s="886"/>
      <c r="AS13" s="887"/>
      <c r="AT13" s="885"/>
      <c r="AU13" s="886"/>
      <c r="AV13" s="886"/>
      <c r="AW13" s="886"/>
      <c r="AX13" s="886"/>
      <c r="AY13" s="886"/>
      <c r="AZ13" s="887"/>
      <c r="BA13" s="885"/>
      <c r="BB13" s="886"/>
      <c r="BC13" s="886"/>
      <c r="BD13" s="886"/>
      <c r="BE13" s="886"/>
      <c r="BF13" s="886"/>
      <c r="BG13" s="887"/>
      <c r="BH13" s="885"/>
      <c r="BI13" s="886"/>
      <c r="BJ13" s="886"/>
      <c r="BK13" s="886"/>
      <c r="BL13" s="886"/>
      <c r="BM13" s="886"/>
      <c r="BN13" s="887"/>
      <c r="BO13" s="885"/>
      <c r="BP13" s="886"/>
      <c r="BQ13" s="886"/>
      <c r="BR13" s="886"/>
      <c r="BS13" s="886"/>
      <c r="BT13" s="886"/>
      <c r="BU13" s="887"/>
    </row>
    <row r="14" spans="2:73" x14ac:dyDescent="0.2">
      <c r="B14" s="401" t="s">
        <v>668</v>
      </c>
      <c r="C14" s="911"/>
      <c r="D14" s="885"/>
      <c r="E14" s="886"/>
      <c r="F14" s="886"/>
      <c r="G14" s="886"/>
      <c r="H14" s="886"/>
      <c r="I14" s="886"/>
      <c r="J14" s="887"/>
      <c r="K14" s="885"/>
      <c r="L14" s="886"/>
      <c r="M14" s="886"/>
      <c r="N14" s="886"/>
      <c r="O14" s="886"/>
      <c r="P14" s="886"/>
      <c r="Q14" s="887"/>
      <c r="R14" s="885"/>
      <c r="S14" s="886"/>
      <c r="T14" s="886"/>
      <c r="U14" s="886"/>
      <c r="V14" s="886"/>
      <c r="W14" s="886"/>
      <c r="X14" s="887"/>
      <c r="Y14" s="885"/>
      <c r="Z14" s="886"/>
      <c r="AA14" s="886"/>
      <c r="AB14" s="886"/>
      <c r="AC14" s="886"/>
      <c r="AD14" s="886"/>
      <c r="AE14" s="887"/>
      <c r="AF14" s="885"/>
      <c r="AG14" s="886"/>
      <c r="AH14" s="886"/>
      <c r="AI14" s="886"/>
      <c r="AJ14" s="886"/>
      <c r="AK14" s="886"/>
      <c r="AL14" s="887"/>
      <c r="AM14" s="885"/>
      <c r="AN14" s="886"/>
      <c r="AO14" s="886"/>
      <c r="AP14" s="886"/>
      <c r="AQ14" s="886"/>
      <c r="AR14" s="886"/>
      <c r="AS14" s="887"/>
      <c r="AT14" s="885"/>
      <c r="AU14" s="886"/>
      <c r="AV14" s="886"/>
      <c r="AW14" s="886"/>
      <c r="AX14" s="886"/>
      <c r="AY14" s="886"/>
      <c r="AZ14" s="887"/>
      <c r="BA14" s="885"/>
      <c r="BB14" s="886"/>
      <c r="BC14" s="886"/>
      <c r="BD14" s="886"/>
      <c r="BE14" s="886"/>
      <c r="BF14" s="886"/>
      <c r="BG14" s="887"/>
      <c r="BH14" s="885"/>
      <c r="BI14" s="886"/>
      <c r="BJ14" s="886"/>
      <c r="BK14" s="886"/>
      <c r="BL14" s="886"/>
      <c r="BM14" s="886"/>
      <c r="BN14" s="887"/>
      <c r="BO14" s="885"/>
      <c r="BP14" s="886"/>
      <c r="BQ14" s="886"/>
      <c r="BR14" s="886"/>
      <c r="BS14" s="886"/>
      <c r="BT14" s="886"/>
      <c r="BU14" s="887"/>
    </row>
    <row r="15" spans="2:73" x14ac:dyDescent="0.2">
      <c r="B15" s="369"/>
      <c r="C15" s="911"/>
      <c r="D15" s="885"/>
      <c r="E15" s="886"/>
      <c r="F15" s="886"/>
      <c r="G15" s="886"/>
      <c r="H15" s="886"/>
      <c r="I15" s="886"/>
      <c r="J15" s="887"/>
      <c r="K15" s="885"/>
      <c r="L15" s="886"/>
      <c r="M15" s="886"/>
      <c r="N15" s="886"/>
      <c r="O15" s="886"/>
      <c r="P15" s="886"/>
      <c r="Q15" s="887"/>
      <c r="R15" s="885"/>
      <c r="S15" s="886"/>
      <c r="T15" s="886"/>
      <c r="U15" s="886"/>
      <c r="V15" s="886"/>
      <c r="W15" s="886"/>
      <c r="X15" s="887"/>
      <c r="Y15" s="885"/>
      <c r="Z15" s="886"/>
      <c r="AA15" s="886"/>
      <c r="AB15" s="886"/>
      <c r="AC15" s="886"/>
      <c r="AD15" s="886"/>
      <c r="AE15" s="887"/>
      <c r="AF15" s="885"/>
      <c r="AG15" s="886"/>
      <c r="AH15" s="886"/>
      <c r="AI15" s="886"/>
      <c r="AJ15" s="886"/>
      <c r="AK15" s="886"/>
      <c r="AL15" s="887"/>
      <c r="AM15" s="885"/>
      <c r="AN15" s="886"/>
      <c r="AO15" s="886"/>
      <c r="AP15" s="886"/>
      <c r="AQ15" s="886"/>
      <c r="AR15" s="886"/>
      <c r="AS15" s="887"/>
      <c r="AT15" s="885"/>
      <c r="AU15" s="886"/>
      <c r="AV15" s="886"/>
      <c r="AW15" s="886"/>
      <c r="AX15" s="886"/>
      <c r="AY15" s="886"/>
      <c r="AZ15" s="887"/>
      <c r="BA15" s="885"/>
      <c r="BB15" s="886"/>
      <c r="BC15" s="886"/>
      <c r="BD15" s="886"/>
      <c r="BE15" s="886"/>
      <c r="BF15" s="886"/>
      <c r="BG15" s="887"/>
      <c r="BH15" s="885"/>
      <c r="BI15" s="886"/>
      <c r="BJ15" s="886"/>
      <c r="BK15" s="886"/>
      <c r="BL15" s="886"/>
      <c r="BM15" s="886"/>
      <c r="BN15" s="887"/>
      <c r="BO15" s="885"/>
      <c r="BP15" s="886"/>
      <c r="BQ15" s="886"/>
      <c r="BR15" s="886"/>
      <c r="BS15" s="886"/>
      <c r="BT15" s="886"/>
      <c r="BU15" s="887"/>
    </row>
    <row r="16" spans="2:73" x14ac:dyDescent="0.2">
      <c r="B16" s="401" t="s">
        <v>669</v>
      </c>
      <c r="C16" s="911"/>
      <c r="D16" s="885"/>
      <c r="E16" s="886"/>
      <c r="F16" s="886"/>
      <c r="G16" s="886"/>
      <c r="H16" s="886"/>
      <c r="I16" s="886"/>
      <c r="J16" s="887"/>
      <c r="K16" s="885"/>
      <c r="L16" s="886"/>
      <c r="M16" s="886"/>
      <c r="N16" s="886"/>
      <c r="O16" s="886"/>
      <c r="P16" s="886"/>
      <c r="Q16" s="887"/>
      <c r="R16" s="885"/>
      <c r="S16" s="886"/>
      <c r="T16" s="886"/>
      <c r="U16" s="886"/>
      <c r="V16" s="886"/>
      <c r="W16" s="886"/>
      <c r="X16" s="887"/>
      <c r="Y16" s="885"/>
      <c r="Z16" s="886"/>
      <c r="AA16" s="886"/>
      <c r="AB16" s="886"/>
      <c r="AC16" s="886"/>
      <c r="AD16" s="886"/>
      <c r="AE16" s="887"/>
      <c r="AF16" s="885"/>
      <c r="AG16" s="886"/>
      <c r="AH16" s="886"/>
      <c r="AI16" s="886"/>
      <c r="AJ16" s="886"/>
      <c r="AK16" s="886"/>
      <c r="AL16" s="887"/>
      <c r="AM16" s="885"/>
      <c r="AN16" s="886"/>
      <c r="AO16" s="886"/>
      <c r="AP16" s="886"/>
      <c r="AQ16" s="886"/>
      <c r="AR16" s="886"/>
      <c r="AS16" s="887"/>
      <c r="AT16" s="885"/>
      <c r="AU16" s="886"/>
      <c r="AV16" s="886"/>
      <c r="AW16" s="886"/>
      <c r="AX16" s="886"/>
      <c r="AY16" s="886"/>
      <c r="AZ16" s="887"/>
      <c r="BA16" s="885"/>
      <c r="BB16" s="886"/>
      <c r="BC16" s="886"/>
      <c r="BD16" s="886"/>
      <c r="BE16" s="886"/>
      <c r="BF16" s="886"/>
      <c r="BG16" s="887"/>
      <c r="BH16" s="885"/>
      <c r="BI16" s="886"/>
      <c r="BJ16" s="886"/>
      <c r="BK16" s="886"/>
      <c r="BL16" s="886"/>
      <c r="BM16" s="886"/>
      <c r="BN16" s="887"/>
      <c r="BO16" s="885"/>
      <c r="BP16" s="886"/>
      <c r="BQ16" s="886"/>
      <c r="BR16" s="886"/>
      <c r="BS16" s="886"/>
      <c r="BT16" s="886"/>
      <c r="BU16" s="887"/>
    </row>
    <row r="17" spans="2:73" x14ac:dyDescent="0.2">
      <c r="B17" s="369"/>
      <c r="C17" s="912"/>
      <c r="D17" s="888"/>
      <c r="E17" s="889"/>
      <c r="F17" s="889"/>
      <c r="G17" s="889"/>
      <c r="H17" s="889"/>
      <c r="I17" s="889"/>
      <c r="J17" s="890"/>
      <c r="K17" s="888"/>
      <c r="L17" s="889"/>
      <c r="M17" s="889"/>
      <c r="N17" s="889"/>
      <c r="O17" s="889"/>
      <c r="P17" s="889"/>
      <c r="Q17" s="890"/>
      <c r="R17" s="888"/>
      <c r="S17" s="889"/>
      <c r="T17" s="889"/>
      <c r="U17" s="889"/>
      <c r="V17" s="889"/>
      <c r="W17" s="889"/>
      <c r="X17" s="890"/>
      <c r="Y17" s="888"/>
      <c r="Z17" s="889"/>
      <c r="AA17" s="889"/>
      <c r="AB17" s="889"/>
      <c r="AC17" s="889"/>
      <c r="AD17" s="889"/>
      <c r="AE17" s="890"/>
      <c r="AF17" s="888"/>
      <c r="AG17" s="889"/>
      <c r="AH17" s="889"/>
      <c r="AI17" s="889"/>
      <c r="AJ17" s="889"/>
      <c r="AK17" s="889"/>
      <c r="AL17" s="890"/>
      <c r="AM17" s="888"/>
      <c r="AN17" s="889"/>
      <c r="AO17" s="889"/>
      <c r="AP17" s="889"/>
      <c r="AQ17" s="889"/>
      <c r="AR17" s="889"/>
      <c r="AS17" s="890"/>
      <c r="AT17" s="888"/>
      <c r="AU17" s="889"/>
      <c r="AV17" s="889"/>
      <c r="AW17" s="889"/>
      <c r="AX17" s="889"/>
      <c r="AY17" s="889"/>
      <c r="AZ17" s="890"/>
      <c r="BA17" s="888"/>
      <c r="BB17" s="889"/>
      <c r="BC17" s="889"/>
      <c r="BD17" s="889"/>
      <c r="BE17" s="889"/>
      <c r="BF17" s="889"/>
      <c r="BG17" s="890"/>
      <c r="BH17" s="888"/>
      <c r="BI17" s="889"/>
      <c r="BJ17" s="889"/>
      <c r="BK17" s="889"/>
      <c r="BL17" s="889"/>
      <c r="BM17" s="889"/>
      <c r="BN17" s="890"/>
      <c r="BO17" s="888"/>
      <c r="BP17" s="889"/>
      <c r="BQ17" s="889"/>
      <c r="BR17" s="889"/>
      <c r="BS17" s="889"/>
      <c r="BT17" s="889"/>
      <c r="BU17" s="890"/>
    </row>
    <row r="18" spans="2:73" ht="14.25" customHeight="1" x14ac:dyDescent="0.2">
      <c r="B18" s="504" t="s">
        <v>670</v>
      </c>
      <c r="C18" s="504"/>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3"/>
      <c r="BT18" s="313"/>
      <c r="BU18" s="313"/>
    </row>
    <row r="19" spans="2:73" x14ac:dyDescent="0.2">
      <c r="B19" s="505"/>
      <c r="C19" s="505"/>
    </row>
    <row r="20" spans="2:73" x14ac:dyDescent="0.2">
      <c r="B20" s="350" t="s">
        <v>510</v>
      </c>
      <c r="C20" s="350"/>
    </row>
    <row r="21" spans="2:73" x14ac:dyDescent="0.2">
      <c r="B21" s="346" t="s">
        <v>671</v>
      </c>
      <c r="C21" s="350"/>
    </row>
    <row r="22" spans="2:73" x14ac:dyDescent="0.2">
      <c r="B22" s="346" t="s">
        <v>672</v>
      </c>
      <c r="C22" s="346"/>
    </row>
    <row r="23" spans="2:73" x14ac:dyDescent="0.2">
      <c r="B23" s="351" t="s">
        <v>673</v>
      </c>
      <c r="C23" s="351"/>
    </row>
    <row r="25" spans="2:73" x14ac:dyDescent="0.2">
      <c r="B25" s="505"/>
      <c r="C25" s="505"/>
    </row>
  </sheetData>
  <mergeCells count="38">
    <mergeCell ref="B8:B10"/>
    <mergeCell ref="C8:C10"/>
    <mergeCell ref="D8:J8"/>
    <mergeCell ref="R8:X8"/>
    <mergeCell ref="Y8:AE8"/>
    <mergeCell ref="D10:J10"/>
    <mergeCell ref="K10:Q10"/>
    <mergeCell ref="R10:X10"/>
    <mergeCell ref="Y10:AE10"/>
    <mergeCell ref="BH10:BN10"/>
    <mergeCell ref="AM8:BU8"/>
    <mergeCell ref="D9:J9"/>
    <mergeCell ref="K9:Q9"/>
    <mergeCell ref="R9:X9"/>
    <mergeCell ref="Y9:AE9"/>
    <mergeCell ref="AF9:AL9"/>
    <mergeCell ref="AM9:AS9"/>
    <mergeCell ref="AT9:AZ9"/>
    <mergeCell ref="BA9:BG9"/>
    <mergeCell ref="BH9:BN9"/>
    <mergeCell ref="AF8:AL8"/>
    <mergeCell ref="BO9:BU9"/>
    <mergeCell ref="BH12:BN17"/>
    <mergeCell ref="BO12:BU17"/>
    <mergeCell ref="BO10:BU10"/>
    <mergeCell ref="C12:C17"/>
    <mergeCell ref="D12:J17"/>
    <mergeCell ref="K12:Q17"/>
    <mergeCell ref="R12:X17"/>
    <mergeCell ref="Y12:AE17"/>
    <mergeCell ref="AF12:AL17"/>
    <mergeCell ref="AM12:AS17"/>
    <mergeCell ref="AT12:AZ17"/>
    <mergeCell ref="BA12:BG17"/>
    <mergeCell ref="AF10:AL10"/>
    <mergeCell ref="AM10:AS10"/>
    <mergeCell ref="AT10:AZ10"/>
    <mergeCell ref="BA10:BG10"/>
  </mergeCells>
  <pageMargins left="0.75" right="0.75" top="1" bottom="1" header="0.5" footer="0.5"/>
  <pageSetup paperSize="9" scale="53" orientation="landscape" r:id="rId1"/>
  <headerFooter alignWithMargins="0"/>
  <colBreaks count="2" manualBreakCount="2">
    <brk id="17" min="4" max="22" man="1"/>
    <brk id="66" min="4" max="22"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Q23"/>
  <sheetViews>
    <sheetView view="pageBreakPreview" zoomScaleNormal="85" zoomScaleSheetLayoutView="100" workbookViewId="0">
      <selection activeCell="C5" sqref="C5"/>
    </sheetView>
  </sheetViews>
  <sheetFormatPr defaultRowHeight="12.75" x14ac:dyDescent="0.2"/>
  <cols>
    <col min="1" max="2" width="9.140625" style="305"/>
    <col min="3" max="3" width="21" style="305" customWidth="1"/>
    <col min="4" max="264" width="9.140625" style="305"/>
    <col min="265" max="265" width="41.140625" style="305" customWidth="1"/>
    <col min="266" max="520" width="9.140625" style="305"/>
    <col min="521" max="521" width="41.140625" style="305" customWidth="1"/>
    <col min="522" max="776" width="9.140625" style="305"/>
    <col min="777" max="777" width="41.140625" style="305" customWidth="1"/>
    <col min="778" max="1032" width="9.140625" style="305"/>
    <col min="1033" max="1033" width="41.140625" style="305" customWidth="1"/>
    <col min="1034" max="1288" width="9.140625" style="305"/>
    <col min="1289" max="1289" width="41.140625" style="305" customWidth="1"/>
    <col min="1290" max="1544" width="9.140625" style="305"/>
    <col min="1545" max="1545" width="41.140625" style="305" customWidth="1"/>
    <col min="1546" max="1800" width="9.140625" style="305"/>
    <col min="1801" max="1801" width="41.140625" style="305" customWidth="1"/>
    <col min="1802" max="2056" width="9.140625" style="305"/>
    <col min="2057" max="2057" width="41.140625" style="305" customWidth="1"/>
    <col min="2058" max="2312" width="9.140625" style="305"/>
    <col min="2313" max="2313" width="41.140625" style="305" customWidth="1"/>
    <col min="2314" max="2568" width="9.140625" style="305"/>
    <col min="2569" max="2569" width="41.140625" style="305" customWidth="1"/>
    <col min="2570" max="2824" width="9.140625" style="305"/>
    <col min="2825" max="2825" width="41.140625" style="305" customWidth="1"/>
    <col min="2826" max="3080" width="9.140625" style="305"/>
    <col min="3081" max="3081" width="41.140625" style="305" customWidth="1"/>
    <col min="3082" max="3336" width="9.140625" style="305"/>
    <col min="3337" max="3337" width="41.140625" style="305" customWidth="1"/>
    <col min="3338" max="3592" width="9.140625" style="305"/>
    <col min="3593" max="3593" width="41.140625" style="305" customWidth="1"/>
    <col min="3594" max="3848" width="9.140625" style="305"/>
    <col min="3849" max="3849" width="41.140625" style="305" customWidth="1"/>
    <col min="3850" max="4104" width="9.140625" style="305"/>
    <col min="4105" max="4105" width="41.140625" style="305" customWidth="1"/>
    <col min="4106" max="4360" width="9.140625" style="305"/>
    <col min="4361" max="4361" width="41.140625" style="305" customWidth="1"/>
    <col min="4362" max="4616" width="9.140625" style="305"/>
    <col min="4617" max="4617" width="41.140625" style="305" customWidth="1"/>
    <col min="4618" max="4872" width="9.140625" style="305"/>
    <col min="4873" max="4873" width="41.140625" style="305" customWidth="1"/>
    <col min="4874" max="5128" width="9.140625" style="305"/>
    <col min="5129" max="5129" width="41.140625" style="305" customWidth="1"/>
    <col min="5130" max="5384" width="9.140625" style="305"/>
    <col min="5385" max="5385" width="41.140625" style="305" customWidth="1"/>
    <col min="5386" max="5640" width="9.140625" style="305"/>
    <col min="5641" max="5641" width="41.140625" style="305" customWidth="1"/>
    <col min="5642" max="5896" width="9.140625" style="305"/>
    <col min="5897" max="5897" width="41.140625" style="305" customWidth="1"/>
    <col min="5898" max="6152" width="9.140625" style="305"/>
    <col min="6153" max="6153" width="41.140625" style="305" customWidth="1"/>
    <col min="6154" max="6408" width="9.140625" style="305"/>
    <col min="6409" max="6409" width="41.140625" style="305" customWidth="1"/>
    <col min="6410" max="6664" width="9.140625" style="305"/>
    <col min="6665" max="6665" width="41.140625" style="305" customWidth="1"/>
    <col min="6666" max="6920" width="9.140625" style="305"/>
    <col min="6921" max="6921" width="41.140625" style="305" customWidth="1"/>
    <col min="6922" max="7176" width="9.140625" style="305"/>
    <col min="7177" max="7177" width="41.140625" style="305" customWidth="1"/>
    <col min="7178" max="7432" width="9.140625" style="305"/>
    <col min="7433" max="7433" width="41.140625" style="305" customWidth="1"/>
    <col min="7434" max="7688" width="9.140625" style="305"/>
    <col min="7689" max="7689" width="41.140625" style="305" customWidth="1"/>
    <col min="7690" max="7944" width="9.140625" style="305"/>
    <col min="7945" max="7945" width="41.140625" style="305" customWidth="1"/>
    <col min="7946" max="8200" width="9.140625" style="305"/>
    <col min="8201" max="8201" width="41.140625" style="305" customWidth="1"/>
    <col min="8202" max="8456" width="9.140625" style="305"/>
    <col min="8457" max="8457" width="41.140625" style="305" customWidth="1"/>
    <col min="8458" max="8712" width="9.140625" style="305"/>
    <col min="8713" max="8713" width="41.140625" style="305" customWidth="1"/>
    <col min="8714" max="8968" width="9.140625" style="305"/>
    <col min="8969" max="8969" width="41.140625" style="305" customWidth="1"/>
    <col min="8970" max="9224" width="9.140625" style="305"/>
    <col min="9225" max="9225" width="41.140625" style="305" customWidth="1"/>
    <col min="9226" max="9480" width="9.140625" style="305"/>
    <col min="9481" max="9481" width="41.140625" style="305" customWidth="1"/>
    <col min="9482" max="9736" width="9.140625" style="305"/>
    <col min="9737" max="9737" width="41.140625" style="305" customWidth="1"/>
    <col min="9738" max="9992" width="9.140625" style="305"/>
    <col min="9993" max="9993" width="41.140625" style="305" customWidth="1"/>
    <col min="9994" max="10248" width="9.140625" style="305"/>
    <col min="10249" max="10249" width="41.140625" style="305" customWidth="1"/>
    <col min="10250" max="10504" width="9.140625" style="305"/>
    <col min="10505" max="10505" width="41.140625" style="305" customWidth="1"/>
    <col min="10506" max="10760" width="9.140625" style="305"/>
    <col min="10761" max="10761" width="41.140625" style="305" customWidth="1"/>
    <col min="10762" max="11016" width="9.140625" style="305"/>
    <col min="11017" max="11017" width="41.140625" style="305" customWidth="1"/>
    <col min="11018" max="11272" width="9.140625" style="305"/>
    <col min="11273" max="11273" width="41.140625" style="305" customWidth="1"/>
    <col min="11274" max="11528" width="9.140625" style="305"/>
    <col min="11529" max="11529" width="41.140625" style="305" customWidth="1"/>
    <col min="11530" max="11784" width="9.140625" style="305"/>
    <col min="11785" max="11785" width="41.140625" style="305" customWidth="1"/>
    <col min="11786" max="12040" width="9.140625" style="305"/>
    <col min="12041" max="12041" width="41.140625" style="305" customWidth="1"/>
    <col min="12042" max="12296" width="9.140625" style="305"/>
    <col min="12297" max="12297" width="41.140625" style="305" customWidth="1"/>
    <col min="12298" max="12552" width="9.140625" style="305"/>
    <col min="12553" max="12553" width="41.140625" style="305" customWidth="1"/>
    <col min="12554" max="12808" width="9.140625" style="305"/>
    <col min="12809" max="12809" width="41.140625" style="305" customWidth="1"/>
    <col min="12810" max="13064" width="9.140625" style="305"/>
    <col min="13065" max="13065" width="41.140625" style="305" customWidth="1"/>
    <col min="13066" max="13320" width="9.140625" style="305"/>
    <col min="13321" max="13321" width="41.140625" style="305" customWidth="1"/>
    <col min="13322" max="13576" width="9.140625" style="305"/>
    <col min="13577" max="13577" width="41.140625" style="305" customWidth="1"/>
    <col min="13578" max="13832" width="9.140625" style="305"/>
    <col min="13833" max="13833" width="41.140625" style="305" customWidth="1"/>
    <col min="13834" max="14088" width="9.140625" style="305"/>
    <col min="14089" max="14089" width="41.140625" style="305" customWidth="1"/>
    <col min="14090" max="14344" width="9.140625" style="305"/>
    <col min="14345" max="14345" width="41.140625" style="305" customWidth="1"/>
    <col min="14346" max="14600" width="9.140625" style="305"/>
    <col min="14601" max="14601" width="41.140625" style="305" customWidth="1"/>
    <col min="14602" max="14856" width="9.140625" style="305"/>
    <col min="14857" max="14857" width="41.140625" style="305" customWidth="1"/>
    <col min="14858" max="15112" width="9.140625" style="305"/>
    <col min="15113" max="15113" width="41.140625" style="305" customWidth="1"/>
    <col min="15114" max="15368" width="9.140625" style="305"/>
    <col min="15369" max="15369" width="41.140625" style="305" customWidth="1"/>
    <col min="15370" max="15624" width="9.140625" style="305"/>
    <col min="15625" max="15625" width="41.140625" style="305" customWidth="1"/>
    <col min="15626" max="15880" width="9.140625" style="305"/>
    <col min="15881" max="15881" width="41.140625" style="305" customWidth="1"/>
    <col min="15882" max="16136" width="9.140625" style="305"/>
    <col min="16137" max="16137" width="41.140625" style="305" customWidth="1"/>
    <col min="16138" max="16384" width="9.140625" style="305"/>
  </cols>
  <sheetData>
    <row r="5" spans="2:17" x14ac:dyDescent="0.2">
      <c r="B5" s="303"/>
      <c r="C5" s="9" t="s">
        <v>0</v>
      </c>
      <c r="D5" s="303"/>
      <c r="E5" s="303"/>
      <c r="F5" s="303"/>
      <c r="G5" s="303"/>
      <c r="H5" s="303"/>
      <c r="I5" s="303"/>
      <c r="J5" s="303"/>
      <c r="K5" s="303"/>
      <c r="L5" s="303"/>
      <c r="M5" s="352"/>
      <c r="N5" s="352"/>
      <c r="O5" s="352"/>
      <c r="P5" s="352"/>
      <c r="Q5" s="352"/>
    </row>
    <row r="6" spans="2:17" x14ac:dyDescent="0.2">
      <c r="B6" s="306" t="s">
        <v>41</v>
      </c>
      <c r="C6" s="306"/>
      <c r="D6" s="307"/>
      <c r="E6" s="307"/>
      <c r="F6" s="307"/>
      <c r="G6" s="307" t="s">
        <v>527</v>
      </c>
      <c r="H6" s="307"/>
      <c r="I6" s="307"/>
      <c r="J6" s="307"/>
      <c r="K6" s="307"/>
      <c r="L6" s="307"/>
      <c r="M6" s="307"/>
      <c r="N6" s="307"/>
      <c r="O6" s="307"/>
      <c r="P6" s="307"/>
      <c r="Q6" s="307"/>
    </row>
    <row r="7" spans="2:17" ht="13.5" thickBot="1" x14ac:dyDescent="0.25"/>
    <row r="8" spans="2:17" ht="12.75" customHeight="1" thickBot="1" x14ac:dyDescent="0.25">
      <c r="B8" s="313"/>
      <c r="C8" s="309" t="s">
        <v>674</v>
      </c>
      <c r="D8" s="506" t="s">
        <v>59</v>
      </c>
      <c r="E8" s="506" t="s">
        <v>59</v>
      </c>
      <c r="F8" s="506" t="s">
        <v>59</v>
      </c>
      <c r="G8" s="506" t="s">
        <v>59</v>
      </c>
      <c r="H8" s="506" t="s">
        <v>59</v>
      </c>
      <c r="I8" s="506" t="s">
        <v>59</v>
      </c>
      <c r="J8" s="506" t="s">
        <v>59</v>
      </c>
      <c r="K8" s="506" t="s">
        <v>59</v>
      </c>
      <c r="L8" s="507" t="s">
        <v>61</v>
      </c>
      <c r="M8" s="916" t="s">
        <v>63</v>
      </c>
      <c r="N8" s="917"/>
      <c r="O8" s="917"/>
      <c r="P8" s="917"/>
      <c r="Q8" s="917"/>
    </row>
    <row r="9" spans="2:17" ht="13.5" thickBot="1" x14ac:dyDescent="0.25">
      <c r="B9" s="309"/>
      <c r="C9" s="309" t="s">
        <v>675</v>
      </c>
      <c r="D9" s="508" t="s">
        <v>291</v>
      </c>
      <c r="E9" s="509" t="s">
        <v>292</v>
      </c>
      <c r="F9" s="508" t="s">
        <v>273</v>
      </c>
      <c r="G9" s="508" t="s">
        <v>272</v>
      </c>
      <c r="H9" s="508" t="s">
        <v>106</v>
      </c>
      <c r="I9" s="508" t="s">
        <v>107</v>
      </c>
      <c r="J9" s="508" t="s">
        <v>108</v>
      </c>
      <c r="K9" s="508" t="s">
        <v>109</v>
      </c>
      <c r="L9" s="510" t="s">
        <v>110</v>
      </c>
      <c r="M9" s="510" t="s">
        <v>111</v>
      </c>
      <c r="N9" s="510" t="s">
        <v>112</v>
      </c>
      <c r="O9" s="510" t="s">
        <v>113</v>
      </c>
      <c r="P9" s="510" t="s">
        <v>114</v>
      </c>
      <c r="Q9" s="510" t="s">
        <v>115</v>
      </c>
    </row>
    <row r="10" spans="2:17" x14ac:dyDescent="0.2">
      <c r="B10" s="316"/>
      <c r="C10" s="316"/>
      <c r="D10" s="314"/>
      <c r="E10" s="314"/>
      <c r="F10" s="314"/>
      <c r="G10" s="511"/>
      <c r="H10" s="511"/>
      <c r="I10" s="511"/>
      <c r="J10" s="511"/>
      <c r="K10" s="511"/>
      <c r="L10" s="511"/>
      <c r="M10" s="511"/>
      <c r="N10" s="511"/>
      <c r="O10" s="511"/>
      <c r="P10" s="511"/>
      <c r="Q10" s="511"/>
    </row>
    <row r="11" spans="2:17" x14ac:dyDescent="0.2">
      <c r="B11" s="314"/>
      <c r="C11" s="338"/>
      <c r="D11" s="178"/>
      <c r="E11" s="178"/>
      <c r="F11" s="178"/>
      <c r="G11" s="512"/>
      <c r="H11" s="512"/>
      <c r="I11" s="512"/>
      <c r="J11" s="512"/>
      <c r="K11" s="512"/>
      <c r="L11" s="322"/>
      <c r="M11" s="322"/>
      <c r="N11" s="322"/>
      <c r="O11" s="322"/>
      <c r="P11" s="322"/>
      <c r="Q11" s="322"/>
    </row>
    <row r="12" spans="2:17" x14ac:dyDescent="0.2">
      <c r="B12" s="513">
        <v>1</v>
      </c>
      <c r="C12" s="511" t="s">
        <v>220</v>
      </c>
      <c r="D12" s="514"/>
      <c r="E12" s="514"/>
      <c r="F12" s="514"/>
      <c r="G12" s="515"/>
      <c r="H12" s="515"/>
      <c r="I12" s="515"/>
      <c r="J12" s="515"/>
      <c r="K12" s="515"/>
      <c r="L12" s="516"/>
      <c r="M12" s="516"/>
      <c r="N12" s="516"/>
      <c r="O12" s="516"/>
      <c r="P12" s="516"/>
      <c r="Q12" s="516"/>
    </row>
    <row r="13" spans="2:17" x14ac:dyDescent="0.2">
      <c r="B13" s="513">
        <v>2</v>
      </c>
      <c r="C13" s="511" t="s">
        <v>676</v>
      </c>
      <c r="D13" s="514"/>
      <c r="E13" s="514"/>
      <c r="F13" s="514"/>
      <c r="G13" s="516"/>
      <c r="H13" s="516"/>
      <c r="I13" s="516"/>
      <c r="J13" s="516"/>
      <c r="K13" s="516"/>
      <c r="L13" s="516"/>
      <c r="M13" s="516"/>
      <c r="N13" s="516"/>
      <c r="O13" s="516"/>
      <c r="P13" s="516"/>
      <c r="Q13" s="516"/>
    </row>
    <row r="14" spans="2:17" x14ac:dyDescent="0.2">
      <c r="B14" s="513">
        <v>3</v>
      </c>
      <c r="C14" s="511" t="s">
        <v>677</v>
      </c>
      <c r="D14" s="322"/>
      <c r="E14" s="322"/>
      <c r="F14" s="322"/>
      <c r="G14" s="515"/>
      <c r="H14" s="515"/>
      <c r="I14" s="515"/>
      <c r="J14" s="515"/>
      <c r="K14" s="515"/>
      <c r="L14" s="516"/>
      <c r="M14" s="516"/>
      <c r="N14" s="516"/>
      <c r="O14" s="516"/>
      <c r="P14" s="516"/>
      <c r="Q14" s="516"/>
    </row>
    <row r="15" spans="2:17" x14ac:dyDescent="0.2">
      <c r="B15" s="513">
        <v>4</v>
      </c>
      <c r="C15" s="511" t="s">
        <v>240</v>
      </c>
      <c r="D15" s="322"/>
      <c r="E15" s="322"/>
      <c r="F15" s="322"/>
      <c r="G15" s="515"/>
      <c r="H15" s="515"/>
      <c r="I15" s="515"/>
      <c r="J15" s="515"/>
      <c r="K15" s="515"/>
      <c r="L15" s="516"/>
      <c r="M15" s="516"/>
      <c r="N15" s="516"/>
      <c r="O15" s="516"/>
      <c r="P15" s="516"/>
      <c r="Q15" s="516"/>
    </row>
    <row r="16" spans="2:17" x14ac:dyDescent="0.2">
      <c r="B16" s="513">
        <v>5</v>
      </c>
      <c r="C16" s="517" t="s">
        <v>678</v>
      </c>
      <c r="D16" s="514"/>
      <c r="E16" s="514"/>
      <c r="F16" s="514"/>
      <c r="G16" s="515"/>
      <c r="H16" s="515"/>
      <c r="I16" s="515"/>
      <c r="J16" s="515"/>
      <c r="K16" s="515"/>
      <c r="L16" s="516"/>
      <c r="M16" s="516"/>
      <c r="N16" s="516"/>
      <c r="O16" s="516"/>
      <c r="P16" s="516"/>
      <c r="Q16" s="516"/>
    </row>
    <row r="17" spans="2:17" x14ac:dyDescent="0.2">
      <c r="B17" s="513">
        <v>6</v>
      </c>
      <c r="C17" s="518" t="s">
        <v>679</v>
      </c>
      <c r="D17" s="514"/>
      <c r="E17" s="514"/>
      <c r="F17" s="514"/>
      <c r="G17" s="515"/>
      <c r="H17" s="515"/>
      <c r="I17" s="515"/>
      <c r="J17" s="515"/>
      <c r="K17" s="515"/>
      <c r="L17" s="516"/>
      <c r="M17" s="516"/>
      <c r="N17" s="516"/>
      <c r="O17" s="516"/>
      <c r="P17" s="516"/>
      <c r="Q17" s="516"/>
    </row>
    <row r="18" spans="2:17" x14ac:dyDescent="0.2">
      <c r="B18" s="513">
        <v>7</v>
      </c>
      <c r="C18" s="519" t="s">
        <v>680</v>
      </c>
      <c r="D18" s="514"/>
      <c r="E18" s="514"/>
      <c r="F18" s="514"/>
      <c r="G18" s="516"/>
      <c r="H18" s="516"/>
      <c r="I18" s="516"/>
      <c r="J18" s="516"/>
      <c r="K18" s="516"/>
      <c r="L18" s="516"/>
      <c r="M18" s="516"/>
      <c r="N18" s="516"/>
      <c r="O18" s="516"/>
      <c r="P18" s="516"/>
      <c r="Q18" s="516"/>
    </row>
    <row r="19" spans="2:17" x14ac:dyDescent="0.2">
      <c r="B19" s="513">
        <v>8</v>
      </c>
      <c r="C19" s="511" t="s">
        <v>241</v>
      </c>
      <c r="D19" s="514"/>
      <c r="E19" s="514"/>
      <c r="F19" s="514"/>
      <c r="G19" s="516"/>
      <c r="H19" s="516"/>
      <c r="I19" s="516"/>
      <c r="J19" s="516"/>
      <c r="K19" s="516"/>
      <c r="L19" s="516"/>
      <c r="M19" s="516"/>
      <c r="N19" s="516"/>
      <c r="O19" s="516"/>
      <c r="P19" s="516"/>
      <c r="Q19" s="516"/>
    </row>
    <row r="20" spans="2:17" x14ac:dyDescent="0.2">
      <c r="B20" s="513">
        <v>9</v>
      </c>
      <c r="C20" s="511" t="s">
        <v>681</v>
      </c>
      <c r="D20" s="514"/>
      <c r="E20" s="514"/>
      <c r="F20" s="514"/>
      <c r="G20" s="516"/>
      <c r="H20" s="516"/>
      <c r="I20" s="516"/>
      <c r="J20" s="516"/>
      <c r="K20" s="516"/>
      <c r="L20" s="516"/>
      <c r="M20" s="516"/>
      <c r="N20" s="516"/>
      <c r="O20" s="516"/>
      <c r="P20" s="516"/>
      <c r="Q20" s="516"/>
    </row>
    <row r="21" spans="2:17" x14ac:dyDescent="0.2">
      <c r="B21" s="513">
        <v>10</v>
      </c>
      <c r="C21" s="511" t="s">
        <v>244</v>
      </c>
      <c r="D21" s="520">
        <v>1.086827179525887</v>
      </c>
      <c r="E21" s="520">
        <v>1.1353560750951637</v>
      </c>
      <c r="F21" s="520">
        <v>1.1860518779239726</v>
      </c>
      <c r="G21" s="521">
        <v>0.60800000000000054</v>
      </c>
      <c r="H21" s="521">
        <v>0</v>
      </c>
      <c r="I21" s="521">
        <v>0</v>
      </c>
      <c r="J21" s="521">
        <v>0</v>
      </c>
      <c r="K21" s="521">
        <v>0</v>
      </c>
      <c r="L21" s="521">
        <v>0</v>
      </c>
      <c r="M21" s="521">
        <v>0</v>
      </c>
      <c r="N21" s="521">
        <v>0</v>
      </c>
      <c r="O21" s="521">
        <v>0</v>
      </c>
      <c r="P21" s="521">
        <v>0</v>
      </c>
      <c r="Q21" s="521">
        <v>0</v>
      </c>
    </row>
    <row r="22" spans="2:17" x14ac:dyDescent="0.2">
      <c r="B22" s="377"/>
      <c r="C22" s="377" t="s">
        <v>682</v>
      </c>
      <c r="D22" s="522">
        <f t="shared" ref="D22" si="0">SUM(D12:D21)</f>
        <v>1.086827179525887</v>
      </c>
      <c r="E22" s="522">
        <f t="shared" ref="E22:Q22" si="1">SUM(E12:E21)</f>
        <v>1.1353560750951637</v>
      </c>
      <c r="F22" s="522">
        <f t="shared" si="1"/>
        <v>1.1860518779239726</v>
      </c>
      <c r="G22" s="522">
        <f t="shared" si="1"/>
        <v>0.60800000000000054</v>
      </c>
      <c r="H22" s="522">
        <f t="shared" si="1"/>
        <v>0</v>
      </c>
      <c r="I22" s="522">
        <f t="shared" si="1"/>
        <v>0</v>
      </c>
      <c r="J22" s="522">
        <f t="shared" si="1"/>
        <v>0</v>
      </c>
      <c r="K22" s="522">
        <f t="shared" si="1"/>
        <v>0</v>
      </c>
      <c r="L22" s="522">
        <f t="shared" si="1"/>
        <v>0</v>
      </c>
      <c r="M22" s="522">
        <f t="shared" si="1"/>
        <v>0</v>
      </c>
      <c r="N22" s="522">
        <f t="shared" si="1"/>
        <v>0</v>
      </c>
      <c r="O22" s="522">
        <f t="shared" si="1"/>
        <v>0</v>
      </c>
      <c r="P22" s="522">
        <f t="shared" si="1"/>
        <v>0</v>
      </c>
      <c r="Q22" s="522">
        <f t="shared" si="1"/>
        <v>0</v>
      </c>
    </row>
    <row r="23" spans="2:17" x14ac:dyDescent="0.2">
      <c r="B23" s="316"/>
      <c r="C23" s="316"/>
      <c r="D23" s="523"/>
      <c r="E23" s="523"/>
      <c r="F23" s="523"/>
      <c r="G23" s="523"/>
      <c r="H23" s="523"/>
      <c r="I23" s="523"/>
      <c r="J23" s="523"/>
      <c r="K23" s="523"/>
      <c r="L23" s="523"/>
      <c r="M23" s="523"/>
      <c r="N23" s="523"/>
      <c r="O23" s="523"/>
      <c r="P23" s="523"/>
      <c r="Q23" s="523"/>
    </row>
  </sheetData>
  <mergeCells count="1">
    <mergeCell ref="M8:Q8"/>
  </mergeCells>
  <pageMargins left="0.75" right="0.75" top="1" bottom="1" header="0.5" footer="0.5"/>
  <pageSetup paperSize="9" scale="83" orientation="portrait" r:id="rId1"/>
  <headerFooter alignWithMargins="0"/>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5:AU27"/>
  <sheetViews>
    <sheetView view="pageBreakPreview" zoomScaleNormal="80" workbookViewId="0">
      <selection activeCell="G5" sqref="G5"/>
    </sheetView>
  </sheetViews>
  <sheetFormatPr defaultRowHeight="12.75" x14ac:dyDescent="0.2"/>
  <cols>
    <col min="1" max="1" width="9.140625" style="525"/>
    <col min="2" max="2" width="2.42578125" style="525" customWidth="1"/>
    <col min="3" max="3" width="19.85546875" style="525" customWidth="1"/>
    <col min="4" max="5" width="6.7109375" style="525" hidden="1" customWidth="1"/>
    <col min="6" max="6" width="6.7109375" style="525" bestFit="1" customWidth="1"/>
    <col min="7" max="8" width="8.5703125" style="525" customWidth="1"/>
    <col min="9" max="9" width="9.85546875" style="525" bestFit="1" customWidth="1"/>
    <col min="10" max="12" width="10.7109375" style="525" customWidth="1"/>
    <col min="13" max="13" width="9" style="525" customWidth="1"/>
    <col min="14" max="14" width="10.28515625" style="525" customWidth="1"/>
    <col min="15" max="15" width="8.7109375" style="525" hidden="1" customWidth="1"/>
    <col min="16" max="16" width="6.7109375" style="525" hidden="1" customWidth="1"/>
    <col min="17" max="18" width="6.7109375" style="525" bestFit="1" customWidth="1"/>
    <col min="19" max="19" width="6.7109375" style="525" customWidth="1"/>
    <col min="20" max="20" width="9.85546875" style="525" bestFit="1" customWidth="1"/>
    <col min="21" max="21" width="9.7109375" style="525" bestFit="1" customWidth="1"/>
    <col min="22" max="23" width="9.7109375" style="525" customWidth="1"/>
    <col min="24" max="25" width="9.7109375" style="525" bestFit="1" customWidth="1"/>
    <col min="26" max="27" width="6.7109375" style="525" hidden="1" customWidth="1"/>
    <col min="28" max="29" width="6.7109375" style="525" bestFit="1" customWidth="1"/>
    <col min="30" max="30" width="6.7109375" style="525" customWidth="1"/>
    <col min="31" max="31" width="9.85546875" style="525" bestFit="1" customWidth="1"/>
    <col min="32" max="32" width="9.7109375" style="525" bestFit="1" customWidth="1"/>
    <col min="33" max="34" width="9.7109375" style="525" customWidth="1"/>
    <col min="35" max="36" width="9.7109375" style="525" bestFit="1" customWidth="1"/>
    <col min="37" max="38" width="6.7109375" style="525" hidden="1" customWidth="1"/>
    <col min="39" max="40" width="6.7109375" style="525" bestFit="1" customWidth="1"/>
    <col min="41" max="41" width="6.7109375" style="525" customWidth="1"/>
    <col min="42" max="42" width="9.85546875" style="525" bestFit="1" customWidth="1"/>
    <col min="43" max="43" width="9.7109375" style="525" bestFit="1" customWidth="1"/>
    <col min="44" max="45" width="9.7109375" style="525" customWidth="1"/>
    <col min="46" max="47" width="9.7109375" style="525" bestFit="1" customWidth="1"/>
    <col min="48" max="269" width="9.140625" style="525"/>
    <col min="270" max="270" width="7" style="525" customWidth="1"/>
    <col min="271" max="271" width="42.28515625" style="525" customWidth="1"/>
    <col min="272" max="274" width="14.85546875" style="525" customWidth="1"/>
    <col min="275" max="275" width="17.28515625" style="525" customWidth="1"/>
    <col min="276" max="276" width="11.140625" style="525" customWidth="1"/>
    <col min="277" max="278" width="10.7109375" style="525" customWidth="1"/>
    <col min="279" max="279" width="12.5703125" style="525" customWidth="1"/>
    <col min="280" max="282" width="13.28515625" style="525" customWidth="1"/>
    <col min="283" max="283" width="13.140625" style="525" customWidth="1"/>
    <col min="284" max="284" width="10" style="525" customWidth="1"/>
    <col min="285" max="286" width="11" style="525" customWidth="1"/>
    <col min="287" max="287" width="8.5703125" style="525" customWidth="1"/>
    <col min="288" max="290" width="12.85546875" style="525" customWidth="1"/>
    <col min="291" max="291" width="13.7109375" style="525" customWidth="1"/>
    <col min="292" max="294" width="10.5703125" style="525" customWidth="1"/>
    <col min="295" max="295" width="10.42578125" style="525" customWidth="1"/>
    <col min="296" max="525" width="9.140625" style="525"/>
    <col min="526" max="526" width="7" style="525" customWidth="1"/>
    <col min="527" max="527" width="42.28515625" style="525" customWidth="1"/>
    <col min="528" max="530" width="14.85546875" style="525" customWidth="1"/>
    <col min="531" max="531" width="17.28515625" style="525" customWidth="1"/>
    <col min="532" max="532" width="11.140625" style="525" customWidth="1"/>
    <col min="533" max="534" width="10.7109375" style="525" customWidth="1"/>
    <col min="535" max="535" width="12.5703125" style="525" customWidth="1"/>
    <col min="536" max="538" width="13.28515625" style="525" customWidth="1"/>
    <col min="539" max="539" width="13.140625" style="525" customWidth="1"/>
    <col min="540" max="540" width="10" style="525" customWidth="1"/>
    <col min="541" max="542" width="11" style="525" customWidth="1"/>
    <col min="543" max="543" width="8.5703125" style="525" customWidth="1"/>
    <col min="544" max="546" width="12.85546875" style="525" customWidth="1"/>
    <col min="547" max="547" width="13.7109375" style="525" customWidth="1"/>
    <col min="548" max="550" width="10.5703125" style="525" customWidth="1"/>
    <col min="551" max="551" width="10.42578125" style="525" customWidth="1"/>
    <col min="552" max="781" width="9.140625" style="525"/>
    <col min="782" max="782" width="7" style="525" customWidth="1"/>
    <col min="783" max="783" width="42.28515625" style="525" customWidth="1"/>
    <col min="784" max="786" width="14.85546875" style="525" customWidth="1"/>
    <col min="787" max="787" width="17.28515625" style="525" customWidth="1"/>
    <col min="788" max="788" width="11.140625" style="525" customWidth="1"/>
    <col min="789" max="790" width="10.7109375" style="525" customWidth="1"/>
    <col min="791" max="791" width="12.5703125" style="525" customWidth="1"/>
    <col min="792" max="794" width="13.28515625" style="525" customWidth="1"/>
    <col min="795" max="795" width="13.140625" style="525" customWidth="1"/>
    <col min="796" max="796" width="10" style="525" customWidth="1"/>
    <col min="797" max="798" width="11" style="525" customWidth="1"/>
    <col min="799" max="799" width="8.5703125" style="525" customWidth="1"/>
    <col min="800" max="802" width="12.85546875" style="525" customWidth="1"/>
    <col min="803" max="803" width="13.7109375" style="525" customWidth="1"/>
    <col min="804" max="806" width="10.5703125" style="525" customWidth="1"/>
    <col min="807" max="807" width="10.42578125" style="525" customWidth="1"/>
    <col min="808" max="1037" width="9.140625" style="525"/>
    <col min="1038" max="1038" width="7" style="525" customWidth="1"/>
    <col min="1039" max="1039" width="42.28515625" style="525" customWidth="1"/>
    <col min="1040" max="1042" width="14.85546875" style="525" customWidth="1"/>
    <col min="1043" max="1043" width="17.28515625" style="525" customWidth="1"/>
    <col min="1044" max="1044" width="11.140625" style="525" customWidth="1"/>
    <col min="1045" max="1046" width="10.7109375" style="525" customWidth="1"/>
    <col min="1047" max="1047" width="12.5703125" style="525" customWidth="1"/>
    <col min="1048" max="1050" width="13.28515625" style="525" customWidth="1"/>
    <col min="1051" max="1051" width="13.140625" style="525" customWidth="1"/>
    <col min="1052" max="1052" width="10" style="525" customWidth="1"/>
    <col min="1053" max="1054" width="11" style="525" customWidth="1"/>
    <col min="1055" max="1055" width="8.5703125" style="525" customWidth="1"/>
    <col min="1056" max="1058" width="12.85546875" style="525" customWidth="1"/>
    <col min="1059" max="1059" width="13.7109375" style="525" customWidth="1"/>
    <col min="1060" max="1062" width="10.5703125" style="525" customWidth="1"/>
    <col min="1063" max="1063" width="10.42578125" style="525" customWidth="1"/>
    <col min="1064" max="1293" width="9.140625" style="525"/>
    <col min="1294" max="1294" width="7" style="525" customWidth="1"/>
    <col min="1295" max="1295" width="42.28515625" style="525" customWidth="1"/>
    <col min="1296" max="1298" width="14.85546875" style="525" customWidth="1"/>
    <col min="1299" max="1299" width="17.28515625" style="525" customWidth="1"/>
    <col min="1300" max="1300" width="11.140625" style="525" customWidth="1"/>
    <col min="1301" max="1302" width="10.7109375" style="525" customWidth="1"/>
    <col min="1303" max="1303" width="12.5703125" style="525" customWidth="1"/>
    <col min="1304" max="1306" width="13.28515625" style="525" customWidth="1"/>
    <col min="1307" max="1307" width="13.140625" style="525" customWidth="1"/>
    <col min="1308" max="1308" width="10" style="525" customWidth="1"/>
    <col min="1309" max="1310" width="11" style="525" customWidth="1"/>
    <col min="1311" max="1311" width="8.5703125" style="525" customWidth="1"/>
    <col min="1312" max="1314" width="12.85546875" style="525" customWidth="1"/>
    <col min="1315" max="1315" width="13.7109375" style="525" customWidth="1"/>
    <col min="1316" max="1318" width="10.5703125" style="525" customWidth="1"/>
    <col min="1319" max="1319" width="10.42578125" style="525" customWidth="1"/>
    <col min="1320" max="1549" width="9.140625" style="525"/>
    <col min="1550" max="1550" width="7" style="525" customWidth="1"/>
    <col min="1551" max="1551" width="42.28515625" style="525" customWidth="1"/>
    <col min="1552" max="1554" width="14.85546875" style="525" customWidth="1"/>
    <col min="1555" max="1555" width="17.28515625" style="525" customWidth="1"/>
    <col min="1556" max="1556" width="11.140625" style="525" customWidth="1"/>
    <col min="1557" max="1558" width="10.7109375" style="525" customWidth="1"/>
    <col min="1559" max="1559" width="12.5703125" style="525" customWidth="1"/>
    <col min="1560" max="1562" width="13.28515625" style="525" customWidth="1"/>
    <col min="1563" max="1563" width="13.140625" style="525" customWidth="1"/>
    <col min="1564" max="1564" width="10" style="525" customWidth="1"/>
    <col min="1565" max="1566" width="11" style="525" customWidth="1"/>
    <col min="1567" max="1567" width="8.5703125" style="525" customWidth="1"/>
    <col min="1568" max="1570" width="12.85546875" style="525" customWidth="1"/>
    <col min="1571" max="1571" width="13.7109375" style="525" customWidth="1"/>
    <col min="1572" max="1574" width="10.5703125" style="525" customWidth="1"/>
    <col min="1575" max="1575" width="10.42578125" style="525" customWidth="1"/>
    <col min="1576" max="1805" width="9.140625" style="525"/>
    <col min="1806" max="1806" width="7" style="525" customWidth="1"/>
    <col min="1807" max="1807" width="42.28515625" style="525" customWidth="1"/>
    <col min="1808" max="1810" width="14.85546875" style="525" customWidth="1"/>
    <col min="1811" max="1811" width="17.28515625" style="525" customWidth="1"/>
    <col min="1812" max="1812" width="11.140625" style="525" customWidth="1"/>
    <col min="1813" max="1814" width="10.7109375" style="525" customWidth="1"/>
    <col min="1815" max="1815" width="12.5703125" style="525" customWidth="1"/>
    <col min="1816" max="1818" width="13.28515625" style="525" customWidth="1"/>
    <col min="1819" max="1819" width="13.140625" style="525" customWidth="1"/>
    <col min="1820" max="1820" width="10" style="525" customWidth="1"/>
    <col min="1821" max="1822" width="11" style="525" customWidth="1"/>
    <col min="1823" max="1823" width="8.5703125" style="525" customWidth="1"/>
    <col min="1824" max="1826" width="12.85546875" style="525" customWidth="1"/>
    <col min="1827" max="1827" width="13.7109375" style="525" customWidth="1"/>
    <col min="1828" max="1830" width="10.5703125" style="525" customWidth="1"/>
    <col min="1831" max="1831" width="10.42578125" style="525" customWidth="1"/>
    <col min="1832" max="2061" width="9.140625" style="525"/>
    <col min="2062" max="2062" width="7" style="525" customWidth="1"/>
    <col min="2063" max="2063" width="42.28515625" style="525" customWidth="1"/>
    <col min="2064" max="2066" width="14.85546875" style="525" customWidth="1"/>
    <col min="2067" max="2067" width="17.28515625" style="525" customWidth="1"/>
    <col min="2068" max="2068" width="11.140625" style="525" customWidth="1"/>
    <col min="2069" max="2070" width="10.7109375" style="525" customWidth="1"/>
    <col min="2071" max="2071" width="12.5703125" style="525" customWidth="1"/>
    <col min="2072" max="2074" width="13.28515625" style="525" customWidth="1"/>
    <col min="2075" max="2075" width="13.140625" style="525" customWidth="1"/>
    <col min="2076" max="2076" width="10" style="525" customWidth="1"/>
    <col min="2077" max="2078" width="11" style="525" customWidth="1"/>
    <col min="2079" max="2079" width="8.5703125" style="525" customWidth="1"/>
    <col min="2080" max="2082" width="12.85546875" style="525" customWidth="1"/>
    <col min="2083" max="2083" width="13.7109375" style="525" customWidth="1"/>
    <col min="2084" max="2086" width="10.5703125" style="525" customWidth="1"/>
    <col min="2087" max="2087" width="10.42578125" style="525" customWidth="1"/>
    <col min="2088" max="2317" width="9.140625" style="525"/>
    <col min="2318" max="2318" width="7" style="525" customWidth="1"/>
    <col min="2319" max="2319" width="42.28515625" style="525" customWidth="1"/>
    <col min="2320" max="2322" width="14.85546875" style="525" customWidth="1"/>
    <col min="2323" max="2323" width="17.28515625" style="525" customWidth="1"/>
    <col min="2324" max="2324" width="11.140625" style="525" customWidth="1"/>
    <col min="2325" max="2326" width="10.7109375" style="525" customWidth="1"/>
    <col min="2327" max="2327" width="12.5703125" style="525" customWidth="1"/>
    <col min="2328" max="2330" width="13.28515625" style="525" customWidth="1"/>
    <col min="2331" max="2331" width="13.140625" style="525" customWidth="1"/>
    <col min="2332" max="2332" width="10" style="525" customWidth="1"/>
    <col min="2333" max="2334" width="11" style="525" customWidth="1"/>
    <col min="2335" max="2335" width="8.5703125" style="525" customWidth="1"/>
    <col min="2336" max="2338" width="12.85546875" style="525" customWidth="1"/>
    <col min="2339" max="2339" width="13.7109375" style="525" customWidth="1"/>
    <col min="2340" max="2342" width="10.5703125" style="525" customWidth="1"/>
    <col min="2343" max="2343" width="10.42578125" style="525" customWidth="1"/>
    <col min="2344" max="2573" width="9.140625" style="525"/>
    <col min="2574" max="2574" width="7" style="525" customWidth="1"/>
    <col min="2575" max="2575" width="42.28515625" style="525" customWidth="1"/>
    <col min="2576" max="2578" width="14.85546875" style="525" customWidth="1"/>
    <col min="2579" max="2579" width="17.28515625" style="525" customWidth="1"/>
    <col min="2580" max="2580" width="11.140625" style="525" customWidth="1"/>
    <col min="2581" max="2582" width="10.7109375" style="525" customWidth="1"/>
    <col min="2583" max="2583" width="12.5703125" style="525" customWidth="1"/>
    <col min="2584" max="2586" width="13.28515625" style="525" customWidth="1"/>
    <col min="2587" max="2587" width="13.140625" style="525" customWidth="1"/>
    <col min="2588" max="2588" width="10" style="525" customWidth="1"/>
    <col min="2589" max="2590" width="11" style="525" customWidth="1"/>
    <col min="2591" max="2591" width="8.5703125" style="525" customWidth="1"/>
    <col min="2592" max="2594" width="12.85546875" style="525" customWidth="1"/>
    <col min="2595" max="2595" width="13.7109375" style="525" customWidth="1"/>
    <col min="2596" max="2598" width="10.5703125" style="525" customWidth="1"/>
    <col min="2599" max="2599" width="10.42578125" style="525" customWidth="1"/>
    <col min="2600" max="2829" width="9.140625" style="525"/>
    <col min="2830" max="2830" width="7" style="525" customWidth="1"/>
    <col min="2831" max="2831" width="42.28515625" style="525" customWidth="1"/>
    <col min="2832" max="2834" width="14.85546875" style="525" customWidth="1"/>
    <col min="2835" max="2835" width="17.28515625" style="525" customWidth="1"/>
    <col min="2836" max="2836" width="11.140625" style="525" customWidth="1"/>
    <col min="2837" max="2838" width="10.7109375" style="525" customWidth="1"/>
    <col min="2839" max="2839" width="12.5703125" style="525" customWidth="1"/>
    <col min="2840" max="2842" width="13.28515625" style="525" customWidth="1"/>
    <col min="2843" max="2843" width="13.140625" style="525" customWidth="1"/>
    <col min="2844" max="2844" width="10" style="525" customWidth="1"/>
    <col min="2845" max="2846" width="11" style="525" customWidth="1"/>
    <col min="2847" max="2847" width="8.5703125" style="525" customWidth="1"/>
    <col min="2848" max="2850" width="12.85546875" style="525" customWidth="1"/>
    <col min="2851" max="2851" width="13.7109375" style="525" customWidth="1"/>
    <col min="2852" max="2854" width="10.5703125" style="525" customWidth="1"/>
    <col min="2855" max="2855" width="10.42578125" style="525" customWidth="1"/>
    <col min="2856" max="3085" width="9.140625" style="525"/>
    <col min="3086" max="3086" width="7" style="525" customWidth="1"/>
    <col min="3087" max="3087" width="42.28515625" style="525" customWidth="1"/>
    <col min="3088" max="3090" width="14.85546875" style="525" customWidth="1"/>
    <col min="3091" max="3091" width="17.28515625" style="525" customWidth="1"/>
    <col min="3092" max="3092" width="11.140625" style="525" customWidth="1"/>
    <col min="3093" max="3094" width="10.7109375" style="525" customWidth="1"/>
    <col min="3095" max="3095" width="12.5703125" style="525" customWidth="1"/>
    <col min="3096" max="3098" width="13.28515625" style="525" customWidth="1"/>
    <col min="3099" max="3099" width="13.140625" style="525" customWidth="1"/>
    <col min="3100" max="3100" width="10" style="525" customWidth="1"/>
    <col min="3101" max="3102" width="11" style="525" customWidth="1"/>
    <col min="3103" max="3103" width="8.5703125" style="525" customWidth="1"/>
    <col min="3104" max="3106" width="12.85546875" style="525" customWidth="1"/>
    <col min="3107" max="3107" width="13.7109375" style="525" customWidth="1"/>
    <col min="3108" max="3110" width="10.5703125" style="525" customWidth="1"/>
    <col min="3111" max="3111" width="10.42578125" style="525" customWidth="1"/>
    <col min="3112" max="3341" width="9.140625" style="525"/>
    <col min="3342" max="3342" width="7" style="525" customWidth="1"/>
    <col min="3343" max="3343" width="42.28515625" style="525" customWidth="1"/>
    <col min="3344" max="3346" width="14.85546875" style="525" customWidth="1"/>
    <col min="3347" max="3347" width="17.28515625" style="525" customWidth="1"/>
    <col min="3348" max="3348" width="11.140625" style="525" customWidth="1"/>
    <col min="3349" max="3350" width="10.7109375" style="525" customWidth="1"/>
    <col min="3351" max="3351" width="12.5703125" style="525" customWidth="1"/>
    <col min="3352" max="3354" width="13.28515625" style="525" customWidth="1"/>
    <col min="3355" max="3355" width="13.140625" style="525" customWidth="1"/>
    <col min="3356" max="3356" width="10" style="525" customWidth="1"/>
    <col min="3357" max="3358" width="11" style="525" customWidth="1"/>
    <col min="3359" max="3359" width="8.5703125" style="525" customWidth="1"/>
    <col min="3360" max="3362" width="12.85546875" style="525" customWidth="1"/>
    <col min="3363" max="3363" width="13.7109375" style="525" customWidth="1"/>
    <col min="3364" max="3366" width="10.5703125" style="525" customWidth="1"/>
    <col min="3367" max="3367" width="10.42578125" style="525" customWidth="1"/>
    <col min="3368" max="3597" width="9.140625" style="525"/>
    <col min="3598" max="3598" width="7" style="525" customWidth="1"/>
    <col min="3599" max="3599" width="42.28515625" style="525" customWidth="1"/>
    <col min="3600" max="3602" width="14.85546875" style="525" customWidth="1"/>
    <col min="3603" max="3603" width="17.28515625" style="525" customWidth="1"/>
    <col min="3604" max="3604" width="11.140625" style="525" customWidth="1"/>
    <col min="3605" max="3606" width="10.7109375" style="525" customWidth="1"/>
    <col min="3607" max="3607" width="12.5703125" style="525" customWidth="1"/>
    <col min="3608" max="3610" width="13.28515625" style="525" customWidth="1"/>
    <col min="3611" max="3611" width="13.140625" style="525" customWidth="1"/>
    <col min="3612" max="3612" width="10" style="525" customWidth="1"/>
    <col min="3613" max="3614" width="11" style="525" customWidth="1"/>
    <col min="3615" max="3615" width="8.5703125" style="525" customWidth="1"/>
    <col min="3616" max="3618" width="12.85546875" style="525" customWidth="1"/>
    <col min="3619" max="3619" width="13.7109375" style="525" customWidth="1"/>
    <col min="3620" max="3622" width="10.5703125" style="525" customWidth="1"/>
    <col min="3623" max="3623" width="10.42578125" style="525" customWidth="1"/>
    <col min="3624" max="3853" width="9.140625" style="525"/>
    <col min="3854" max="3854" width="7" style="525" customWidth="1"/>
    <col min="3855" max="3855" width="42.28515625" style="525" customWidth="1"/>
    <col min="3856" max="3858" width="14.85546875" style="525" customWidth="1"/>
    <col min="3859" max="3859" width="17.28515625" style="525" customWidth="1"/>
    <col min="3860" max="3860" width="11.140625" style="525" customWidth="1"/>
    <col min="3861" max="3862" width="10.7109375" style="525" customWidth="1"/>
    <col min="3863" max="3863" width="12.5703125" style="525" customWidth="1"/>
    <col min="3864" max="3866" width="13.28515625" style="525" customWidth="1"/>
    <col min="3867" max="3867" width="13.140625" style="525" customWidth="1"/>
    <col min="3868" max="3868" width="10" style="525" customWidth="1"/>
    <col min="3869" max="3870" width="11" style="525" customWidth="1"/>
    <col min="3871" max="3871" width="8.5703125" style="525" customWidth="1"/>
    <col min="3872" max="3874" width="12.85546875" style="525" customWidth="1"/>
    <col min="3875" max="3875" width="13.7109375" style="525" customWidth="1"/>
    <col min="3876" max="3878" width="10.5703125" style="525" customWidth="1"/>
    <col min="3879" max="3879" width="10.42578125" style="525" customWidth="1"/>
    <col min="3880" max="4109" width="9.140625" style="525"/>
    <col min="4110" max="4110" width="7" style="525" customWidth="1"/>
    <col min="4111" max="4111" width="42.28515625" style="525" customWidth="1"/>
    <col min="4112" max="4114" width="14.85546875" style="525" customWidth="1"/>
    <col min="4115" max="4115" width="17.28515625" style="525" customWidth="1"/>
    <col min="4116" max="4116" width="11.140625" style="525" customWidth="1"/>
    <col min="4117" max="4118" width="10.7109375" style="525" customWidth="1"/>
    <col min="4119" max="4119" width="12.5703125" style="525" customWidth="1"/>
    <col min="4120" max="4122" width="13.28515625" style="525" customWidth="1"/>
    <col min="4123" max="4123" width="13.140625" style="525" customWidth="1"/>
    <col min="4124" max="4124" width="10" style="525" customWidth="1"/>
    <col min="4125" max="4126" width="11" style="525" customWidth="1"/>
    <col min="4127" max="4127" width="8.5703125" style="525" customWidth="1"/>
    <col min="4128" max="4130" width="12.85546875" style="525" customWidth="1"/>
    <col min="4131" max="4131" width="13.7109375" style="525" customWidth="1"/>
    <col min="4132" max="4134" width="10.5703125" style="525" customWidth="1"/>
    <col min="4135" max="4135" width="10.42578125" style="525" customWidth="1"/>
    <col min="4136" max="4365" width="9.140625" style="525"/>
    <col min="4366" max="4366" width="7" style="525" customWidth="1"/>
    <col min="4367" max="4367" width="42.28515625" style="525" customWidth="1"/>
    <col min="4368" max="4370" width="14.85546875" style="525" customWidth="1"/>
    <col min="4371" max="4371" width="17.28515625" style="525" customWidth="1"/>
    <col min="4372" max="4372" width="11.140625" style="525" customWidth="1"/>
    <col min="4373" max="4374" width="10.7109375" style="525" customWidth="1"/>
    <col min="4375" max="4375" width="12.5703125" style="525" customWidth="1"/>
    <col min="4376" max="4378" width="13.28515625" style="525" customWidth="1"/>
    <col min="4379" max="4379" width="13.140625" style="525" customWidth="1"/>
    <col min="4380" max="4380" width="10" style="525" customWidth="1"/>
    <col min="4381" max="4382" width="11" style="525" customWidth="1"/>
    <col min="4383" max="4383" width="8.5703125" style="525" customWidth="1"/>
    <col min="4384" max="4386" width="12.85546875" style="525" customWidth="1"/>
    <col min="4387" max="4387" width="13.7109375" style="525" customWidth="1"/>
    <col min="4388" max="4390" width="10.5703125" style="525" customWidth="1"/>
    <col min="4391" max="4391" width="10.42578125" style="525" customWidth="1"/>
    <col min="4392" max="4621" width="9.140625" style="525"/>
    <col min="4622" max="4622" width="7" style="525" customWidth="1"/>
    <col min="4623" max="4623" width="42.28515625" style="525" customWidth="1"/>
    <col min="4624" max="4626" width="14.85546875" style="525" customWidth="1"/>
    <col min="4627" max="4627" width="17.28515625" style="525" customWidth="1"/>
    <col min="4628" max="4628" width="11.140625" style="525" customWidth="1"/>
    <col min="4629" max="4630" width="10.7109375" style="525" customWidth="1"/>
    <col min="4631" max="4631" width="12.5703125" style="525" customWidth="1"/>
    <col min="4632" max="4634" width="13.28515625" style="525" customWidth="1"/>
    <col min="4635" max="4635" width="13.140625" style="525" customWidth="1"/>
    <col min="4636" max="4636" width="10" style="525" customWidth="1"/>
    <col min="4637" max="4638" width="11" style="525" customWidth="1"/>
    <col min="4639" max="4639" width="8.5703125" style="525" customWidth="1"/>
    <col min="4640" max="4642" width="12.85546875" style="525" customWidth="1"/>
    <col min="4643" max="4643" width="13.7109375" style="525" customWidth="1"/>
    <col min="4644" max="4646" width="10.5703125" style="525" customWidth="1"/>
    <col min="4647" max="4647" width="10.42578125" style="525" customWidth="1"/>
    <col min="4648" max="4877" width="9.140625" style="525"/>
    <col min="4878" max="4878" width="7" style="525" customWidth="1"/>
    <col min="4879" max="4879" width="42.28515625" style="525" customWidth="1"/>
    <col min="4880" max="4882" width="14.85546875" style="525" customWidth="1"/>
    <col min="4883" max="4883" width="17.28515625" style="525" customWidth="1"/>
    <col min="4884" max="4884" width="11.140625" style="525" customWidth="1"/>
    <col min="4885" max="4886" width="10.7109375" style="525" customWidth="1"/>
    <col min="4887" max="4887" width="12.5703125" style="525" customWidth="1"/>
    <col min="4888" max="4890" width="13.28515625" style="525" customWidth="1"/>
    <col min="4891" max="4891" width="13.140625" style="525" customWidth="1"/>
    <col min="4892" max="4892" width="10" style="525" customWidth="1"/>
    <col min="4893" max="4894" width="11" style="525" customWidth="1"/>
    <col min="4895" max="4895" width="8.5703125" style="525" customWidth="1"/>
    <col min="4896" max="4898" width="12.85546875" style="525" customWidth="1"/>
    <col min="4899" max="4899" width="13.7109375" style="525" customWidth="1"/>
    <col min="4900" max="4902" width="10.5703125" style="525" customWidth="1"/>
    <col min="4903" max="4903" width="10.42578125" style="525" customWidth="1"/>
    <col min="4904" max="5133" width="9.140625" style="525"/>
    <col min="5134" max="5134" width="7" style="525" customWidth="1"/>
    <col min="5135" max="5135" width="42.28515625" style="525" customWidth="1"/>
    <col min="5136" max="5138" width="14.85546875" style="525" customWidth="1"/>
    <col min="5139" max="5139" width="17.28515625" style="525" customWidth="1"/>
    <col min="5140" max="5140" width="11.140625" style="525" customWidth="1"/>
    <col min="5141" max="5142" width="10.7109375" style="525" customWidth="1"/>
    <col min="5143" max="5143" width="12.5703125" style="525" customWidth="1"/>
    <col min="5144" max="5146" width="13.28515625" style="525" customWidth="1"/>
    <col min="5147" max="5147" width="13.140625" style="525" customWidth="1"/>
    <col min="5148" max="5148" width="10" style="525" customWidth="1"/>
    <col min="5149" max="5150" width="11" style="525" customWidth="1"/>
    <col min="5151" max="5151" width="8.5703125" style="525" customWidth="1"/>
    <col min="5152" max="5154" width="12.85546875" style="525" customWidth="1"/>
    <col min="5155" max="5155" width="13.7109375" style="525" customWidth="1"/>
    <col min="5156" max="5158" width="10.5703125" style="525" customWidth="1"/>
    <col min="5159" max="5159" width="10.42578125" style="525" customWidth="1"/>
    <col min="5160" max="5389" width="9.140625" style="525"/>
    <col min="5390" max="5390" width="7" style="525" customWidth="1"/>
    <col min="5391" max="5391" width="42.28515625" style="525" customWidth="1"/>
    <col min="5392" max="5394" width="14.85546875" style="525" customWidth="1"/>
    <col min="5395" max="5395" width="17.28515625" style="525" customWidth="1"/>
    <col min="5396" max="5396" width="11.140625" style="525" customWidth="1"/>
    <col min="5397" max="5398" width="10.7109375" style="525" customWidth="1"/>
    <col min="5399" max="5399" width="12.5703125" style="525" customWidth="1"/>
    <col min="5400" max="5402" width="13.28515625" style="525" customWidth="1"/>
    <col min="5403" max="5403" width="13.140625" style="525" customWidth="1"/>
    <col min="5404" max="5404" width="10" style="525" customWidth="1"/>
    <col min="5405" max="5406" width="11" style="525" customWidth="1"/>
    <col min="5407" max="5407" width="8.5703125" style="525" customWidth="1"/>
    <col min="5408" max="5410" width="12.85546875" style="525" customWidth="1"/>
    <col min="5411" max="5411" width="13.7109375" style="525" customWidth="1"/>
    <col min="5412" max="5414" width="10.5703125" style="525" customWidth="1"/>
    <col min="5415" max="5415" width="10.42578125" style="525" customWidth="1"/>
    <col min="5416" max="5645" width="9.140625" style="525"/>
    <col min="5646" max="5646" width="7" style="525" customWidth="1"/>
    <col min="5647" max="5647" width="42.28515625" style="525" customWidth="1"/>
    <col min="5648" max="5650" width="14.85546875" style="525" customWidth="1"/>
    <col min="5651" max="5651" width="17.28515625" style="525" customWidth="1"/>
    <col min="5652" max="5652" width="11.140625" style="525" customWidth="1"/>
    <col min="5653" max="5654" width="10.7109375" style="525" customWidth="1"/>
    <col min="5655" max="5655" width="12.5703125" style="525" customWidth="1"/>
    <col min="5656" max="5658" width="13.28515625" style="525" customWidth="1"/>
    <col min="5659" max="5659" width="13.140625" style="525" customWidth="1"/>
    <col min="5660" max="5660" width="10" style="525" customWidth="1"/>
    <col min="5661" max="5662" width="11" style="525" customWidth="1"/>
    <col min="5663" max="5663" width="8.5703125" style="525" customWidth="1"/>
    <col min="5664" max="5666" width="12.85546875" style="525" customWidth="1"/>
    <col min="5667" max="5667" width="13.7109375" style="525" customWidth="1"/>
    <col min="5668" max="5670" width="10.5703125" style="525" customWidth="1"/>
    <col min="5671" max="5671" width="10.42578125" style="525" customWidth="1"/>
    <col min="5672" max="5901" width="9.140625" style="525"/>
    <col min="5902" max="5902" width="7" style="525" customWidth="1"/>
    <col min="5903" max="5903" width="42.28515625" style="525" customWidth="1"/>
    <col min="5904" max="5906" width="14.85546875" style="525" customWidth="1"/>
    <col min="5907" max="5907" width="17.28515625" style="525" customWidth="1"/>
    <col min="5908" max="5908" width="11.140625" style="525" customWidth="1"/>
    <col min="5909" max="5910" width="10.7109375" style="525" customWidth="1"/>
    <col min="5911" max="5911" width="12.5703125" style="525" customWidth="1"/>
    <col min="5912" max="5914" width="13.28515625" style="525" customWidth="1"/>
    <col min="5915" max="5915" width="13.140625" style="525" customWidth="1"/>
    <col min="5916" max="5916" width="10" style="525" customWidth="1"/>
    <col min="5917" max="5918" width="11" style="525" customWidth="1"/>
    <col min="5919" max="5919" width="8.5703125" style="525" customWidth="1"/>
    <col min="5920" max="5922" width="12.85546875" style="525" customWidth="1"/>
    <col min="5923" max="5923" width="13.7109375" style="525" customWidth="1"/>
    <col min="5924" max="5926" width="10.5703125" style="525" customWidth="1"/>
    <col min="5927" max="5927" width="10.42578125" style="525" customWidth="1"/>
    <col min="5928" max="6157" width="9.140625" style="525"/>
    <col min="6158" max="6158" width="7" style="525" customWidth="1"/>
    <col min="6159" max="6159" width="42.28515625" style="525" customWidth="1"/>
    <col min="6160" max="6162" width="14.85546875" style="525" customWidth="1"/>
    <col min="6163" max="6163" width="17.28515625" style="525" customWidth="1"/>
    <col min="6164" max="6164" width="11.140625" style="525" customWidth="1"/>
    <col min="6165" max="6166" width="10.7109375" style="525" customWidth="1"/>
    <col min="6167" max="6167" width="12.5703125" style="525" customWidth="1"/>
    <col min="6168" max="6170" width="13.28515625" style="525" customWidth="1"/>
    <col min="6171" max="6171" width="13.140625" style="525" customWidth="1"/>
    <col min="6172" max="6172" width="10" style="525" customWidth="1"/>
    <col min="6173" max="6174" width="11" style="525" customWidth="1"/>
    <col min="6175" max="6175" width="8.5703125" style="525" customWidth="1"/>
    <col min="6176" max="6178" width="12.85546875" style="525" customWidth="1"/>
    <col min="6179" max="6179" width="13.7109375" style="525" customWidth="1"/>
    <col min="6180" max="6182" width="10.5703125" style="525" customWidth="1"/>
    <col min="6183" max="6183" width="10.42578125" style="525" customWidth="1"/>
    <col min="6184" max="6413" width="9.140625" style="525"/>
    <col min="6414" max="6414" width="7" style="525" customWidth="1"/>
    <col min="6415" max="6415" width="42.28515625" style="525" customWidth="1"/>
    <col min="6416" max="6418" width="14.85546875" style="525" customWidth="1"/>
    <col min="6419" max="6419" width="17.28515625" style="525" customWidth="1"/>
    <col min="6420" max="6420" width="11.140625" style="525" customWidth="1"/>
    <col min="6421" max="6422" width="10.7109375" style="525" customWidth="1"/>
    <col min="6423" max="6423" width="12.5703125" style="525" customWidth="1"/>
    <col min="6424" max="6426" width="13.28515625" style="525" customWidth="1"/>
    <col min="6427" max="6427" width="13.140625" style="525" customWidth="1"/>
    <col min="6428" max="6428" width="10" style="525" customWidth="1"/>
    <col min="6429" max="6430" width="11" style="525" customWidth="1"/>
    <col min="6431" max="6431" width="8.5703125" style="525" customWidth="1"/>
    <col min="6432" max="6434" width="12.85546875" style="525" customWidth="1"/>
    <col min="6435" max="6435" width="13.7109375" style="525" customWidth="1"/>
    <col min="6436" max="6438" width="10.5703125" style="525" customWidth="1"/>
    <col min="6439" max="6439" width="10.42578125" style="525" customWidth="1"/>
    <col min="6440" max="6669" width="9.140625" style="525"/>
    <col min="6670" max="6670" width="7" style="525" customWidth="1"/>
    <col min="6671" max="6671" width="42.28515625" style="525" customWidth="1"/>
    <col min="6672" max="6674" width="14.85546875" style="525" customWidth="1"/>
    <col min="6675" max="6675" width="17.28515625" style="525" customWidth="1"/>
    <col min="6676" max="6676" width="11.140625" style="525" customWidth="1"/>
    <col min="6677" max="6678" width="10.7109375" style="525" customWidth="1"/>
    <col min="6679" max="6679" width="12.5703125" style="525" customWidth="1"/>
    <col min="6680" max="6682" width="13.28515625" style="525" customWidth="1"/>
    <col min="6683" max="6683" width="13.140625" style="525" customWidth="1"/>
    <col min="6684" max="6684" width="10" style="525" customWidth="1"/>
    <col min="6685" max="6686" width="11" style="525" customWidth="1"/>
    <col min="6687" max="6687" width="8.5703125" style="525" customWidth="1"/>
    <col min="6688" max="6690" width="12.85546875" style="525" customWidth="1"/>
    <col min="6691" max="6691" width="13.7109375" style="525" customWidth="1"/>
    <col min="6692" max="6694" width="10.5703125" style="525" customWidth="1"/>
    <col min="6695" max="6695" width="10.42578125" style="525" customWidth="1"/>
    <col min="6696" max="6925" width="9.140625" style="525"/>
    <col min="6926" max="6926" width="7" style="525" customWidth="1"/>
    <col min="6927" max="6927" width="42.28515625" style="525" customWidth="1"/>
    <col min="6928" max="6930" width="14.85546875" style="525" customWidth="1"/>
    <col min="6931" max="6931" width="17.28515625" style="525" customWidth="1"/>
    <col min="6932" max="6932" width="11.140625" style="525" customWidth="1"/>
    <col min="6933" max="6934" width="10.7109375" style="525" customWidth="1"/>
    <col min="6935" max="6935" width="12.5703125" style="525" customWidth="1"/>
    <col min="6936" max="6938" width="13.28515625" style="525" customWidth="1"/>
    <col min="6939" max="6939" width="13.140625" style="525" customWidth="1"/>
    <col min="6940" max="6940" width="10" style="525" customWidth="1"/>
    <col min="6941" max="6942" width="11" style="525" customWidth="1"/>
    <col min="6943" max="6943" width="8.5703125" style="525" customWidth="1"/>
    <col min="6944" max="6946" width="12.85546875" style="525" customWidth="1"/>
    <col min="6947" max="6947" width="13.7109375" style="525" customWidth="1"/>
    <col min="6948" max="6950" width="10.5703125" style="525" customWidth="1"/>
    <col min="6951" max="6951" width="10.42578125" style="525" customWidth="1"/>
    <col min="6952" max="7181" width="9.140625" style="525"/>
    <col min="7182" max="7182" width="7" style="525" customWidth="1"/>
    <col min="7183" max="7183" width="42.28515625" style="525" customWidth="1"/>
    <col min="7184" max="7186" width="14.85546875" style="525" customWidth="1"/>
    <col min="7187" max="7187" width="17.28515625" style="525" customWidth="1"/>
    <col min="7188" max="7188" width="11.140625" style="525" customWidth="1"/>
    <col min="7189" max="7190" width="10.7109375" style="525" customWidth="1"/>
    <col min="7191" max="7191" width="12.5703125" style="525" customWidth="1"/>
    <col min="7192" max="7194" width="13.28515625" style="525" customWidth="1"/>
    <col min="7195" max="7195" width="13.140625" style="525" customWidth="1"/>
    <col min="7196" max="7196" width="10" style="525" customWidth="1"/>
    <col min="7197" max="7198" width="11" style="525" customWidth="1"/>
    <col min="7199" max="7199" width="8.5703125" style="525" customWidth="1"/>
    <col min="7200" max="7202" width="12.85546875" style="525" customWidth="1"/>
    <col min="7203" max="7203" width="13.7109375" style="525" customWidth="1"/>
    <col min="7204" max="7206" width="10.5703125" style="525" customWidth="1"/>
    <col min="7207" max="7207" width="10.42578125" style="525" customWidth="1"/>
    <col min="7208" max="7437" width="9.140625" style="525"/>
    <col min="7438" max="7438" width="7" style="525" customWidth="1"/>
    <col min="7439" max="7439" width="42.28515625" style="525" customWidth="1"/>
    <col min="7440" max="7442" width="14.85546875" style="525" customWidth="1"/>
    <col min="7443" max="7443" width="17.28515625" style="525" customWidth="1"/>
    <col min="7444" max="7444" width="11.140625" style="525" customWidth="1"/>
    <col min="7445" max="7446" width="10.7109375" style="525" customWidth="1"/>
    <col min="7447" max="7447" width="12.5703125" style="525" customWidth="1"/>
    <col min="7448" max="7450" width="13.28515625" style="525" customWidth="1"/>
    <col min="7451" max="7451" width="13.140625" style="525" customWidth="1"/>
    <col min="7452" max="7452" width="10" style="525" customWidth="1"/>
    <col min="7453" max="7454" width="11" style="525" customWidth="1"/>
    <col min="7455" max="7455" width="8.5703125" style="525" customWidth="1"/>
    <col min="7456" max="7458" width="12.85546875" style="525" customWidth="1"/>
    <col min="7459" max="7459" width="13.7109375" style="525" customWidth="1"/>
    <col min="7460" max="7462" width="10.5703125" style="525" customWidth="1"/>
    <col min="7463" max="7463" width="10.42578125" style="525" customWidth="1"/>
    <col min="7464" max="7693" width="9.140625" style="525"/>
    <col min="7694" max="7694" width="7" style="525" customWidth="1"/>
    <col min="7695" max="7695" width="42.28515625" style="525" customWidth="1"/>
    <col min="7696" max="7698" width="14.85546875" style="525" customWidth="1"/>
    <col min="7699" max="7699" width="17.28515625" style="525" customWidth="1"/>
    <col min="7700" max="7700" width="11.140625" style="525" customWidth="1"/>
    <col min="7701" max="7702" width="10.7109375" style="525" customWidth="1"/>
    <col min="7703" max="7703" width="12.5703125" style="525" customWidth="1"/>
    <col min="7704" max="7706" width="13.28515625" style="525" customWidth="1"/>
    <col min="7707" max="7707" width="13.140625" style="525" customWidth="1"/>
    <col min="7708" max="7708" width="10" style="525" customWidth="1"/>
    <col min="7709" max="7710" width="11" style="525" customWidth="1"/>
    <col min="7711" max="7711" width="8.5703125" style="525" customWidth="1"/>
    <col min="7712" max="7714" width="12.85546875" style="525" customWidth="1"/>
    <col min="7715" max="7715" width="13.7109375" style="525" customWidth="1"/>
    <col min="7716" max="7718" width="10.5703125" style="525" customWidth="1"/>
    <col min="7719" max="7719" width="10.42578125" style="525" customWidth="1"/>
    <col min="7720" max="7949" width="9.140625" style="525"/>
    <col min="7950" max="7950" width="7" style="525" customWidth="1"/>
    <col min="7951" max="7951" width="42.28515625" style="525" customWidth="1"/>
    <col min="7952" max="7954" width="14.85546875" style="525" customWidth="1"/>
    <col min="7955" max="7955" width="17.28515625" style="525" customWidth="1"/>
    <col min="7956" max="7956" width="11.140625" style="525" customWidth="1"/>
    <col min="7957" max="7958" width="10.7109375" style="525" customWidth="1"/>
    <col min="7959" max="7959" width="12.5703125" style="525" customWidth="1"/>
    <col min="7960" max="7962" width="13.28515625" style="525" customWidth="1"/>
    <col min="7963" max="7963" width="13.140625" style="525" customWidth="1"/>
    <col min="7964" max="7964" width="10" style="525" customWidth="1"/>
    <col min="7965" max="7966" width="11" style="525" customWidth="1"/>
    <col min="7967" max="7967" width="8.5703125" style="525" customWidth="1"/>
    <col min="7968" max="7970" width="12.85546875" style="525" customWidth="1"/>
    <col min="7971" max="7971" width="13.7109375" style="525" customWidth="1"/>
    <col min="7972" max="7974" width="10.5703125" style="525" customWidth="1"/>
    <col min="7975" max="7975" width="10.42578125" style="525" customWidth="1"/>
    <col min="7976" max="8205" width="9.140625" style="525"/>
    <col min="8206" max="8206" width="7" style="525" customWidth="1"/>
    <col min="8207" max="8207" width="42.28515625" style="525" customWidth="1"/>
    <col min="8208" max="8210" width="14.85546875" style="525" customWidth="1"/>
    <col min="8211" max="8211" width="17.28515625" style="525" customWidth="1"/>
    <col min="8212" max="8212" width="11.140625" style="525" customWidth="1"/>
    <col min="8213" max="8214" width="10.7109375" style="525" customWidth="1"/>
    <col min="8215" max="8215" width="12.5703125" style="525" customWidth="1"/>
    <col min="8216" max="8218" width="13.28515625" style="525" customWidth="1"/>
    <col min="8219" max="8219" width="13.140625" style="525" customWidth="1"/>
    <col min="8220" max="8220" width="10" style="525" customWidth="1"/>
    <col min="8221" max="8222" width="11" style="525" customWidth="1"/>
    <col min="8223" max="8223" width="8.5703125" style="525" customWidth="1"/>
    <col min="8224" max="8226" width="12.85546875" style="525" customWidth="1"/>
    <col min="8227" max="8227" width="13.7109375" style="525" customWidth="1"/>
    <col min="8228" max="8230" width="10.5703125" style="525" customWidth="1"/>
    <col min="8231" max="8231" width="10.42578125" style="525" customWidth="1"/>
    <col min="8232" max="8461" width="9.140625" style="525"/>
    <col min="8462" max="8462" width="7" style="525" customWidth="1"/>
    <col min="8463" max="8463" width="42.28515625" style="525" customWidth="1"/>
    <col min="8464" max="8466" width="14.85546875" style="525" customWidth="1"/>
    <col min="8467" max="8467" width="17.28515625" style="525" customWidth="1"/>
    <col min="8468" max="8468" width="11.140625" style="525" customWidth="1"/>
    <col min="8469" max="8470" width="10.7109375" style="525" customWidth="1"/>
    <col min="8471" max="8471" width="12.5703125" style="525" customWidth="1"/>
    <col min="8472" max="8474" width="13.28515625" style="525" customWidth="1"/>
    <col min="8475" max="8475" width="13.140625" style="525" customWidth="1"/>
    <col min="8476" max="8476" width="10" style="525" customWidth="1"/>
    <col min="8477" max="8478" width="11" style="525" customWidth="1"/>
    <col min="8479" max="8479" width="8.5703125" style="525" customWidth="1"/>
    <col min="8480" max="8482" width="12.85546875" style="525" customWidth="1"/>
    <col min="8483" max="8483" width="13.7109375" style="525" customWidth="1"/>
    <col min="8484" max="8486" width="10.5703125" style="525" customWidth="1"/>
    <col min="8487" max="8487" width="10.42578125" style="525" customWidth="1"/>
    <col min="8488" max="8717" width="9.140625" style="525"/>
    <col min="8718" max="8718" width="7" style="525" customWidth="1"/>
    <col min="8719" max="8719" width="42.28515625" style="525" customWidth="1"/>
    <col min="8720" max="8722" width="14.85546875" style="525" customWidth="1"/>
    <col min="8723" max="8723" width="17.28515625" style="525" customWidth="1"/>
    <col min="8724" max="8724" width="11.140625" style="525" customWidth="1"/>
    <col min="8725" max="8726" width="10.7109375" style="525" customWidth="1"/>
    <col min="8727" max="8727" width="12.5703125" style="525" customWidth="1"/>
    <col min="8728" max="8730" width="13.28515625" style="525" customWidth="1"/>
    <col min="8731" max="8731" width="13.140625" style="525" customWidth="1"/>
    <col min="8732" max="8732" width="10" style="525" customWidth="1"/>
    <col min="8733" max="8734" width="11" style="525" customWidth="1"/>
    <col min="8735" max="8735" width="8.5703125" style="525" customWidth="1"/>
    <col min="8736" max="8738" width="12.85546875" style="525" customWidth="1"/>
    <col min="8739" max="8739" width="13.7109375" style="525" customWidth="1"/>
    <col min="8740" max="8742" width="10.5703125" style="525" customWidth="1"/>
    <col min="8743" max="8743" width="10.42578125" style="525" customWidth="1"/>
    <col min="8744" max="8973" width="9.140625" style="525"/>
    <col min="8974" max="8974" width="7" style="525" customWidth="1"/>
    <col min="8975" max="8975" width="42.28515625" style="525" customWidth="1"/>
    <col min="8976" max="8978" width="14.85546875" style="525" customWidth="1"/>
    <col min="8979" max="8979" width="17.28515625" style="525" customWidth="1"/>
    <col min="8980" max="8980" width="11.140625" style="525" customWidth="1"/>
    <col min="8981" max="8982" width="10.7109375" style="525" customWidth="1"/>
    <col min="8983" max="8983" width="12.5703125" style="525" customWidth="1"/>
    <col min="8984" max="8986" width="13.28515625" style="525" customWidth="1"/>
    <col min="8987" max="8987" width="13.140625" style="525" customWidth="1"/>
    <col min="8988" max="8988" width="10" style="525" customWidth="1"/>
    <col min="8989" max="8990" width="11" style="525" customWidth="1"/>
    <col min="8991" max="8991" width="8.5703125" style="525" customWidth="1"/>
    <col min="8992" max="8994" width="12.85546875" style="525" customWidth="1"/>
    <col min="8995" max="8995" width="13.7109375" style="525" customWidth="1"/>
    <col min="8996" max="8998" width="10.5703125" style="525" customWidth="1"/>
    <col min="8999" max="8999" width="10.42578125" style="525" customWidth="1"/>
    <col min="9000" max="9229" width="9.140625" style="525"/>
    <col min="9230" max="9230" width="7" style="525" customWidth="1"/>
    <col min="9231" max="9231" width="42.28515625" style="525" customWidth="1"/>
    <col min="9232" max="9234" width="14.85546875" style="525" customWidth="1"/>
    <col min="9235" max="9235" width="17.28515625" style="525" customWidth="1"/>
    <col min="9236" max="9236" width="11.140625" style="525" customWidth="1"/>
    <col min="9237" max="9238" width="10.7109375" style="525" customWidth="1"/>
    <col min="9239" max="9239" width="12.5703125" style="525" customWidth="1"/>
    <col min="9240" max="9242" width="13.28515625" style="525" customWidth="1"/>
    <col min="9243" max="9243" width="13.140625" style="525" customWidth="1"/>
    <col min="9244" max="9244" width="10" style="525" customWidth="1"/>
    <col min="9245" max="9246" width="11" style="525" customWidth="1"/>
    <col min="9247" max="9247" width="8.5703125" style="525" customWidth="1"/>
    <col min="9248" max="9250" width="12.85546875" style="525" customWidth="1"/>
    <col min="9251" max="9251" width="13.7109375" style="525" customWidth="1"/>
    <col min="9252" max="9254" width="10.5703125" style="525" customWidth="1"/>
    <col min="9255" max="9255" width="10.42578125" style="525" customWidth="1"/>
    <col min="9256" max="9485" width="9.140625" style="525"/>
    <col min="9486" max="9486" width="7" style="525" customWidth="1"/>
    <col min="9487" max="9487" width="42.28515625" style="525" customWidth="1"/>
    <col min="9488" max="9490" width="14.85546875" style="525" customWidth="1"/>
    <col min="9491" max="9491" width="17.28515625" style="525" customWidth="1"/>
    <col min="9492" max="9492" width="11.140625" style="525" customWidth="1"/>
    <col min="9493" max="9494" width="10.7109375" style="525" customWidth="1"/>
    <col min="9495" max="9495" width="12.5703125" style="525" customWidth="1"/>
    <col min="9496" max="9498" width="13.28515625" style="525" customWidth="1"/>
    <col min="9499" max="9499" width="13.140625" style="525" customWidth="1"/>
    <col min="9500" max="9500" width="10" style="525" customWidth="1"/>
    <col min="9501" max="9502" width="11" style="525" customWidth="1"/>
    <col min="9503" max="9503" width="8.5703125" style="525" customWidth="1"/>
    <col min="9504" max="9506" width="12.85546875" style="525" customWidth="1"/>
    <col min="9507" max="9507" width="13.7109375" style="525" customWidth="1"/>
    <col min="9508" max="9510" width="10.5703125" style="525" customWidth="1"/>
    <col min="9511" max="9511" width="10.42578125" style="525" customWidth="1"/>
    <col min="9512" max="9741" width="9.140625" style="525"/>
    <col min="9742" max="9742" width="7" style="525" customWidth="1"/>
    <col min="9743" max="9743" width="42.28515625" style="525" customWidth="1"/>
    <col min="9744" max="9746" width="14.85546875" style="525" customWidth="1"/>
    <col min="9747" max="9747" width="17.28515625" style="525" customWidth="1"/>
    <col min="9748" max="9748" width="11.140625" style="525" customWidth="1"/>
    <col min="9749" max="9750" width="10.7109375" style="525" customWidth="1"/>
    <col min="9751" max="9751" width="12.5703125" style="525" customWidth="1"/>
    <col min="9752" max="9754" width="13.28515625" style="525" customWidth="1"/>
    <col min="9755" max="9755" width="13.140625" style="525" customWidth="1"/>
    <col min="9756" max="9756" width="10" style="525" customWidth="1"/>
    <col min="9757" max="9758" width="11" style="525" customWidth="1"/>
    <col min="9759" max="9759" width="8.5703125" style="525" customWidth="1"/>
    <col min="9760" max="9762" width="12.85546875" style="525" customWidth="1"/>
    <col min="9763" max="9763" width="13.7109375" style="525" customWidth="1"/>
    <col min="9764" max="9766" width="10.5703125" style="525" customWidth="1"/>
    <col min="9767" max="9767" width="10.42578125" style="525" customWidth="1"/>
    <col min="9768" max="9997" width="9.140625" style="525"/>
    <col min="9998" max="9998" width="7" style="525" customWidth="1"/>
    <col min="9999" max="9999" width="42.28515625" style="525" customWidth="1"/>
    <col min="10000" max="10002" width="14.85546875" style="525" customWidth="1"/>
    <col min="10003" max="10003" width="17.28515625" style="525" customWidth="1"/>
    <col min="10004" max="10004" width="11.140625" style="525" customWidth="1"/>
    <col min="10005" max="10006" width="10.7109375" style="525" customWidth="1"/>
    <col min="10007" max="10007" width="12.5703125" style="525" customWidth="1"/>
    <col min="10008" max="10010" width="13.28515625" style="525" customWidth="1"/>
    <col min="10011" max="10011" width="13.140625" style="525" customWidth="1"/>
    <col min="10012" max="10012" width="10" style="525" customWidth="1"/>
    <col min="10013" max="10014" width="11" style="525" customWidth="1"/>
    <col min="10015" max="10015" width="8.5703125" style="525" customWidth="1"/>
    <col min="10016" max="10018" width="12.85546875" style="525" customWidth="1"/>
    <col min="10019" max="10019" width="13.7109375" style="525" customWidth="1"/>
    <col min="10020" max="10022" width="10.5703125" style="525" customWidth="1"/>
    <col min="10023" max="10023" width="10.42578125" style="525" customWidth="1"/>
    <col min="10024" max="10253" width="9.140625" style="525"/>
    <col min="10254" max="10254" width="7" style="525" customWidth="1"/>
    <col min="10255" max="10255" width="42.28515625" style="525" customWidth="1"/>
    <col min="10256" max="10258" width="14.85546875" style="525" customWidth="1"/>
    <col min="10259" max="10259" width="17.28515625" style="525" customWidth="1"/>
    <col min="10260" max="10260" width="11.140625" style="525" customWidth="1"/>
    <col min="10261" max="10262" width="10.7109375" style="525" customWidth="1"/>
    <col min="10263" max="10263" width="12.5703125" style="525" customWidth="1"/>
    <col min="10264" max="10266" width="13.28515625" style="525" customWidth="1"/>
    <col min="10267" max="10267" width="13.140625" style="525" customWidth="1"/>
    <col min="10268" max="10268" width="10" style="525" customWidth="1"/>
    <col min="10269" max="10270" width="11" style="525" customWidth="1"/>
    <col min="10271" max="10271" width="8.5703125" style="525" customWidth="1"/>
    <col min="10272" max="10274" width="12.85546875" style="525" customWidth="1"/>
    <col min="10275" max="10275" width="13.7109375" style="525" customWidth="1"/>
    <col min="10276" max="10278" width="10.5703125" style="525" customWidth="1"/>
    <col min="10279" max="10279" width="10.42578125" style="525" customWidth="1"/>
    <col min="10280" max="10509" width="9.140625" style="525"/>
    <col min="10510" max="10510" width="7" style="525" customWidth="1"/>
    <col min="10511" max="10511" width="42.28515625" style="525" customWidth="1"/>
    <col min="10512" max="10514" width="14.85546875" style="525" customWidth="1"/>
    <col min="10515" max="10515" width="17.28515625" style="525" customWidth="1"/>
    <col min="10516" max="10516" width="11.140625" style="525" customWidth="1"/>
    <col min="10517" max="10518" width="10.7109375" style="525" customWidth="1"/>
    <col min="10519" max="10519" width="12.5703125" style="525" customWidth="1"/>
    <col min="10520" max="10522" width="13.28515625" style="525" customWidth="1"/>
    <col min="10523" max="10523" width="13.140625" style="525" customWidth="1"/>
    <col min="10524" max="10524" width="10" style="525" customWidth="1"/>
    <col min="10525" max="10526" width="11" style="525" customWidth="1"/>
    <col min="10527" max="10527" width="8.5703125" style="525" customWidth="1"/>
    <col min="10528" max="10530" width="12.85546875" style="525" customWidth="1"/>
    <col min="10531" max="10531" width="13.7109375" style="525" customWidth="1"/>
    <col min="10532" max="10534" width="10.5703125" style="525" customWidth="1"/>
    <col min="10535" max="10535" width="10.42578125" style="525" customWidth="1"/>
    <col min="10536" max="10765" width="9.140625" style="525"/>
    <col min="10766" max="10766" width="7" style="525" customWidth="1"/>
    <col min="10767" max="10767" width="42.28515625" style="525" customWidth="1"/>
    <col min="10768" max="10770" width="14.85546875" style="525" customWidth="1"/>
    <col min="10771" max="10771" width="17.28515625" style="525" customWidth="1"/>
    <col min="10772" max="10772" width="11.140625" style="525" customWidth="1"/>
    <col min="10773" max="10774" width="10.7109375" style="525" customWidth="1"/>
    <col min="10775" max="10775" width="12.5703125" style="525" customWidth="1"/>
    <col min="10776" max="10778" width="13.28515625" style="525" customWidth="1"/>
    <col min="10779" max="10779" width="13.140625" style="525" customWidth="1"/>
    <col min="10780" max="10780" width="10" style="525" customWidth="1"/>
    <col min="10781" max="10782" width="11" style="525" customWidth="1"/>
    <col min="10783" max="10783" width="8.5703125" style="525" customWidth="1"/>
    <col min="10784" max="10786" width="12.85546875" style="525" customWidth="1"/>
    <col min="10787" max="10787" width="13.7109375" style="525" customWidth="1"/>
    <col min="10788" max="10790" width="10.5703125" style="525" customWidth="1"/>
    <col min="10791" max="10791" width="10.42578125" style="525" customWidth="1"/>
    <col min="10792" max="11021" width="9.140625" style="525"/>
    <col min="11022" max="11022" width="7" style="525" customWidth="1"/>
    <col min="11023" max="11023" width="42.28515625" style="525" customWidth="1"/>
    <col min="11024" max="11026" width="14.85546875" style="525" customWidth="1"/>
    <col min="11027" max="11027" width="17.28515625" style="525" customWidth="1"/>
    <col min="11028" max="11028" width="11.140625" style="525" customWidth="1"/>
    <col min="11029" max="11030" width="10.7109375" style="525" customWidth="1"/>
    <col min="11031" max="11031" width="12.5703125" style="525" customWidth="1"/>
    <col min="11032" max="11034" width="13.28515625" style="525" customWidth="1"/>
    <col min="11035" max="11035" width="13.140625" style="525" customWidth="1"/>
    <col min="11036" max="11036" width="10" style="525" customWidth="1"/>
    <col min="11037" max="11038" width="11" style="525" customWidth="1"/>
    <col min="11039" max="11039" width="8.5703125" style="525" customWidth="1"/>
    <col min="11040" max="11042" width="12.85546875" style="525" customWidth="1"/>
    <col min="11043" max="11043" width="13.7109375" style="525" customWidth="1"/>
    <col min="11044" max="11046" width="10.5703125" style="525" customWidth="1"/>
    <col min="11047" max="11047" width="10.42578125" style="525" customWidth="1"/>
    <col min="11048" max="11277" width="9.140625" style="525"/>
    <col min="11278" max="11278" width="7" style="525" customWidth="1"/>
    <col min="11279" max="11279" width="42.28515625" style="525" customWidth="1"/>
    <col min="11280" max="11282" width="14.85546875" style="525" customWidth="1"/>
    <col min="11283" max="11283" width="17.28515625" style="525" customWidth="1"/>
    <col min="11284" max="11284" width="11.140625" style="525" customWidth="1"/>
    <col min="11285" max="11286" width="10.7109375" style="525" customWidth="1"/>
    <col min="11287" max="11287" width="12.5703125" style="525" customWidth="1"/>
    <col min="11288" max="11290" width="13.28515625" style="525" customWidth="1"/>
    <col min="11291" max="11291" width="13.140625" style="525" customWidth="1"/>
    <col min="11292" max="11292" width="10" style="525" customWidth="1"/>
    <col min="11293" max="11294" width="11" style="525" customWidth="1"/>
    <col min="11295" max="11295" width="8.5703125" style="525" customWidth="1"/>
    <col min="11296" max="11298" width="12.85546875" style="525" customWidth="1"/>
    <col min="11299" max="11299" width="13.7109375" style="525" customWidth="1"/>
    <col min="11300" max="11302" width="10.5703125" style="525" customWidth="1"/>
    <col min="11303" max="11303" width="10.42578125" style="525" customWidth="1"/>
    <col min="11304" max="11533" width="9.140625" style="525"/>
    <col min="11534" max="11534" width="7" style="525" customWidth="1"/>
    <col min="11535" max="11535" width="42.28515625" style="525" customWidth="1"/>
    <col min="11536" max="11538" width="14.85546875" style="525" customWidth="1"/>
    <col min="11539" max="11539" width="17.28515625" style="525" customWidth="1"/>
    <col min="11540" max="11540" width="11.140625" style="525" customWidth="1"/>
    <col min="11541" max="11542" width="10.7109375" style="525" customWidth="1"/>
    <col min="11543" max="11543" width="12.5703125" style="525" customWidth="1"/>
    <col min="11544" max="11546" width="13.28515625" style="525" customWidth="1"/>
    <col min="11547" max="11547" width="13.140625" style="525" customWidth="1"/>
    <col min="11548" max="11548" width="10" style="525" customWidth="1"/>
    <col min="11549" max="11550" width="11" style="525" customWidth="1"/>
    <col min="11551" max="11551" width="8.5703125" style="525" customWidth="1"/>
    <col min="11552" max="11554" width="12.85546875" style="525" customWidth="1"/>
    <col min="11555" max="11555" width="13.7109375" style="525" customWidth="1"/>
    <col min="11556" max="11558" width="10.5703125" style="525" customWidth="1"/>
    <col min="11559" max="11559" width="10.42578125" style="525" customWidth="1"/>
    <col min="11560" max="11789" width="9.140625" style="525"/>
    <col min="11790" max="11790" width="7" style="525" customWidth="1"/>
    <col min="11791" max="11791" width="42.28515625" style="525" customWidth="1"/>
    <col min="11792" max="11794" width="14.85546875" style="525" customWidth="1"/>
    <col min="11795" max="11795" width="17.28515625" style="525" customWidth="1"/>
    <col min="11796" max="11796" width="11.140625" style="525" customWidth="1"/>
    <col min="11797" max="11798" width="10.7109375" style="525" customWidth="1"/>
    <col min="11799" max="11799" width="12.5703125" style="525" customWidth="1"/>
    <col min="11800" max="11802" width="13.28515625" style="525" customWidth="1"/>
    <col min="11803" max="11803" width="13.140625" style="525" customWidth="1"/>
    <col min="11804" max="11804" width="10" style="525" customWidth="1"/>
    <col min="11805" max="11806" width="11" style="525" customWidth="1"/>
    <col min="11807" max="11807" width="8.5703125" style="525" customWidth="1"/>
    <col min="11808" max="11810" width="12.85546875" style="525" customWidth="1"/>
    <col min="11811" max="11811" width="13.7109375" style="525" customWidth="1"/>
    <col min="11812" max="11814" width="10.5703125" style="525" customWidth="1"/>
    <col min="11815" max="11815" width="10.42578125" style="525" customWidth="1"/>
    <col min="11816" max="12045" width="9.140625" style="525"/>
    <col min="12046" max="12046" width="7" style="525" customWidth="1"/>
    <col min="12047" max="12047" width="42.28515625" style="525" customWidth="1"/>
    <col min="12048" max="12050" width="14.85546875" style="525" customWidth="1"/>
    <col min="12051" max="12051" width="17.28515625" style="525" customWidth="1"/>
    <col min="12052" max="12052" width="11.140625" style="525" customWidth="1"/>
    <col min="12053" max="12054" width="10.7109375" style="525" customWidth="1"/>
    <col min="12055" max="12055" width="12.5703125" style="525" customWidth="1"/>
    <col min="12056" max="12058" width="13.28515625" style="525" customWidth="1"/>
    <col min="12059" max="12059" width="13.140625" style="525" customWidth="1"/>
    <col min="12060" max="12060" width="10" style="525" customWidth="1"/>
    <col min="12061" max="12062" width="11" style="525" customWidth="1"/>
    <col min="12063" max="12063" width="8.5703125" style="525" customWidth="1"/>
    <col min="12064" max="12066" width="12.85546875" style="525" customWidth="1"/>
    <col min="12067" max="12067" width="13.7109375" style="525" customWidth="1"/>
    <col min="12068" max="12070" width="10.5703125" style="525" customWidth="1"/>
    <col min="12071" max="12071" width="10.42578125" style="525" customWidth="1"/>
    <col min="12072" max="12301" width="9.140625" style="525"/>
    <col min="12302" max="12302" width="7" style="525" customWidth="1"/>
    <col min="12303" max="12303" width="42.28515625" style="525" customWidth="1"/>
    <col min="12304" max="12306" width="14.85546875" style="525" customWidth="1"/>
    <col min="12307" max="12307" width="17.28515625" style="525" customWidth="1"/>
    <col min="12308" max="12308" width="11.140625" style="525" customWidth="1"/>
    <col min="12309" max="12310" width="10.7109375" style="525" customWidth="1"/>
    <col min="12311" max="12311" width="12.5703125" style="525" customWidth="1"/>
    <col min="12312" max="12314" width="13.28515625" style="525" customWidth="1"/>
    <col min="12315" max="12315" width="13.140625" style="525" customWidth="1"/>
    <col min="12316" max="12316" width="10" style="525" customWidth="1"/>
    <col min="12317" max="12318" width="11" style="525" customWidth="1"/>
    <col min="12319" max="12319" width="8.5703125" style="525" customWidth="1"/>
    <col min="12320" max="12322" width="12.85546875" style="525" customWidth="1"/>
    <col min="12323" max="12323" width="13.7109375" style="525" customWidth="1"/>
    <col min="12324" max="12326" width="10.5703125" style="525" customWidth="1"/>
    <col min="12327" max="12327" width="10.42578125" style="525" customWidth="1"/>
    <col min="12328" max="12557" width="9.140625" style="525"/>
    <col min="12558" max="12558" width="7" style="525" customWidth="1"/>
    <col min="12559" max="12559" width="42.28515625" style="525" customWidth="1"/>
    <col min="12560" max="12562" width="14.85546875" style="525" customWidth="1"/>
    <col min="12563" max="12563" width="17.28515625" style="525" customWidth="1"/>
    <col min="12564" max="12564" width="11.140625" style="525" customWidth="1"/>
    <col min="12565" max="12566" width="10.7109375" style="525" customWidth="1"/>
    <col min="12567" max="12567" width="12.5703125" style="525" customWidth="1"/>
    <col min="12568" max="12570" width="13.28515625" style="525" customWidth="1"/>
    <col min="12571" max="12571" width="13.140625" style="525" customWidth="1"/>
    <col min="12572" max="12572" width="10" style="525" customWidth="1"/>
    <col min="12573" max="12574" width="11" style="525" customWidth="1"/>
    <col min="12575" max="12575" width="8.5703125" style="525" customWidth="1"/>
    <col min="12576" max="12578" width="12.85546875" style="525" customWidth="1"/>
    <col min="12579" max="12579" width="13.7109375" style="525" customWidth="1"/>
    <col min="12580" max="12582" width="10.5703125" style="525" customWidth="1"/>
    <col min="12583" max="12583" width="10.42578125" style="525" customWidth="1"/>
    <col min="12584" max="12813" width="9.140625" style="525"/>
    <col min="12814" max="12814" width="7" style="525" customWidth="1"/>
    <col min="12815" max="12815" width="42.28515625" style="525" customWidth="1"/>
    <col min="12816" max="12818" width="14.85546875" style="525" customWidth="1"/>
    <col min="12819" max="12819" width="17.28515625" style="525" customWidth="1"/>
    <col min="12820" max="12820" width="11.140625" style="525" customWidth="1"/>
    <col min="12821" max="12822" width="10.7109375" style="525" customWidth="1"/>
    <col min="12823" max="12823" width="12.5703125" style="525" customWidth="1"/>
    <col min="12824" max="12826" width="13.28515625" style="525" customWidth="1"/>
    <col min="12827" max="12827" width="13.140625" style="525" customWidth="1"/>
    <col min="12828" max="12828" width="10" style="525" customWidth="1"/>
    <col min="12829" max="12830" width="11" style="525" customWidth="1"/>
    <col min="12831" max="12831" width="8.5703125" style="525" customWidth="1"/>
    <col min="12832" max="12834" width="12.85546875" style="525" customWidth="1"/>
    <col min="12835" max="12835" width="13.7109375" style="525" customWidth="1"/>
    <col min="12836" max="12838" width="10.5703125" style="525" customWidth="1"/>
    <col min="12839" max="12839" width="10.42578125" style="525" customWidth="1"/>
    <col min="12840" max="13069" width="9.140625" style="525"/>
    <col min="13070" max="13070" width="7" style="525" customWidth="1"/>
    <col min="13071" max="13071" width="42.28515625" style="525" customWidth="1"/>
    <col min="13072" max="13074" width="14.85546875" style="525" customWidth="1"/>
    <col min="13075" max="13075" width="17.28515625" style="525" customWidth="1"/>
    <col min="13076" max="13076" width="11.140625" style="525" customWidth="1"/>
    <col min="13077" max="13078" width="10.7109375" style="525" customWidth="1"/>
    <col min="13079" max="13079" width="12.5703125" style="525" customWidth="1"/>
    <col min="13080" max="13082" width="13.28515625" style="525" customWidth="1"/>
    <col min="13083" max="13083" width="13.140625" style="525" customWidth="1"/>
    <col min="13084" max="13084" width="10" style="525" customWidth="1"/>
    <col min="13085" max="13086" width="11" style="525" customWidth="1"/>
    <col min="13087" max="13087" width="8.5703125" style="525" customWidth="1"/>
    <col min="13088" max="13090" width="12.85546875" style="525" customWidth="1"/>
    <col min="13091" max="13091" width="13.7109375" style="525" customWidth="1"/>
    <col min="13092" max="13094" width="10.5703125" style="525" customWidth="1"/>
    <col min="13095" max="13095" width="10.42578125" style="525" customWidth="1"/>
    <col min="13096" max="13325" width="9.140625" style="525"/>
    <col min="13326" max="13326" width="7" style="525" customWidth="1"/>
    <col min="13327" max="13327" width="42.28515625" style="525" customWidth="1"/>
    <col min="13328" max="13330" width="14.85546875" style="525" customWidth="1"/>
    <col min="13331" max="13331" width="17.28515625" style="525" customWidth="1"/>
    <col min="13332" max="13332" width="11.140625" style="525" customWidth="1"/>
    <col min="13333" max="13334" width="10.7109375" style="525" customWidth="1"/>
    <col min="13335" max="13335" width="12.5703125" style="525" customWidth="1"/>
    <col min="13336" max="13338" width="13.28515625" style="525" customWidth="1"/>
    <col min="13339" max="13339" width="13.140625" style="525" customWidth="1"/>
    <col min="13340" max="13340" width="10" style="525" customWidth="1"/>
    <col min="13341" max="13342" width="11" style="525" customWidth="1"/>
    <col min="13343" max="13343" width="8.5703125" style="525" customWidth="1"/>
    <col min="13344" max="13346" width="12.85546875" style="525" customWidth="1"/>
    <col min="13347" max="13347" width="13.7109375" style="525" customWidth="1"/>
    <col min="13348" max="13350" width="10.5703125" style="525" customWidth="1"/>
    <col min="13351" max="13351" width="10.42578125" style="525" customWidth="1"/>
    <col min="13352" max="13581" width="9.140625" style="525"/>
    <col min="13582" max="13582" width="7" style="525" customWidth="1"/>
    <col min="13583" max="13583" width="42.28515625" style="525" customWidth="1"/>
    <col min="13584" max="13586" width="14.85546875" style="525" customWidth="1"/>
    <col min="13587" max="13587" width="17.28515625" style="525" customWidth="1"/>
    <col min="13588" max="13588" width="11.140625" style="525" customWidth="1"/>
    <col min="13589" max="13590" width="10.7109375" style="525" customWidth="1"/>
    <col min="13591" max="13591" width="12.5703125" style="525" customWidth="1"/>
    <col min="13592" max="13594" width="13.28515625" style="525" customWidth="1"/>
    <col min="13595" max="13595" width="13.140625" style="525" customWidth="1"/>
    <col min="13596" max="13596" width="10" style="525" customWidth="1"/>
    <col min="13597" max="13598" width="11" style="525" customWidth="1"/>
    <col min="13599" max="13599" width="8.5703125" style="525" customWidth="1"/>
    <col min="13600" max="13602" width="12.85546875" style="525" customWidth="1"/>
    <col min="13603" max="13603" width="13.7109375" style="525" customWidth="1"/>
    <col min="13604" max="13606" width="10.5703125" style="525" customWidth="1"/>
    <col min="13607" max="13607" width="10.42578125" style="525" customWidth="1"/>
    <col min="13608" max="13837" width="9.140625" style="525"/>
    <col min="13838" max="13838" width="7" style="525" customWidth="1"/>
    <col min="13839" max="13839" width="42.28515625" style="525" customWidth="1"/>
    <col min="13840" max="13842" width="14.85546875" style="525" customWidth="1"/>
    <col min="13843" max="13843" width="17.28515625" style="525" customWidth="1"/>
    <col min="13844" max="13844" width="11.140625" style="525" customWidth="1"/>
    <col min="13845" max="13846" width="10.7109375" style="525" customWidth="1"/>
    <col min="13847" max="13847" width="12.5703125" style="525" customWidth="1"/>
    <col min="13848" max="13850" width="13.28515625" style="525" customWidth="1"/>
    <col min="13851" max="13851" width="13.140625" style="525" customWidth="1"/>
    <col min="13852" max="13852" width="10" style="525" customWidth="1"/>
    <col min="13853" max="13854" width="11" style="525" customWidth="1"/>
    <col min="13855" max="13855" width="8.5703125" style="525" customWidth="1"/>
    <col min="13856" max="13858" width="12.85546875" style="525" customWidth="1"/>
    <col min="13859" max="13859" width="13.7109375" style="525" customWidth="1"/>
    <col min="13860" max="13862" width="10.5703125" style="525" customWidth="1"/>
    <col min="13863" max="13863" width="10.42578125" style="525" customWidth="1"/>
    <col min="13864" max="14093" width="9.140625" style="525"/>
    <col min="14094" max="14094" width="7" style="525" customWidth="1"/>
    <col min="14095" max="14095" width="42.28515625" style="525" customWidth="1"/>
    <col min="14096" max="14098" width="14.85546875" style="525" customWidth="1"/>
    <col min="14099" max="14099" width="17.28515625" style="525" customWidth="1"/>
    <col min="14100" max="14100" width="11.140625" style="525" customWidth="1"/>
    <col min="14101" max="14102" width="10.7109375" style="525" customWidth="1"/>
    <col min="14103" max="14103" width="12.5703125" style="525" customWidth="1"/>
    <col min="14104" max="14106" width="13.28515625" style="525" customWidth="1"/>
    <col min="14107" max="14107" width="13.140625" style="525" customWidth="1"/>
    <col min="14108" max="14108" width="10" style="525" customWidth="1"/>
    <col min="14109" max="14110" width="11" style="525" customWidth="1"/>
    <col min="14111" max="14111" width="8.5703125" style="525" customWidth="1"/>
    <col min="14112" max="14114" width="12.85546875" style="525" customWidth="1"/>
    <col min="14115" max="14115" width="13.7109375" style="525" customWidth="1"/>
    <col min="14116" max="14118" width="10.5703125" style="525" customWidth="1"/>
    <col min="14119" max="14119" width="10.42578125" style="525" customWidth="1"/>
    <col min="14120" max="14349" width="9.140625" style="525"/>
    <col min="14350" max="14350" width="7" style="525" customWidth="1"/>
    <col min="14351" max="14351" width="42.28515625" style="525" customWidth="1"/>
    <col min="14352" max="14354" width="14.85546875" style="525" customWidth="1"/>
    <col min="14355" max="14355" width="17.28515625" style="525" customWidth="1"/>
    <col min="14356" max="14356" width="11.140625" style="525" customWidth="1"/>
    <col min="14357" max="14358" width="10.7109375" style="525" customWidth="1"/>
    <col min="14359" max="14359" width="12.5703125" style="525" customWidth="1"/>
    <col min="14360" max="14362" width="13.28515625" style="525" customWidth="1"/>
    <col min="14363" max="14363" width="13.140625" style="525" customWidth="1"/>
    <col min="14364" max="14364" width="10" style="525" customWidth="1"/>
    <col min="14365" max="14366" width="11" style="525" customWidth="1"/>
    <col min="14367" max="14367" width="8.5703125" style="525" customWidth="1"/>
    <col min="14368" max="14370" width="12.85546875" style="525" customWidth="1"/>
    <col min="14371" max="14371" width="13.7109375" style="525" customWidth="1"/>
    <col min="14372" max="14374" width="10.5703125" style="525" customWidth="1"/>
    <col min="14375" max="14375" width="10.42578125" style="525" customWidth="1"/>
    <col min="14376" max="14605" width="9.140625" style="525"/>
    <col min="14606" max="14606" width="7" style="525" customWidth="1"/>
    <col min="14607" max="14607" width="42.28515625" style="525" customWidth="1"/>
    <col min="14608" max="14610" width="14.85546875" style="525" customWidth="1"/>
    <col min="14611" max="14611" width="17.28515625" style="525" customWidth="1"/>
    <col min="14612" max="14612" width="11.140625" style="525" customWidth="1"/>
    <col min="14613" max="14614" width="10.7109375" style="525" customWidth="1"/>
    <col min="14615" max="14615" width="12.5703125" style="525" customWidth="1"/>
    <col min="14616" max="14618" width="13.28515625" style="525" customWidth="1"/>
    <col min="14619" max="14619" width="13.140625" style="525" customWidth="1"/>
    <col min="14620" max="14620" width="10" style="525" customWidth="1"/>
    <col min="14621" max="14622" width="11" style="525" customWidth="1"/>
    <col min="14623" max="14623" width="8.5703125" style="525" customWidth="1"/>
    <col min="14624" max="14626" width="12.85546875" style="525" customWidth="1"/>
    <col min="14627" max="14627" width="13.7109375" style="525" customWidth="1"/>
    <col min="14628" max="14630" width="10.5703125" style="525" customWidth="1"/>
    <col min="14631" max="14631" width="10.42578125" style="525" customWidth="1"/>
    <col min="14632" max="14861" width="9.140625" style="525"/>
    <col min="14862" max="14862" width="7" style="525" customWidth="1"/>
    <col min="14863" max="14863" width="42.28515625" style="525" customWidth="1"/>
    <col min="14864" max="14866" width="14.85546875" style="525" customWidth="1"/>
    <col min="14867" max="14867" width="17.28515625" style="525" customWidth="1"/>
    <col min="14868" max="14868" width="11.140625" style="525" customWidth="1"/>
    <col min="14869" max="14870" width="10.7109375" style="525" customWidth="1"/>
    <col min="14871" max="14871" width="12.5703125" style="525" customWidth="1"/>
    <col min="14872" max="14874" width="13.28515625" style="525" customWidth="1"/>
    <col min="14875" max="14875" width="13.140625" style="525" customWidth="1"/>
    <col min="14876" max="14876" width="10" style="525" customWidth="1"/>
    <col min="14877" max="14878" width="11" style="525" customWidth="1"/>
    <col min="14879" max="14879" width="8.5703125" style="525" customWidth="1"/>
    <col min="14880" max="14882" width="12.85546875" style="525" customWidth="1"/>
    <col min="14883" max="14883" width="13.7109375" style="525" customWidth="1"/>
    <col min="14884" max="14886" width="10.5703125" style="525" customWidth="1"/>
    <col min="14887" max="14887" width="10.42578125" style="525" customWidth="1"/>
    <col min="14888" max="15117" width="9.140625" style="525"/>
    <col min="15118" max="15118" width="7" style="525" customWidth="1"/>
    <col min="15119" max="15119" width="42.28515625" style="525" customWidth="1"/>
    <col min="15120" max="15122" width="14.85546875" style="525" customWidth="1"/>
    <col min="15123" max="15123" width="17.28515625" style="525" customWidth="1"/>
    <col min="15124" max="15124" width="11.140625" style="525" customWidth="1"/>
    <col min="15125" max="15126" width="10.7109375" style="525" customWidth="1"/>
    <col min="15127" max="15127" width="12.5703125" style="525" customWidth="1"/>
    <col min="15128" max="15130" width="13.28515625" style="525" customWidth="1"/>
    <col min="15131" max="15131" width="13.140625" style="525" customWidth="1"/>
    <col min="15132" max="15132" width="10" style="525" customWidth="1"/>
    <col min="15133" max="15134" width="11" style="525" customWidth="1"/>
    <col min="15135" max="15135" width="8.5703125" style="525" customWidth="1"/>
    <col min="15136" max="15138" width="12.85546875" style="525" customWidth="1"/>
    <col min="15139" max="15139" width="13.7109375" style="525" customWidth="1"/>
    <col min="15140" max="15142" width="10.5703125" style="525" customWidth="1"/>
    <col min="15143" max="15143" width="10.42578125" style="525" customWidth="1"/>
    <col min="15144" max="15373" width="9.140625" style="525"/>
    <col min="15374" max="15374" width="7" style="525" customWidth="1"/>
    <col min="15375" max="15375" width="42.28515625" style="525" customWidth="1"/>
    <col min="15376" max="15378" width="14.85546875" style="525" customWidth="1"/>
    <col min="15379" max="15379" width="17.28515625" style="525" customWidth="1"/>
    <col min="15380" max="15380" width="11.140625" style="525" customWidth="1"/>
    <col min="15381" max="15382" width="10.7109375" style="525" customWidth="1"/>
    <col min="15383" max="15383" width="12.5703125" style="525" customWidth="1"/>
    <col min="15384" max="15386" width="13.28515625" style="525" customWidth="1"/>
    <col min="15387" max="15387" width="13.140625" style="525" customWidth="1"/>
    <col min="15388" max="15388" width="10" style="525" customWidth="1"/>
    <col min="15389" max="15390" width="11" style="525" customWidth="1"/>
    <col min="15391" max="15391" width="8.5703125" style="525" customWidth="1"/>
    <col min="15392" max="15394" width="12.85546875" style="525" customWidth="1"/>
    <col min="15395" max="15395" width="13.7109375" style="525" customWidth="1"/>
    <col min="15396" max="15398" width="10.5703125" style="525" customWidth="1"/>
    <col min="15399" max="15399" width="10.42578125" style="525" customWidth="1"/>
    <col min="15400" max="15629" width="9.140625" style="525"/>
    <col min="15630" max="15630" width="7" style="525" customWidth="1"/>
    <col min="15631" max="15631" width="42.28515625" style="525" customWidth="1"/>
    <col min="15632" max="15634" width="14.85546875" style="525" customWidth="1"/>
    <col min="15635" max="15635" width="17.28515625" style="525" customWidth="1"/>
    <col min="15636" max="15636" width="11.140625" style="525" customWidth="1"/>
    <col min="15637" max="15638" width="10.7109375" style="525" customWidth="1"/>
    <col min="15639" max="15639" width="12.5703125" style="525" customWidth="1"/>
    <col min="15640" max="15642" width="13.28515625" style="525" customWidth="1"/>
    <col min="15643" max="15643" width="13.140625" style="525" customWidth="1"/>
    <col min="15644" max="15644" width="10" style="525" customWidth="1"/>
    <col min="15645" max="15646" width="11" style="525" customWidth="1"/>
    <col min="15647" max="15647" width="8.5703125" style="525" customWidth="1"/>
    <col min="15648" max="15650" width="12.85546875" style="525" customWidth="1"/>
    <col min="15651" max="15651" width="13.7109375" style="525" customWidth="1"/>
    <col min="15652" max="15654" width="10.5703125" style="525" customWidth="1"/>
    <col min="15655" max="15655" width="10.42578125" style="525" customWidth="1"/>
    <col min="15656" max="15885" width="9.140625" style="525"/>
    <col min="15886" max="15886" width="7" style="525" customWidth="1"/>
    <col min="15887" max="15887" width="42.28515625" style="525" customWidth="1"/>
    <col min="15888" max="15890" width="14.85546875" style="525" customWidth="1"/>
    <col min="15891" max="15891" width="17.28515625" style="525" customWidth="1"/>
    <col min="15892" max="15892" width="11.140625" style="525" customWidth="1"/>
    <col min="15893" max="15894" width="10.7109375" style="525" customWidth="1"/>
    <col min="15895" max="15895" width="12.5703125" style="525" customWidth="1"/>
    <col min="15896" max="15898" width="13.28515625" style="525" customWidth="1"/>
    <col min="15899" max="15899" width="13.140625" style="525" customWidth="1"/>
    <col min="15900" max="15900" width="10" style="525" customWidth="1"/>
    <col min="15901" max="15902" width="11" style="525" customWidth="1"/>
    <col min="15903" max="15903" width="8.5703125" style="525" customWidth="1"/>
    <col min="15904" max="15906" width="12.85546875" style="525" customWidth="1"/>
    <col min="15907" max="15907" width="13.7109375" style="525" customWidth="1"/>
    <col min="15908" max="15910" width="10.5703125" style="525" customWidth="1"/>
    <col min="15911" max="15911" width="10.42578125" style="525" customWidth="1"/>
    <col min="15912" max="16141" width="9.140625" style="525"/>
    <col min="16142" max="16142" width="7" style="525" customWidth="1"/>
    <col min="16143" max="16143" width="42.28515625" style="525" customWidth="1"/>
    <col min="16144" max="16146" width="14.85546875" style="525" customWidth="1"/>
    <col min="16147" max="16147" width="17.28515625" style="525" customWidth="1"/>
    <col min="16148" max="16148" width="11.140625" style="525" customWidth="1"/>
    <col min="16149" max="16150" width="10.7109375" style="525" customWidth="1"/>
    <col min="16151" max="16151" width="12.5703125" style="525" customWidth="1"/>
    <col min="16152" max="16154" width="13.28515625" style="525" customWidth="1"/>
    <col min="16155" max="16155" width="13.140625" style="525" customWidth="1"/>
    <col min="16156" max="16156" width="10" style="525" customWidth="1"/>
    <col min="16157" max="16158" width="11" style="525" customWidth="1"/>
    <col min="16159" max="16159" width="8.5703125" style="525" customWidth="1"/>
    <col min="16160" max="16162" width="12.85546875" style="525" customWidth="1"/>
    <col min="16163" max="16163" width="13.7109375" style="525" customWidth="1"/>
    <col min="16164" max="16166" width="10.5703125" style="525" customWidth="1"/>
    <col min="16167" max="16167" width="10.42578125" style="525" customWidth="1"/>
    <col min="16168" max="16384" width="9.140625" style="525"/>
  </cols>
  <sheetData>
    <row r="5" spans="2:47" x14ac:dyDescent="0.2">
      <c r="B5" s="524"/>
      <c r="C5" s="524"/>
      <c r="D5" s="524"/>
      <c r="E5" s="524"/>
      <c r="F5" s="524"/>
      <c r="G5" s="9" t="s">
        <v>0</v>
      </c>
      <c r="H5" s="524"/>
      <c r="I5" s="524"/>
      <c r="J5" s="524"/>
      <c r="K5" s="524"/>
      <c r="L5" s="524"/>
      <c r="M5" s="524"/>
      <c r="N5" s="524"/>
      <c r="O5" s="524"/>
      <c r="P5" s="524"/>
      <c r="Q5" s="524"/>
      <c r="R5" s="524"/>
      <c r="S5" s="524"/>
      <c r="T5" s="524"/>
      <c r="U5" s="524"/>
      <c r="V5" s="524"/>
      <c r="W5" s="524"/>
      <c r="X5" s="524"/>
      <c r="Y5" s="524"/>
      <c r="Z5" s="524"/>
      <c r="AA5" s="524"/>
      <c r="AB5" s="524"/>
      <c r="AC5" s="524"/>
      <c r="AD5" s="524"/>
      <c r="AE5" s="524"/>
      <c r="AF5" s="524"/>
      <c r="AG5" s="524"/>
      <c r="AH5" s="524"/>
      <c r="AI5" s="524"/>
      <c r="AJ5" s="524"/>
    </row>
    <row r="6" spans="2:47" x14ac:dyDescent="0.2">
      <c r="B6" s="526" t="s">
        <v>683</v>
      </c>
      <c r="C6" s="526"/>
      <c r="D6" s="527"/>
      <c r="E6" s="527"/>
      <c r="F6" s="527"/>
      <c r="G6" s="528"/>
      <c r="H6" s="528"/>
      <c r="I6" s="529"/>
      <c r="J6" s="529" t="s">
        <v>684</v>
      </c>
      <c r="K6" s="529"/>
      <c r="L6" s="529"/>
      <c r="M6" s="529"/>
      <c r="N6" s="529"/>
      <c r="O6" s="529"/>
      <c r="P6" s="529"/>
      <c r="Q6" s="529"/>
      <c r="R6" s="529"/>
      <c r="S6" s="529"/>
      <c r="T6" s="529"/>
      <c r="U6" s="529"/>
      <c r="V6" s="529"/>
      <c r="W6" s="529"/>
      <c r="X6" s="529"/>
      <c r="Y6" s="529"/>
      <c r="Z6" s="529"/>
      <c r="AA6" s="529"/>
      <c r="AB6" s="529"/>
      <c r="AC6" s="529"/>
      <c r="AD6" s="529"/>
      <c r="AE6" s="529"/>
      <c r="AF6" s="529"/>
      <c r="AG6" s="529"/>
      <c r="AH6" s="529"/>
      <c r="AI6" s="529"/>
      <c r="AJ6" s="529"/>
    </row>
    <row r="7" spans="2:47" x14ac:dyDescent="0.2">
      <c r="J7" s="525" t="s">
        <v>685</v>
      </c>
    </row>
    <row r="8" spans="2:47" ht="21.75" customHeight="1" thickBot="1" x14ac:dyDescent="0.25">
      <c r="B8" s="530"/>
      <c r="C8" s="530"/>
      <c r="D8" s="927" t="s">
        <v>686</v>
      </c>
      <c r="E8" s="927"/>
      <c r="F8" s="927"/>
      <c r="G8" s="927"/>
      <c r="H8" s="927"/>
      <c r="I8" s="927"/>
      <c r="J8" s="927"/>
      <c r="K8" s="927"/>
      <c r="L8" s="927"/>
      <c r="M8" s="927"/>
      <c r="N8" s="927"/>
      <c r="O8" s="928" t="s">
        <v>687</v>
      </c>
      <c r="P8" s="928"/>
      <c r="Q8" s="928"/>
      <c r="R8" s="928"/>
      <c r="S8" s="928"/>
      <c r="T8" s="928"/>
      <c r="U8" s="928"/>
      <c r="V8" s="928"/>
      <c r="W8" s="928"/>
      <c r="X8" s="928"/>
      <c r="Y8" s="928"/>
      <c r="Z8" s="929" t="s">
        <v>688</v>
      </c>
      <c r="AA8" s="929"/>
      <c r="AB8" s="929"/>
      <c r="AC8" s="929"/>
      <c r="AD8" s="929"/>
      <c r="AE8" s="929"/>
      <c r="AF8" s="929"/>
      <c r="AG8" s="929"/>
      <c r="AH8" s="929"/>
      <c r="AI8" s="929"/>
      <c r="AJ8" s="929"/>
      <c r="AK8" s="929" t="s">
        <v>689</v>
      </c>
      <c r="AL8" s="929"/>
      <c r="AM8" s="929"/>
      <c r="AN8" s="929"/>
      <c r="AO8" s="929"/>
      <c r="AP8" s="929"/>
      <c r="AQ8" s="929"/>
      <c r="AR8" s="929"/>
      <c r="AS8" s="929"/>
      <c r="AT8" s="929"/>
      <c r="AU8" s="929"/>
    </row>
    <row r="9" spans="2:47" ht="12.75" customHeight="1" thickBot="1" x14ac:dyDescent="0.25">
      <c r="B9" s="932"/>
      <c r="C9" s="933" t="s">
        <v>104</v>
      </c>
      <c r="D9" s="531" t="s">
        <v>59</v>
      </c>
      <c r="E9" s="531" t="s">
        <v>59</v>
      </c>
      <c r="F9" s="531" t="s">
        <v>59</v>
      </c>
      <c r="G9" s="531" t="s">
        <v>59</v>
      </c>
      <c r="H9" s="531" t="s">
        <v>59</v>
      </c>
      <c r="I9" s="532" t="s">
        <v>61</v>
      </c>
      <c r="J9" s="930" t="s">
        <v>63</v>
      </c>
      <c r="K9" s="931"/>
      <c r="L9" s="931"/>
      <c r="M9" s="931"/>
      <c r="N9" s="931"/>
      <c r="O9" s="531" t="s">
        <v>59</v>
      </c>
      <c r="P9" s="531" t="s">
        <v>59</v>
      </c>
      <c r="Q9" s="531" t="s">
        <v>59</v>
      </c>
      <c r="R9" s="531" t="s">
        <v>59</v>
      </c>
      <c r="S9" s="531" t="s">
        <v>59</v>
      </c>
      <c r="T9" s="532" t="s">
        <v>61</v>
      </c>
      <c r="U9" s="930" t="s">
        <v>63</v>
      </c>
      <c r="V9" s="931"/>
      <c r="W9" s="931"/>
      <c r="X9" s="931"/>
      <c r="Y9" s="931"/>
      <c r="Z9" s="531" t="s">
        <v>59</v>
      </c>
      <c r="AA9" s="531" t="s">
        <v>59</v>
      </c>
      <c r="AB9" s="531" t="s">
        <v>59</v>
      </c>
      <c r="AC9" s="531" t="s">
        <v>59</v>
      </c>
      <c r="AD9" s="531" t="s">
        <v>59</v>
      </c>
      <c r="AE9" s="532" t="s">
        <v>61</v>
      </c>
      <c r="AF9" s="930" t="s">
        <v>63</v>
      </c>
      <c r="AG9" s="931"/>
      <c r="AH9" s="931"/>
      <c r="AI9" s="931"/>
      <c r="AJ9" s="931"/>
      <c r="AK9" s="531" t="s">
        <v>59</v>
      </c>
      <c r="AL9" s="531" t="s">
        <v>59</v>
      </c>
      <c r="AM9" s="531" t="s">
        <v>59</v>
      </c>
      <c r="AN9" s="531" t="s">
        <v>59</v>
      </c>
      <c r="AO9" s="531" t="s">
        <v>59</v>
      </c>
      <c r="AP9" s="532" t="s">
        <v>61</v>
      </c>
      <c r="AQ9" s="930" t="s">
        <v>63</v>
      </c>
      <c r="AR9" s="931"/>
      <c r="AS9" s="931"/>
      <c r="AT9" s="931"/>
      <c r="AU9" s="931"/>
    </row>
    <row r="10" spans="2:47" ht="12" customHeight="1" thickBot="1" x14ac:dyDescent="0.25">
      <c r="B10" s="932"/>
      <c r="C10" s="933"/>
      <c r="D10" s="533" t="s">
        <v>291</v>
      </c>
      <c r="E10" s="534" t="s">
        <v>292</v>
      </c>
      <c r="F10" s="533" t="s">
        <v>107</v>
      </c>
      <c r="G10" s="533" t="s">
        <v>108</v>
      </c>
      <c r="H10" s="533" t="s">
        <v>109</v>
      </c>
      <c r="I10" s="535" t="s">
        <v>110</v>
      </c>
      <c r="J10" s="535" t="s">
        <v>111</v>
      </c>
      <c r="K10" s="535" t="s">
        <v>112</v>
      </c>
      <c r="L10" s="535" t="s">
        <v>113</v>
      </c>
      <c r="M10" s="535" t="s">
        <v>114</v>
      </c>
      <c r="N10" s="535" t="s">
        <v>115</v>
      </c>
      <c r="O10" s="533" t="s">
        <v>291</v>
      </c>
      <c r="P10" s="534" t="s">
        <v>292</v>
      </c>
      <c r="Q10" s="533" t="s">
        <v>107</v>
      </c>
      <c r="R10" s="533" t="s">
        <v>108</v>
      </c>
      <c r="S10" s="533" t="s">
        <v>109</v>
      </c>
      <c r="T10" s="535" t="s">
        <v>110</v>
      </c>
      <c r="U10" s="535" t="s">
        <v>111</v>
      </c>
      <c r="V10" s="535" t="s">
        <v>112</v>
      </c>
      <c r="W10" s="535" t="s">
        <v>113</v>
      </c>
      <c r="X10" s="535" t="s">
        <v>114</v>
      </c>
      <c r="Y10" s="535" t="s">
        <v>115</v>
      </c>
      <c r="Z10" s="533" t="s">
        <v>291</v>
      </c>
      <c r="AA10" s="534" t="s">
        <v>292</v>
      </c>
      <c r="AB10" s="533" t="s">
        <v>107</v>
      </c>
      <c r="AC10" s="533" t="s">
        <v>108</v>
      </c>
      <c r="AD10" s="533" t="s">
        <v>109</v>
      </c>
      <c r="AE10" s="535" t="s">
        <v>110</v>
      </c>
      <c r="AF10" s="535" t="s">
        <v>111</v>
      </c>
      <c r="AG10" s="535" t="s">
        <v>112</v>
      </c>
      <c r="AH10" s="535" t="s">
        <v>113</v>
      </c>
      <c r="AI10" s="535" t="s">
        <v>114</v>
      </c>
      <c r="AJ10" s="535" t="s">
        <v>115</v>
      </c>
      <c r="AK10" s="533" t="s">
        <v>291</v>
      </c>
      <c r="AL10" s="534" t="s">
        <v>292</v>
      </c>
      <c r="AM10" s="533" t="s">
        <v>107</v>
      </c>
      <c r="AN10" s="533" t="s">
        <v>108</v>
      </c>
      <c r="AO10" s="533" t="s">
        <v>109</v>
      </c>
      <c r="AP10" s="535" t="s">
        <v>110</v>
      </c>
      <c r="AQ10" s="535" t="s">
        <v>111</v>
      </c>
      <c r="AR10" s="535" t="s">
        <v>112</v>
      </c>
      <c r="AS10" s="535" t="s">
        <v>113</v>
      </c>
      <c r="AT10" s="535" t="s">
        <v>114</v>
      </c>
      <c r="AU10" s="535" t="s">
        <v>115</v>
      </c>
    </row>
    <row r="11" spans="2:47" ht="12" customHeight="1" x14ac:dyDescent="0.2">
      <c r="B11" s="536"/>
      <c r="C11" s="536"/>
      <c r="D11" s="537" t="s">
        <v>690</v>
      </c>
      <c r="E11" s="537" t="s">
        <v>690</v>
      </c>
      <c r="F11" s="537" t="s">
        <v>690</v>
      </c>
      <c r="G11" s="537" t="s">
        <v>690</v>
      </c>
      <c r="H11" s="537" t="s">
        <v>690</v>
      </c>
      <c r="I11" s="538" t="s">
        <v>691</v>
      </c>
      <c r="J11" s="538" t="s">
        <v>692</v>
      </c>
      <c r="K11" s="538" t="s">
        <v>692</v>
      </c>
      <c r="L11" s="538" t="s">
        <v>692</v>
      </c>
      <c r="M11" s="538" t="s">
        <v>692</v>
      </c>
      <c r="N11" s="538" t="s">
        <v>692</v>
      </c>
      <c r="O11" s="537" t="s">
        <v>690</v>
      </c>
      <c r="P11" s="537" t="s">
        <v>690</v>
      </c>
      <c r="Q11" s="537" t="s">
        <v>690</v>
      </c>
      <c r="R11" s="537" t="s">
        <v>690</v>
      </c>
      <c r="S11" s="537" t="s">
        <v>690</v>
      </c>
      <c r="T11" s="538" t="s">
        <v>691</v>
      </c>
      <c r="U11" s="538" t="s">
        <v>692</v>
      </c>
      <c r="V11" s="538" t="s">
        <v>692</v>
      </c>
      <c r="W11" s="538" t="s">
        <v>692</v>
      </c>
      <c r="X11" s="538" t="s">
        <v>692</v>
      </c>
      <c r="Y11" s="538" t="s">
        <v>692</v>
      </c>
      <c r="Z11" s="537" t="s">
        <v>690</v>
      </c>
      <c r="AA11" s="537" t="s">
        <v>690</v>
      </c>
      <c r="AB11" s="537" t="s">
        <v>690</v>
      </c>
      <c r="AC11" s="537" t="s">
        <v>690</v>
      </c>
      <c r="AD11" s="537" t="s">
        <v>690</v>
      </c>
      <c r="AE11" s="538" t="s">
        <v>691</v>
      </c>
      <c r="AF11" s="538" t="s">
        <v>692</v>
      </c>
      <c r="AG11" s="538" t="s">
        <v>692</v>
      </c>
      <c r="AH11" s="538" t="s">
        <v>692</v>
      </c>
      <c r="AI11" s="538" t="s">
        <v>692</v>
      </c>
      <c r="AJ11" s="538" t="s">
        <v>692</v>
      </c>
      <c r="AK11" s="537" t="s">
        <v>690</v>
      </c>
      <c r="AL11" s="537" t="s">
        <v>690</v>
      </c>
      <c r="AM11" s="537" t="s">
        <v>690</v>
      </c>
      <c r="AN11" s="537" t="s">
        <v>690</v>
      </c>
      <c r="AO11" s="537" t="s">
        <v>690</v>
      </c>
      <c r="AP11" s="538" t="s">
        <v>691</v>
      </c>
      <c r="AQ11" s="538" t="s">
        <v>692</v>
      </c>
      <c r="AR11" s="538" t="s">
        <v>692</v>
      </c>
      <c r="AS11" s="538" t="s">
        <v>692</v>
      </c>
      <c r="AT11" s="538" t="s">
        <v>692</v>
      </c>
      <c r="AU11" s="538" t="s">
        <v>692</v>
      </c>
    </row>
    <row r="12" spans="2:47" ht="12" customHeight="1" x14ac:dyDescent="0.2">
      <c r="B12" s="530"/>
      <c r="C12" s="539"/>
      <c r="D12" s="918" t="s">
        <v>693</v>
      </c>
      <c r="E12" s="919"/>
      <c r="F12" s="919"/>
      <c r="G12" s="919"/>
      <c r="H12" s="919"/>
      <c r="I12" s="919"/>
      <c r="J12" s="919"/>
      <c r="K12" s="919"/>
      <c r="L12" s="919"/>
      <c r="M12" s="919"/>
      <c r="N12" s="919"/>
      <c r="O12" s="919"/>
      <c r="P12" s="919"/>
      <c r="Q12" s="919"/>
      <c r="R12" s="919"/>
      <c r="S12" s="919"/>
      <c r="T12" s="919"/>
      <c r="U12" s="919"/>
      <c r="V12" s="919"/>
      <c r="W12" s="919"/>
      <c r="X12" s="919"/>
      <c r="Y12" s="919"/>
      <c r="Z12" s="919"/>
      <c r="AA12" s="919"/>
      <c r="AB12" s="919"/>
      <c r="AC12" s="919"/>
      <c r="AD12" s="919"/>
      <c r="AE12" s="919"/>
      <c r="AF12" s="919"/>
      <c r="AG12" s="919"/>
      <c r="AH12" s="919"/>
      <c r="AI12" s="919"/>
      <c r="AJ12" s="919"/>
      <c r="AK12" s="919"/>
      <c r="AL12" s="919"/>
      <c r="AM12" s="919"/>
      <c r="AN12" s="919"/>
      <c r="AO12" s="919"/>
      <c r="AP12" s="919"/>
      <c r="AQ12" s="919"/>
      <c r="AR12" s="919"/>
      <c r="AS12" s="919"/>
      <c r="AT12" s="919"/>
      <c r="AU12" s="920"/>
    </row>
    <row r="13" spans="2:47" ht="12" customHeight="1" x14ac:dyDescent="0.2">
      <c r="B13" s="540" t="s">
        <v>116</v>
      </c>
      <c r="C13" s="541" t="s">
        <v>694</v>
      </c>
      <c r="D13" s="921"/>
      <c r="E13" s="922"/>
      <c r="F13" s="922"/>
      <c r="G13" s="922"/>
      <c r="H13" s="922"/>
      <c r="I13" s="922"/>
      <c r="J13" s="922"/>
      <c r="K13" s="922"/>
      <c r="L13" s="922"/>
      <c r="M13" s="922"/>
      <c r="N13" s="922"/>
      <c r="O13" s="922"/>
      <c r="P13" s="922"/>
      <c r="Q13" s="922"/>
      <c r="R13" s="922"/>
      <c r="S13" s="922"/>
      <c r="T13" s="922"/>
      <c r="U13" s="922"/>
      <c r="V13" s="922"/>
      <c r="W13" s="922"/>
      <c r="X13" s="922"/>
      <c r="Y13" s="922"/>
      <c r="Z13" s="922"/>
      <c r="AA13" s="922"/>
      <c r="AB13" s="922"/>
      <c r="AC13" s="922"/>
      <c r="AD13" s="922"/>
      <c r="AE13" s="922"/>
      <c r="AF13" s="922"/>
      <c r="AG13" s="922"/>
      <c r="AH13" s="922"/>
      <c r="AI13" s="922"/>
      <c r="AJ13" s="922"/>
      <c r="AK13" s="922"/>
      <c r="AL13" s="922"/>
      <c r="AM13" s="922"/>
      <c r="AN13" s="922"/>
      <c r="AO13" s="922"/>
      <c r="AP13" s="922"/>
      <c r="AQ13" s="922"/>
      <c r="AR13" s="922"/>
      <c r="AS13" s="922"/>
      <c r="AT13" s="922"/>
      <c r="AU13" s="923"/>
    </row>
    <row r="14" spans="2:47" ht="12" customHeight="1" x14ac:dyDescent="0.2">
      <c r="B14" s="530"/>
      <c r="C14" s="542"/>
      <c r="D14" s="921"/>
      <c r="E14" s="922"/>
      <c r="F14" s="922"/>
      <c r="G14" s="922"/>
      <c r="H14" s="922"/>
      <c r="I14" s="922"/>
      <c r="J14" s="922"/>
      <c r="K14" s="922"/>
      <c r="L14" s="922"/>
      <c r="M14" s="922"/>
      <c r="N14" s="922"/>
      <c r="O14" s="922"/>
      <c r="P14" s="922"/>
      <c r="Q14" s="922"/>
      <c r="R14" s="922"/>
      <c r="S14" s="922"/>
      <c r="T14" s="922"/>
      <c r="U14" s="922"/>
      <c r="V14" s="922"/>
      <c r="W14" s="922"/>
      <c r="X14" s="922"/>
      <c r="Y14" s="922"/>
      <c r="Z14" s="922"/>
      <c r="AA14" s="922"/>
      <c r="AB14" s="922"/>
      <c r="AC14" s="922"/>
      <c r="AD14" s="922"/>
      <c r="AE14" s="922"/>
      <c r="AF14" s="922"/>
      <c r="AG14" s="922"/>
      <c r="AH14" s="922"/>
      <c r="AI14" s="922"/>
      <c r="AJ14" s="922"/>
      <c r="AK14" s="922"/>
      <c r="AL14" s="922"/>
      <c r="AM14" s="922"/>
      <c r="AN14" s="922"/>
      <c r="AO14" s="922"/>
      <c r="AP14" s="922"/>
      <c r="AQ14" s="922"/>
      <c r="AR14" s="922"/>
      <c r="AS14" s="922"/>
      <c r="AT14" s="922"/>
      <c r="AU14" s="923"/>
    </row>
    <row r="15" spans="2:47" ht="12" customHeight="1" x14ac:dyDescent="0.2">
      <c r="B15" s="540" t="s">
        <v>122</v>
      </c>
      <c r="C15" s="541" t="s">
        <v>695</v>
      </c>
      <c r="D15" s="921"/>
      <c r="E15" s="922"/>
      <c r="F15" s="922"/>
      <c r="G15" s="922"/>
      <c r="H15" s="922"/>
      <c r="I15" s="922"/>
      <c r="J15" s="922"/>
      <c r="K15" s="922"/>
      <c r="L15" s="922"/>
      <c r="M15" s="922"/>
      <c r="N15" s="922"/>
      <c r="O15" s="922"/>
      <c r="P15" s="922"/>
      <c r="Q15" s="922"/>
      <c r="R15" s="922"/>
      <c r="S15" s="922"/>
      <c r="T15" s="922"/>
      <c r="U15" s="922"/>
      <c r="V15" s="922"/>
      <c r="W15" s="922"/>
      <c r="X15" s="922"/>
      <c r="Y15" s="922"/>
      <c r="Z15" s="922"/>
      <c r="AA15" s="922"/>
      <c r="AB15" s="922"/>
      <c r="AC15" s="922"/>
      <c r="AD15" s="922"/>
      <c r="AE15" s="922"/>
      <c r="AF15" s="922"/>
      <c r="AG15" s="922"/>
      <c r="AH15" s="922"/>
      <c r="AI15" s="922"/>
      <c r="AJ15" s="922"/>
      <c r="AK15" s="922"/>
      <c r="AL15" s="922"/>
      <c r="AM15" s="922"/>
      <c r="AN15" s="922"/>
      <c r="AO15" s="922"/>
      <c r="AP15" s="922"/>
      <c r="AQ15" s="922"/>
      <c r="AR15" s="922"/>
      <c r="AS15" s="922"/>
      <c r="AT15" s="922"/>
      <c r="AU15" s="923"/>
    </row>
    <row r="16" spans="2:47" ht="12" customHeight="1" x14ac:dyDescent="0.2">
      <c r="B16" s="530"/>
      <c r="C16" s="542"/>
      <c r="D16" s="921"/>
      <c r="E16" s="922"/>
      <c r="F16" s="922"/>
      <c r="G16" s="922"/>
      <c r="H16" s="922"/>
      <c r="I16" s="922"/>
      <c r="J16" s="922"/>
      <c r="K16" s="922"/>
      <c r="L16" s="922"/>
      <c r="M16" s="922"/>
      <c r="N16" s="922"/>
      <c r="O16" s="922"/>
      <c r="P16" s="922"/>
      <c r="Q16" s="922"/>
      <c r="R16" s="922"/>
      <c r="S16" s="922"/>
      <c r="T16" s="922"/>
      <c r="U16" s="922"/>
      <c r="V16" s="922"/>
      <c r="W16" s="922"/>
      <c r="X16" s="922"/>
      <c r="Y16" s="922"/>
      <c r="Z16" s="922"/>
      <c r="AA16" s="922"/>
      <c r="AB16" s="922"/>
      <c r="AC16" s="922"/>
      <c r="AD16" s="922"/>
      <c r="AE16" s="922"/>
      <c r="AF16" s="922"/>
      <c r="AG16" s="922"/>
      <c r="AH16" s="922"/>
      <c r="AI16" s="922"/>
      <c r="AJ16" s="922"/>
      <c r="AK16" s="922"/>
      <c r="AL16" s="922"/>
      <c r="AM16" s="922"/>
      <c r="AN16" s="922"/>
      <c r="AO16" s="922"/>
      <c r="AP16" s="922"/>
      <c r="AQ16" s="922"/>
      <c r="AR16" s="922"/>
      <c r="AS16" s="922"/>
      <c r="AT16" s="922"/>
      <c r="AU16" s="923"/>
    </row>
    <row r="17" spans="2:47" ht="12" customHeight="1" x14ac:dyDescent="0.2">
      <c r="B17" s="540" t="s">
        <v>135</v>
      </c>
      <c r="C17" s="541" t="s">
        <v>696</v>
      </c>
      <c r="D17" s="921"/>
      <c r="E17" s="922"/>
      <c r="F17" s="922"/>
      <c r="G17" s="922"/>
      <c r="H17" s="922"/>
      <c r="I17" s="922"/>
      <c r="J17" s="922"/>
      <c r="K17" s="922"/>
      <c r="L17" s="922"/>
      <c r="M17" s="922"/>
      <c r="N17" s="922"/>
      <c r="O17" s="922"/>
      <c r="P17" s="922"/>
      <c r="Q17" s="922"/>
      <c r="R17" s="922"/>
      <c r="S17" s="922"/>
      <c r="T17" s="922"/>
      <c r="U17" s="922"/>
      <c r="V17" s="922"/>
      <c r="W17" s="922"/>
      <c r="X17" s="922"/>
      <c r="Y17" s="922"/>
      <c r="Z17" s="922"/>
      <c r="AA17" s="922"/>
      <c r="AB17" s="922"/>
      <c r="AC17" s="922"/>
      <c r="AD17" s="922"/>
      <c r="AE17" s="922"/>
      <c r="AF17" s="922"/>
      <c r="AG17" s="922"/>
      <c r="AH17" s="922"/>
      <c r="AI17" s="922"/>
      <c r="AJ17" s="922"/>
      <c r="AK17" s="922"/>
      <c r="AL17" s="922"/>
      <c r="AM17" s="922"/>
      <c r="AN17" s="922"/>
      <c r="AO17" s="922"/>
      <c r="AP17" s="922"/>
      <c r="AQ17" s="922"/>
      <c r="AR17" s="922"/>
      <c r="AS17" s="922"/>
      <c r="AT17" s="922"/>
      <c r="AU17" s="923"/>
    </row>
    <row r="18" spans="2:47" ht="12" customHeight="1" x14ac:dyDescent="0.2">
      <c r="B18" s="540"/>
      <c r="C18" s="541"/>
      <c r="D18" s="921"/>
      <c r="E18" s="922"/>
      <c r="F18" s="922"/>
      <c r="G18" s="922"/>
      <c r="H18" s="922"/>
      <c r="I18" s="922"/>
      <c r="J18" s="922"/>
      <c r="K18" s="922"/>
      <c r="L18" s="922"/>
      <c r="M18" s="922"/>
      <c r="N18" s="922"/>
      <c r="O18" s="922"/>
      <c r="P18" s="922"/>
      <c r="Q18" s="922"/>
      <c r="R18" s="922"/>
      <c r="S18" s="922"/>
      <c r="T18" s="922"/>
      <c r="U18" s="922"/>
      <c r="V18" s="922"/>
      <c r="W18" s="922"/>
      <c r="X18" s="922"/>
      <c r="Y18" s="922"/>
      <c r="Z18" s="922"/>
      <c r="AA18" s="922"/>
      <c r="AB18" s="922"/>
      <c r="AC18" s="922"/>
      <c r="AD18" s="922"/>
      <c r="AE18" s="922"/>
      <c r="AF18" s="922"/>
      <c r="AG18" s="922"/>
      <c r="AH18" s="922"/>
      <c r="AI18" s="922"/>
      <c r="AJ18" s="922"/>
      <c r="AK18" s="922"/>
      <c r="AL18" s="922"/>
      <c r="AM18" s="922"/>
      <c r="AN18" s="922"/>
      <c r="AO18" s="922"/>
      <c r="AP18" s="922"/>
      <c r="AQ18" s="922"/>
      <c r="AR18" s="922"/>
      <c r="AS18" s="922"/>
      <c r="AT18" s="922"/>
      <c r="AU18" s="923"/>
    </row>
    <row r="19" spans="2:47" ht="12" customHeight="1" x14ac:dyDescent="0.2">
      <c r="B19" s="540" t="s">
        <v>137</v>
      </c>
      <c r="C19" s="541" t="s">
        <v>697</v>
      </c>
      <c r="D19" s="921"/>
      <c r="E19" s="922"/>
      <c r="F19" s="922"/>
      <c r="G19" s="922"/>
      <c r="H19" s="922"/>
      <c r="I19" s="922"/>
      <c r="J19" s="922"/>
      <c r="K19" s="922"/>
      <c r="L19" s="922"/>
      <c r="M19" s="922"/>
      <c r="N19" s="922"/>
      <c r="O19" s="922"/>
      <c r="P19" s="922"/>
      <c r="Q19" s="922"/>
      <c r="R19" s="922"/>
      <c r="S19" s="922"/>
      <c r="T19" s="922"/>
      <c r="U19" s="922"/>
      <c r="V19" s="922"/>
      <c r="W19" s="922"/>
      <c r="X19" s="922"/>
      <c r="Y19" s="922"/>
      <c r="Z19" s="922"/>
      <c r="AA19" s="922"/>
      <c r="AB19" s="922"/>
      <c r="AC19" s="922"/>
      <c r="AD19" s="922"/>
      <c r="AE19" s="922"/>
      <c r="AF19" s="922"/>
      <c r="AG19" s="922"/>
      <c r="AH19" s="922"/>
      <c r="AI19" s="922"/>
      <c r="AJ19" s="922"/>
      <c r="AK19" s="922"/>
      <c r="AL19" s="922"/>
      <c r="AM19" s="922"/>
      <c r="AN19" s="922"/>
      <c r="AO19" s="922"/>
      <c r="AP19" s="922"/>
      <c r="AQ19" s="922"/>
      <c r="AR19" s="922"/>
      <c r="AS19" s="922"/>
      <c r="AT19" s="922"/>
      <c r="AU19" s="923"/>
    </row>
    <row r="20" spans="2:47" ht="12" customHeight="1" x14ac:dyDescent="0.2">
      <c r="B20" s="540"/>
      <c r="C20" s="541"/>
      <c r="D20" s="921"/>
      <c r="E20" s="922"/>
      <c r="F20" s="922"/>
      <c r="G20" s="922"/>
      <c r="H20" s="922"/>
      <c r="I20" s="922"/>
      <c r="J20" s="922"/>
      <c r="K20" s="922"/>
      <c r="L20" s="922"/>
      <c r="M20" s="922"/>
      <c r="N20" s="922"/>
      <c r="O20" s="922"/>
      <c r="P20" s="922"/>
      <c r="Q20" s="922"/>
      <c r="R20" s="922"/>
      <c r="S20" s="922"/>
      <c r="T20" s="922"/>
      <c r="U20" s="922"/>
      <c r="V20" s="922"/>
      <c r="W20" s="922"/>
      <c r="X20" s="922"/>
      <c r="Y20" s="922"/>
      <c r="Z20" s="922"/>
      <c r="AA20" s="922"/>
      <c r="AB20" s="922"/>
      <c r="AC20" s="922"/>
      <c r="AD20" s="922"/>
      <c r="AE20" s="922"/>
      <c r="AF20" s="922"/>
      <c r="AG20" s="922"/>
      <c r="AH20" s="922"/>
      <c r="AI20" s="922"/>
      <c r="AJ20" s="922"/>
      <c r="AK20" s="922"/>
      <c r="AL20" s="922"/>
      <c r="AM20" s="922"/>
      <c r="AN20" s="922"/>
      <c r="AO20" s="922"/>
      <c r="AP20" s="922"/>
      <c r="AQ20" s="922"/>
      <c r="AR20" s="922"/>
      <c r="AS20" s="922"/>
      <c r="AT20" s="922"/>
      <c r="AU20" s="923"/>
    </row>
    <row r="21" spans="2:47" s="545" customFormat="1" ht="12" customHeight="1" x14ac:dyDescent="0.2">
      <c r="B21" s="543"/>
      <c r="C21" s="544" t="s">
        <v>451</v>
      </c>
      <c r="D21" s="924"/>
      <c r="E21" s="925"/>
      <c r="F21" s="925"/>
      <c r="G21" s="925"/>
      <c r="H21" s="925"/>
      <c r="I21" s="925"/>
      <c r="J21" s="925"/>
      <c r="K21" s="925"/>
      <c r="L21" s="925"/>
      <c r="M21" s="925"/>
      <c r="N21" s="925"/>
      <c r="O21" s="925"/>
      <c r="P21" s="925"/>
      <c r="Q21" s="925"/>
      <c r="R21" s="925"/>
      <c r="S21" s="925"/>
      <c r="T21" s="925"/>
      <c r="U21" s="925"/>
      <c r="V21" s="925"/>
      <c r="W21" s="925"/>
      <c r="X21" s="925"/>
      <c r="Y21" s="925"/>
      <c r="Z21" s="925"/>
      <c r="AA21" s="925"/>
      <c r="AB21" s="925"/>
      <c r="AC21" s="925"/>
      <c r="AD21" s="925"/>
      <c r="AE21" s="925"/>
      <c r="AF21" s="925"/>
      <c r="AG21" s="925"/>
      <c r="AH21" s="925"/>
      <c r="AI21" s="925"/>
      <c r="AJ21" s="925"/>
      <c r="AK21" s="925"/>
      <c r="AL21" s="925"/>
      <c r="AM21" s="925"/>
      <c r="AN21" s="925"/>
      <c r="AO21" s="925"/>
      <c r="AP21" s="925"/>
      <c r="AQ21" s="925"/>
      <c r="AR21" s="925"/>
      <c r="AS21" s="925"/>
      <c r="AT21" s="925"/>
      <c r="AU21" s="926"/>
    </row>
    <row r="23" spans="2:47" x14ac:dyDescent="0.2">
      <c r="B23" s="546" t="s">
        <v>698</v>
      </c>
      <c r="C23" s="547" t="s">
        <v>699</v>
      </c>
    </row>
    <row r="24" spans="2:47" x14ac:dyDescent="0.2">
      <c r="C24" s="548" t="s">
        <v>700</v>
      </c>
      <c r="D24" s="549"/>
      <c r="E24" s="549"/>
      <c r="F24" s="549"/>
      <c r="G24" s="549"/>
      <c r="H24" s="549"/>
      <c r="I24" s="549"/>
      <c r="J24" s="549"/>
      <c r="K24" s="549"/>
      <c r="L24" s="549"/>
      <c r="M24" s="549"/>
      <c r="N24" s="549"/>
    </row>
    <row r="25" spans="2:47" x14ac:dyDescent="0.2">
      <c r="C25" s="550"/>
      <c r="D25" s="551"/>
      <c r="E25" s="551"/>
      <c r="F25" s="551"/>
      <c r="G25" s="551"/>
      <c r="H25" s="551"/>
      <c r="I25" s="551"/>
      <c r="J25" s="551"/>
      <c r="K25" s="551"/>
      <c r="L25" s="551"/>
      <c r="M25" s="551"/>
      <c r="N25" s="551"/>
    </row>
    <row r="26" spans="2:47" x14ac:dyDescent="0.2">
      <c r="C26" s="550"/>
      <c r="D26" s="551"/>
      <c r="E26" s="551"/>
      <c r="F26" s="551"/>
      <c r="G26" s="551"/>
      <c r="H26" s="551"/>
      <c r="I26" s="551"/>
      <c r="J26" s="551"/>
      <c r="K26" s="551"/>
      <c r="L26" s="551"/>
      <c r="M26" s="551"/>
      <c r="N26" s="551"/>
    </row>
    <row r="27" spans="2:47" x14ac:dyDescent="0.2">
      <c r="C27" s="550"/>
      <c r="D27" s="551"/>
      <c r="E27" s="551"/>
      <c r="F27" s="551"/>
      <c r="G27" s="551"/>
      <c r="H27" s="551"/>
      <c r="I27" s="551"/>
      <c r="J27" s="551"/>
      <c r="K27" s="551"/>
      <c r="L27" s="551"/>
      <c r="M27" s="551"/>
      <c r="N27" s="551"/>
    </row>
  </sheetData>
  <mergeCells count="11">
    <mergeCell ref="B9:B10"/>
    <mergeCell ref="C9:C10"/>
    <mergeCell ref="J9:N9"/>
    <mergeCell ref="U9:Y9"/>
    <mergeCell ref="AF9:AJ9"/>
    <mergeCell ref="D12:AU21"/>
    <mergeCell ref="D8:N8"/>
    <mergeCell ref="O8:Y8"/>
    <mergeCell ref="Z8:AJ8"/>
    <mergeCell ref="AK8:AU8"/>
    <mergeCell ref="AQ9:AU9"/>
  </mergeCells>
  <pageMargins left="0.75" right="0.75" top="1" bottom="1" header="0.5" footer="0.5"/>
  <pageSetup scale="34" orientation="landscape" horizontalDpi="300" r:id="rId1"/>
  <headerFooter alignWithMargins="0"/>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CO21"/>
  <sheetViews>
    <sheetView view="pageBreakPreview" zoomScale="60" zoomScaleNormal="85" workbookViewId="0">
      <selection activeCell="B5" sqref="B5"/>
    </sheetView>
  </sheetViews>
  <sheetFormatPr defaultRowHeight="12.75" x14ac:dyDescent="0.2"/>
  <cols>
    <col min="1" max="1" width="6" style="525" customWidth="1"/>
    <col min="2" max="2" width="9.140625" style="525"/>
    <col min="3" max="3" width="12.7109375" style="525" customWidth="1"/>
    <col min="4" max="4" width="15.42578125" style="525" customWidth="1"/>
    <col min="5" max="5" width="12.28515625" style="525" customWidth="1"/>
    <col min="6" max="6" width="10" style="525" customWidth="1"/>
    <col min="7" max="9" width="9.140625" style="525" customWidth="1"/>
    <col min="10" max="10" width="9.85546875" style="525" customWidth="1"/>
    <col min="11" max="11" width="9.140625" style="525" customWidth="1"/>
    <col min="12" max="12" width="13.42578125" style="525" customWidth="1"/>
    <col min="13" max="13" width="11.42578125" style="525" customWidth="1"/>
    <col min="14" max="14" width="11.28515625" style="525" customWidth="1"/>
    <col min="15" max="15" width="12" style="525" customWidth="1"/>
    <col min="16" max="16" width="9.28515625" style="525" customWidth="1"/>
    <col min="17" max="17" width="11" style="525" customWidth="1"/>
    <col min="18" max="18" width="13.42578125" style="525" customWidth="1"/>
    <col min="19" max="19" width="11.28515625" style="525" customWidth="1"/>
    <col min="20" max="20" width="9.140625" style="525" customWidth="1"/>
    <col min="21" max="21" width="10.5703125" style="525" customWidth="1"/>
    <col min="22" max="22" width="10.85546875" style="525" customWidth="1"/>
    <col min="23" max="23" width="12" style="525" customWidth="1"/>
    <col min="24" max="24" width="11.28515625" style="525" customWidth="1"/>
    <col min="25" max="25" width="10.42578125" style="525" customWidth="1"/>
    <col min="26" max="26" width="12" style="525" customWidth="1"/>
    <col min="27" max="27" width="9.85546875" style="525" customWidth="1"/>
    <col min="28" max="28" width="10.5703125" style="525" customWidth="1"/>
    <col min="29" max="29" width="9.42578125" style="525" customWidth="1"/>
    <col min="30" max="30" width="10.140625" style="525" customWidth="1"/>
    <col min="31" max="31" width="11.28515625" style="525" customWidth="1"/>
    <col min="32" max="33" width="9.140625" style="525" customWidth="1"/>
    <col min="34" max="34" width="9.140625" style="525"/>
    <col min="35" max="38" width="9.140625" style="525" customWidth="1"/>
    <col min="39" max="39" width="9.5703125" style="525" customWidth="1"/>
    <col min="40" max="40" width="8" style="525" customWidth="1"/>
    <col min="41" max="41" width="8.42578125" style="525" customWidth="1"/>
    <col min="42" max="42" width="9" style="525" customWidth="1"/>
    <col min="43" max="43" width="8.5703125" style="525" customWidth="1"/>
    <col min="44" max="44" width="9.85546875" style="525" customWidth="1"/>
    <col min="45" max="45" width="9.28515625" style="525" customWidth="1"/>
    <col min="46" max="46" width="10.28515625" style="525" customWidth="1"/>
    <col min="47" max="47" width="9.5703125" style="525" customWidth="1"/>
    <col min="48" max="48" width="11.7109375" style="525" customWidth="1"/>
    <col min="49" max="49" width="7.42578125" style="525" customWidth="1"/>
    <col min="50" max="50" width="10" style="525" customWidth="1"/>
    <col min="51" max="51" width="8.85546875" style="525" customWidth="1"/>
    <col min="52" max="52" width="11" style="525" customWidth="1"/>
    <col min="53" max="53" width="12" style="525" customWidth="1"/>
    <col min="54" max="54" width="9.140625" style="525" customWidth="1"/>
    <col min="55" max="55" width="10.85546875" style="525" customWidth="1"/>
    <col min="56" max="56" width="9.140625" style="525" customWidth="1"/>
    <col min="57" max="75" width="8.140625" style="525" customWidth="1"/>
    <col min="76" max="76" width="7.5703125" style="525" customWidth="1"/>
    <col min="77" max="77" width="10.85546875" style="525" customWidth="1"/>
    <col min="78" max="80" width="10" style="525" customWidth="1"/>
    <col min="81" max="84" width="10.42578125" style="525" customWidth="1"/>
    <col min="85" max="85" width="8.28515625" style="525" customWidth="1"/>
    <col min="86" max="86" width="11.5703125" style="525" customWidth="1"/>
    <col min="87" max="90" width="9.140625" style="525"/>
    <col min="91" max="92" width="9.140625" style="525" customWidth="1"/>
    <col min="93" max="93" width="7.85546875" style="525" customWidth="1"/>
    <col min="94" max="274" width="9.140625" style="525"/>
    <col min="275" max="275" width="6" style="525" customWidth="1"/>
    <col min="276" max="276" width="9.140625" style="525"/>
    <col min="277" max="277" width="29.5703125" style="525" customWidth="1"/>
    <col min="278" max="278" width="15.42578125" style="525" customWidth="1"/>
    <col min="279" max="279" width="12.28515625" style="525" customWidth="1"/>
    <col min="280" max="280" width="10" style="525" bestFit="1" customWidth="1"/>
    <col min="281" max="283" width="9.140625" style="525"/>
    <col min="284" max="284" width="9.85546875" style="525" bestFit="1" customWidth="1"/>
    <col min="285" max="285" width="9.140625" style="525"/>
    <col min="286" max="286" width="13.42578125" style="525" bestFit="1" customWidth="1"/>
    <col min="287" max="304" width="13.42578125" style="525" customWidth="1"/>
    <col min="305" max="305" width="11.28515625" style="525" bestFit="1" customWidth="1"/>
    <col min="306" max="312" width="9.140625" style="525"/>
    <col min="313" max="325" width="11.7109375" style="525" customWidth="1"/>
    <col min="326" max="330" width="12" style="525" customWidth="1"/>
    <col min="331" max="331" width="17" style="525" customWidth="1"/>
    <col min="332" max="333" width="12" style="525" customWidth="1"/>
    <col min="334" max="340" width="10.42578125" style="525" customWidth="1"/>
    <col min="341" max="341" width="11.140625" style="525" customWidth="1"/>
    <col min="342" max="342" width="11.5703125" style="525" bestFit="1" customWidth="1"/>
    <col min="343" max="530" width="9.140625" style="525"/>
    <col min="531" max="531" width="6" style="525" customWidth="1"/>
    <col min="532" max="532" width="9.140625" style="525"/>
    <col min="533" max="533" width="29.5703125" style="525" customWidth="1"/>
    <col min="534" max="534" width="15.42578125" style="525" customWidth="1"/>
    <col min="535" max="535" width="12.28515625" style="525" customWidth="1"/>
    <col min="536" max="536" width="10" style="525" bestFit="1" customWidth="1"/>
    <col min="537" max="539" width="9.140625" style="525"/>
    <col min="540" max="540" width="9.85546875" style="525" bestFit="1" customWidth="1"/>
    <col min="541" max="541" width="9.140625" style="525"/>
    <col min="542" max="542" width="13.42578125" style="525" bestFit="1" customWidth="1"/>
    <col min="543" max="560" width="13.42578125" style="525" customWidth="1"/>
    <col min="561" max="561" width="11.28515625" style="525" bestFit="1" customWidth="1"/>
    <col min="562" max="568" width="9.140625" style="525"/>
    <col min="569" max="581" width="11.7109375" style="525" customWidth="1"/>
    <col min="582" max="586" width="12" style="525" customWidth="1"/>
    <col min="587" max="587" width="17" style="525" customWidth="1"/>
    <col min="588" max="589" width="12" style="525" customWidth="1"/>
    <col min="590" max="596" width="10.42578125" style="525" customWidth="1"/>
    <col min="597" max="597" width="11.140625" style="525" customWidth="1"/>
    <col min="598" max="598" width="11.5703125" style="525" bestFit="1" customWidth="1"/>
    <col min="599" max="786" width="9.140625" style="525"/>
    <col min="787" max="787" width="6" style="525" customWidth="1"/>
    <col min="788" max="788" width="9.140625" style="525"/>
    <col min="789" max="789" width="29.5703125" style="525" customWidth="1"/>
    <col min="790" max="790" width="15.42578125" style="525" customWidth="1"/>
    <col min="791" max="791" width="12.28515625" style="525" customWidth="1"/>
    <col min="792" max="792" width="10" style="525" bestFit="1" customWidth="1"/>
    <col min="793" max="795" width="9.140625" style="525"/>
    <col min="796" max="796" width="9.85546875" style="525" bestFit="1" customWidth="1"/>
    <col min="797" max="797" width="9.140625" style="525"/>
    <col min="798" max="798" width="13.42578125" style="525" bestFit="1" customWidth="1"/>
    <col min="799" max="816" width="13.42578125" style="525" customWidth="1"/>
    <col min="817" max="817" width="11.28515625" style="525" bestFit="1" customWidth="1"/>
    <col min="818" max="824" width="9.140625" style="525"/>
    <col min="825" max="837" width="11.7109375" style="525" customWidth="1"/>
    <col min="838" max="842" width="12" style="525" customWidth="1"/>
    <col min="843" max="843" width="17" style="525" customWidth="1"/>
    <col min="844" max="845" width="12" style="525" customWidth="1"/>
    <col min="846" max="852" width="10.42578125" style="525" customWidth="1"/>
    <col min="853" max="853" width="11.140625" style="525" customWidth="1"/>
    <col min="854" max="854" width="11.5703125" style="525" bestFit="1" customWidth="1"/>
    <col min="855" max="1042" width="9.140625" style="525"/>
    <col min="1043" max="1043" width="6" style="525" customWidth="1"/>
    <col min="1044" max="1044" width="9.140625" style="525"/>
    <col min="1045" max="1045" width="29.5703125" style="525" customWidth="1"/>
    <col min="1046" max="1046" width="15.42578125" style="525" customWidth="1"/>
    <col min="1047" max="1047" width="12.28515625" style="525" customWidth="1"/>
    <col min="1048" max="1048" width="10" style="525" bestFit="1" customWidth="1"/>
    <col min="1049" max="1051" width="9.140625" style="525"/>
    <col min="1052" max="1052" width="9.85546875" style="525" bestFit="1" customWidth="1"/>
    <col min="1053" max="1053" width="9.140625" style="525"/>
    <col min="1054" max="1054" width="13.42578125" style="525" bestFit="1" customWidth="1"/>
    <col min="1055" max="1072" width="13.42578125" style="525" customWidth="1"/>
    <col min="1073" max="1073" width="11.28515625" style="525" bestFit="1" customWidth="1"/>
    <col min="1074" max="1080" width="9.140625" style="525"/>
    <col min="1081" max="1093" width="11.7109375" style="525" customWidth="1"/>
    <col min="1094" max="1098" width="12" style="525" customWidth="1"/>
    <col min="1099" max="1099" width="17" style="525" customWidth="1"/>
    <col min="1100" max="1101" width="12" style="525" customWidth="1"/>
    <col min="1102" max="1108" width="10.42578125" style="525" customWidth="1"/>
    <col min="1109" max="1109" width="11.140625" style="525" customWidth="1"/>
    <col min="1110" max="1110" width="11.5703125" style="525" bestFit="1" customWidth="1"/>
    <col min="1111" max="1298" width="9.140625" style="525"/>
    <col min="1299" max="1299" width="6" style="525" customWidth="1"/>
    <col min="1300" max="1300" width="9.140625" style="525"/>
    <col min="1301" max="1301" width="29.5703125" style="525" customWidth="1"/>
    <col min="1302" max="1302" width="15.42578125" style="525" customWidth="1"/>
    <col min="1303" max="1303" width="12.28515625" style="525" customWidth="1"/>
    <col min="1304" max="1304" width="10" style="525" bestFit="1" customWidth="1"/>
    <col min="1305" max="1307" width="9.140625" style="525"/>
    <col min="1308" max="1308" width="9.85546875" style="525" bestFit="1" customWidth="1"/>
    <col min="1309" max="1309" width="9.140625" style="525"/>
    <col min="1310" max="1310" width="13.42578125" style="525" bestFit="1" customWidth="1"/>
    <col min="1311" max="1328" width="13.42578125" style="525" customWidth="1"/>
    <col min="1329" max="1329" width="11.28515625" style="525" bestFit="1" customWidth="1"/>
    <col min="1330" max="1336" width="9.140625" style="525"/>
    <col min="1337" max="1349" width="11.7109375" style="525" customWidth="1"/>
    <col min="1350" max="1354" width="12" style="525" customWidth="1"/>
    <col min="1355" max="1355" width="17" style="525" customWidth="1"/>
    <col min="1356" max="1357" width="12" style="525" customWidth="1"/>
    <col min="1358" max="1364" width="10.42578125" style="525" customWidth="1"/>
    <col min="1365" max="1365" width="11.140625" style="525" customWidth="1"/>
    <col min="1366" max="1366" width="11.5703125" style="525" bestFit="1" customWidth="1"/>
    <col min="1367" max="1554" width="9.140625" style="525"/>
    <col min="1555" max="1555" width="6" style="525" customWidth="1"/>
    <col min="1556" max="1556" width="9.140625" style="525"/>
    <col min="1557" max="1557" width="29.5703125" style="525" customWidth="1"/>
    <col min="1558" max="1558" width="15.42578125" style="525" customWidth="1"/>
    <col min="1559" max="1559" width="12.28515625" style="525" customWidth="1"/>
    <col min="1560" max="1560" width="10" style="525" bestFit="1" customWidth="1"/>
    <col min="1561" max="1563" width="9.140625" style="525"/>
    <col min="1564" max="1564" width="9.85546875" style="525" bestFit="1" customWidth="1"/>
    <col min="1565" max="1565" width="9.140625" style="525"/>
    <col min="1566" max="1566" width="13.42578125" style="525" bestFit="1" customWidth="1"/>
    <col min="1567" max="1584" width="13.42578125" style="525" customWidth="1"/>
    <col min="1585" max="1585" width="11.28515625" style="525" bestFit="1" customWidth="1"/>
    <col min="1586" max="1592" width="9.140625" style="525"/>
    <col min="1593" max="1605" width="11.7109375" style="525" customWidth="1"/>
    <col min="1606" max="1610" width="12" style="525" customWidth="1"/>
    <col min="1611" max="1611" width="17" style="525" customWidth="1"/>
    <col min="1612" max="1613" width="12" style="525" customWidth="1"/>
    <col min="1614" max="1620" width="10.42578125" style="525" customWidth="1"/>
    <col min="1621" max="1621" width="11.140625" style="525" customWidth="1"/>
    <col min="1622" max="1622" width="11.5703125" style="525" bestFit="1" customWidth="1"/>
    <col min="1623" max="1810" width="9.140625" style="525"/>
    <col min="1811" max="1811" width="6" style="525" customWidth="1"/>
    <col min="1812" max="1812" width="9.140625" style="525"/>
    <col min="1813" max="1813" width="29.5703125" style="525" customWidth="1"/>
    <col min="1814" max="1814" width="15.42578125" style="525" customWidth="1"/>
    <col min="1815" max="1815" width="12.28515625" style="525" customWidth="1"/>
    <col min="1816" max="1816" width="10" style="525" bestFit="1" customWidth="1"/>
    <col min="1817" max="1819" width="9.140625" style="525"/>
    <col min="1820" max="1820" width="9.85546875" style="525" bestFit="1" customWidth="1"/>
    <col min="1821" max="1821" width="9.140625" style="525"/>
    <col min="1822" max="1822" width="13.42578125" style="525" bestFit="1" customWidth="1"/>
    <col min="1823" max="1840" width="13.42578125" style="525" customWidth="1"/>
    <col min="1841" max="1841" width="11.28515625" style="525" bestFit="1" customWidth="1"/>
    <col min="1842" max="1848" width="9.140625" style="525"/>
    <col min="1849" max="1861" width="11.7109375" style="525" customWidth="1"/>
    <col min="1862" max="1866" width="12" style="525" customWidth="1"/>
    <col min="1867" max="1867" width="17" style="525" customWidth="1"/>
    <col min="1868" max="1869" width="12" style="525" customWidth="1"/>
    <col min="1870" max="1876" width="10.42578125" style="525" customWidth="1"/>
    <col min="1877" max="1877" width="11.140625" style="525" customWidth="1"/>
    <col min="1878" max="1878" width="11.5703125" style="525" bestFit="1" customWidth="1"/>
    <col min="1879" max="2066" width="9.140625" style="525"/>
    <col min="2067" max="2067" width="6" style="525" customWidth="1"/>
    <col min="2068" max="2068" width="9.140625" style="525"/>
    <col min="2069" max="2069" width="29.5703125" style="525" customWidth="1"/>
    <col min="2070" max="2070" width="15.42578125" style="525" customWidth="1"/>
    <col min="2071" max="2071" width="12.28515625" style="525" customWidth="1"/>
    <col min="2072" max="2072" width="10" style="525" bestFit="1" customWidth="1"/>
    <col min="2073" max="2075" width="9.140625" style="525"/>
    <col min="2076" max="2076" width="9.85546875" style="525" bestFit="1" customWidth="1"/>
    <col min="2077" max="2077" width="9.140625" style="525"/>
    <col min="2078" max="2078" width="13.42578125" style="525" bestFit="1" customWidth="1"/>
    <col min="2079" max="2096" width="13.42578125" style="525" customWidth="1"/>
    <col min="2097" max="2097" width="11.28515625" style="525" bestFit="1" customWidth="1"/>
    <col min="2098" max="2104" width="9.140625" style="525"/>
    <col min="2105" max="2117" width="11.7109375" style="525" customWidth="1"/>
    <col min="2118" max="2122" width="12" style="525" customWidth="1"/>
    <col min="2123" max="2123" width="17" style="525" customWidth="1"/>
    <col min="2124" max="2125" width="12" style="525" customWidth="1"/>
    <col min="2126" max="2132" width="10.42578125" style="525" customWidth="1"/>
    <col min="2133" max="2133" width="11.140625" style="525" customWidth="1"/>
    <col min="2134" max="2134" width="11.5703125" style="525" bestFit="1" customWidth="1"/>
    <col min="2135" max="2322" width="9.140625" style="525"/>
    <col min="2323" max="2323" width="6" style="525" customWidth="1"/>
    <col min="2324" max="2324" width="9.140625" style="525"/>
    <col min="2325" max="2325" width="29.5703125" style="525" customWidth="1"/>
    <col min="2326" max="2326" width="15.42578125" style="525" customWidth="1"/>
    <col min="2327" max="2327" width="12.28515625" style="525" customWidth="1"/>
    <col min="2328" max="2328" width="10" style="525" bestFit="1" customWidth="1"/>
    <col min="2329" max="2331" width="9.140625" style="525"/>
    <col min="2332" max="2332" width="9.85546875" style="525" bestFit="1" customWidth="1"/>
    <col min="2333" max="2333" width="9.140625" style="525"/>
    <col min="2334" max="2334" width="13.42578125" style="525" bestFit="1" customWidth="1"/>
    <col min="2335" max="2352" width="13.42578125" style="525" customWidth="1"/>
    <col min="2353" max="2353" width="11.28515625" style="525" bestFit="1" customWidth="1"/>
    <col min="2354" max="2360" width="9.140625" style="525"/>
    <col min="2361" max="2373" width="11.7109375" style="525" customWidth="1"/>
    <col min="2374" max="2378" width="12" style="525" customWidth="1"/>
    <col min="2379" max="2379" width="17" style="525" customWidth="1"/>
    <col min="2380" max="2381" width="12" style="525" customWidth="1"/>
    <col min="2382" max="2388" width="10.42578125" style="525" customWidth="1"/>
    <col min="2389" max="2389" width="11.140625" style="525" customWidth="1"/>
    <col min="2390" max="2390" width="11.5703125" style="525" bestFit="1" customWidth="1"/>
    <col min="2391" max="2578" width="9.140625" style="525"/>
    <col min="2579" max="2579" width="6" style="525" customWidth="1"/>
    <col min="2580" max="2580" width="9.140625" style="525"/>
    <col min="2581" max="2581" width="29.5703125" style="525" customWidth="1"/>
    <col min="2582" max="2582" width="15.42578125" style="525" customWidth="1"/>
    <col min="2583" max="2583" width="12.28515625" style="525" customWidth="1"/>
    <col min="2584" max="2584" width="10" style="525" bestFit="1" customWidth="1"/>
    <col min="2585" max="2587" width="9.140625" style="525"/>
    <col min="2588" max="2588" width="9.85546875" style="525" bestFit="1" customWidth="1"/>
    <col min="2589" max="2589" width="9.140625" style="525"/>
    <col min="2590" max="2590" width="13.42578125" style="525" bestFit="1" customWidth="1"/>
    <col min="2591" max="2608" width="13.42578125" style="525" customWidth="1"/>
    <col min="2609" max="2609" width="11.28515625" style="525" bestFit="1" customWidth="1"/>
    <col min="2610" max="2616" width="9.140625" style="525"/>
    <col min="2617" max="2629" width="11.7109375" style="525" customWidth="1"/>
    <col min="2630" max="2634" width="12" style="525" customWidth="1"/>
    <col min="2635" max="2635" width="17" style="525" customWidth="1"/>
    <col min="2636" max="2637" width="12" style="525" customWidth="1"/>
    <col min="2638" max="2644" width="10.42578125" style="525" customWidth="1"/>
    <col min="2645" max="2645" width="11.140625" style="525" customWidth="1"/>
    <col min="2646" max="2646" width="11.5703125" style="525" bestFit="1" customWidth="1"/>
    <col min="2647" max="2834" width="9.140625" style="525"/>
    <col min="2835" max="2835" width="6" style="525" customWidth="1"/>
    <col min="2836" max="2836" width="9.140625" style="525"/>
    <col min="2837" max="2837" width="29.5703125" style="525" customWidth="1"/>
    <col min="2838" max="2838" width="15.42578125" style="525" customWidth="1"/>
    <col min="2839" max="2839" width="12.28515625" style="525" customWidth="1"/>
    <col min="2840" max="2840" width="10" style="525" bestFit="1" customWidth="1"/>
    <col min="2841" max="2843" width="9.140625" style="525"/>
    <col min="2844" max="2844" width="9.85546875" style="525" bestFit="1" customWidth="1"/>
    <col min="2845" max="2845" width="9.140625" style="525"/>
    <col min="2846" max="2846" width="13.42578125" style="525" bestFit="1" customWidth="1"/>
    <col min="2847" max="2864" width="13.42578125" style="525" customWidth="1"/>
    <col min="2865" max="2865" width="11.28515625" style="525" bestFit="1" customWidth="1"/>
    <col min="2866" max="2872" width="9.140625" style="525"/>
    <col min="2873" max="2885" width="11.7109375" style="525" customWidth="1"/>
    <col min="2886" max="2890" width="12" style="525" customWidth="1"/>
    <col min="2891" max="2891" width="17" style="525" customWidth="1"/>
    <col min="2892" max="2893" width="12" style="525" customWidth="1"/>
    <col min="2894" max="2900" width="10.42578125" style="525" customWidth="1"/>
    <col min="2901" max="2901" width="11.140625" style="525" customWidth="1"/>
    <col min="2902" max="2902" width="11.5703125" style="525" bestFit="1" customWidth="1"/>
    <col min="2903" max="3090" width="9.140625" style="525"/>
    <col min="3091" max="3091" width="6" style="525" customWidth="1"/>
    <col min="3092" max="3092" width="9.140625" style="525"/>
    <col min="3093" max="3093" width="29.5703125" style="525" customWidth="1"/>
    <col min="3094" max="3094" width="15.42578125" style="525" customWidth="1"/>
    <col min="3095" max="3095" width="12.28515625" style="525" customWidth="1"/>
    <col min="3096" max="3096" width="10" style="525" bestFit="1" customWidth="1"/>
    <col min="3097" max="3099" width="9.140625" style="525"/>
    <col min="3100" max="3100" width="9.85546875" style="525" bestFit="1" customWidth="1"/>
    <col min="3101" max="3101" width="9.140625" style="525"/>
    <col min="3102" max="3102" width="13.42578125" style="525" bestFit="1" customWidth="1"/>
    <col min="3103" max="3120" width="13.42578125" style="525" customWidth="1"/>
    <col min="3121" max="3121" width="11.28515625" style="525" bestFit="1" customWidth="1"/>
    <col min="3122" max="3128" width="9.140625" style="525"/>
    <col min="3129" max="3141" width="11.7109375" style="525" customWidth="1"/>
    <col min="3142" max="3146" width="12" style="525" customWidth="1"/>
    <col min="3147" max="3147" width="17" style="525" customWidth="1"/>
    <col min="3148" max="3149" width="12" style="525" customWidth="1"/>
    <col min="3150" max="3156" width="10.42578125" style="525" customWidth="1"/>
    <col min="3157" max="3157" width="11.140625" style="525" customWidth="1"/>
    <col min="3158" max="3158" width="11.5703125" style="525" bestFit="1" customWidth="1"/>
    <col min="3159" max="3346" width="9.140625" style="525"/>
    <col min="3347" max="3347" width="6" style="525" customWidth="1"/>
    <col min="3348" max="3348" width="9.140625" style="525"/>
    <col min="3349" max="3349" width="29.5703125" style="525" customWidth="1"/>
    <col min="3350" max="3350" width="15.42578125" style="525" customWidth="1"/>
    <col min="3351" max="3351" width="12.28515625" style="525" customWidth="1"/>
    <col min="3352" max="3352" width="10" style="525" bestFit="1" customWidth="1"/>
    <col min="3353" max="3355" width="9.140625" style="525"/>
    <col min="3356" max="3356" width="9.85546875" style="525" bestFit="1" customWidth="1"/>
    <col min="3357" max="3357" width="9.140625" style="525"/>
    <col min="3358" max="3358" width="13.42578125" style="525" bestFit="1" customWidth="1"/>
    <col min="3359" max="3376" width="13.42578125" style="525" customWidth="1"/>
    <col min="3377" max="3377" width="11.28515625" style="525" bestFit="1" customWidth="1"/>
    <col min="3378" max="3384" width="9.140625" style="525"/>
    <col min="3385" max="3397" width="11.7109375" style="525" customWidth="1"/>
    <col min="3398" max="3402" width="12" style="525" customWidth="1"/>
    <col min="3403" max="3403" width="17" style="525" customWidth="1"/>
    <col min="3404" max="3405" width="12" style="525" customWidth="1"/>
    <col min="3406" max="3412" width="10.42578125" style="525" customWidth="1"/>
    <col min="3413" max="3413" width="11.140625" style="525" customWidth="1"/>
    <col min="3414" max="3414" width="11.5703125" style="525" bestFit="1" customWidth="1"/>
    <col min="3415" max="3602" width="9.140625" style="525"/>
    <col min="3603" max="3603" width="6" style="525" customWidth="1"/>
    <col min="3604" max="3604" width="9.140625" style="525"/>
    <col min="3605" max="3605" width="29.5703125" style="525" customWidth="1"/>
    <col min="3606" max="3606" width="15.42578125" style="525" customWidth="1"/>
    <col min="3607" max="3607" width="12.28515625" style="525" customWidth="1"/>
    <col min="3608" max="3608" width="10" style="525" bestFit="1" customWidth="1"/>
    <col min="3609" max="3611" width="9.140625" style="525"/>
    <col min="3612" max="3612" width="9.85546875" style="525" bestFit="1" customWidth="1"/>
    <col min="3613" max="3613" width="9.140625" style="525"/>
    <col min="3614" max="3614" width="13.42578125" style="525" bestFit="1" customWidth="1"/>
    <col min="3615" max="3632" width="13.42578125" style="525" customWidth="1"/>
    <col min="3633" max="3633" width="11.28515625" style="525" bestFit="1" customWidth="1"/>
    <col min="3634" max="3640" width="9.140625" style="525"/>
    <col min="3641" max="3653" width="11.7109375" style="525" customWidth="1"/>
    <col min="3654" max="3658" width="12" style="525" customWidth="1"/>
    <col min="3659" max="3659" width="17" style="525" customWidth="1"/>
    <col min="3660" max="3661" width="12" style="525" customWidth="1"/>
    <col min="3662" max="3668" width="10.42578125" style="525" customWidth="1"/>
    <col min="3669" max="3669" width="11.140625" style="525" customWidth="1"/>
    <col min="3670" max="3670" width="11.5703125" style="525" bestFit="1" customWidth="1"/>
    <col min="3671" max="3858" width="9.140625" style="525"/>
    <col min="3859" max="3859" width="6" style="525" customWidth="1"/>
    <col min="3860" max="3860" width="9.140625" style="525"/>
    <col min="3861" max="3861" width="29.5703125" style="525" customWidth="1"/>
    <col min="3862" max="3862" width="15.42578125" style="525" customWidth="1"/>
    <col min="3863" max="3863" width="12.28515625" style="525" customWidth="1"/>
    <col min="3864" max="3864" width="10" style="525" bestFit="1" customWidth="1"/>
    <col min="3865" max="3867" width="9.140625" style="525"/>
    <col min="3868" max="3868" width="9.85546875" style="525" bestFit="1" customWidth="1"/>
    <col min="3869" max="3869" width="9.140625" style="525"/>
    <col min="3870" max="3870" width="13.42578125" style="525" bestFit="1" customWidth="1"/>
    <col min="3871" max="3888" width="13.42578125" style="525" customWidth="1"/>
    <col min="3889" max="3889" width="11.28515625" style="525" bestFit="1" customWidth="1"/>
    <col min="3890" max="3896" width="9.140625" style="525"/>
    <col min="3897" max="3909" width="11.7109375" style="525" customWidth="1"/>
    <col min="3910" max="3914" width="12" style="525" customWidth="1"/>
    <col min="3915" max="3915" width="17" style="525" customWidth="1"/>
    <col min="3916" max="3917" width="12" style="525" customWidth="1"/>
    <col min="3918" max="3924" width="10.42578125" style="525" customWidth="1"/>
    <col min="3925" max="3925" width="11.140625" style="525" customWidth="1"/>
    <col min="3926" max="3926" width="11.5703125" style="525" bestFit="1" customWidth="1"/>
    <col min="3927" max="4114" width="9.140625" style="525"/>
    <col min="4115" max="4115" width="6" style="525" customWidth="1"/>
    <col min="4116" max="4116" width="9.140625" style="525"/>
    <col min="4117" max="4117" width="29.5703125" style="525" customWidth="1"/>
    <col min="4118" max="4118" width="15.42578125" style="525" customWidth="1"/>
    <col min="4119" max="4119" width="12.28515625" style="525" customWidth="1"/>
    <col min="4120" max="4120" width="10" style="525" bestFit="1" customWidth="1"/>
    <col min="4121" max="4123" width="9.140625" style="525"/>
    <col min="4124" max="4124" width="9.85546875" style="525" bestFit="1" customWidth="1"/>
    <col min="4125" max="4125" width="9.140625" style="525"/>
    <col min="4126" max="4126" width="13.42578125" style="525" bestFit="1" customWidth="1"/>
    <col min="4127" max="4144" width="13.42578125" style="525" customWidth="1"/>
    <col min="4145" max="4145" width="11.28515625" style="525" bestFit="1" customWidth="1"/>
    <col min="4146" max="4152" width="9.140625" style="525"/>
    <col min="4153" max="4165" width="11.7109375" style="525" customWidth="1"/>
    <col min="4166" max="4170" width="12" style="525" customWidth="1"/>
    <col min="4171" max="4171" width="17" style="525" customWidth="1"/>
    <col min="4172" max="4173" width="12" style="525" customWidth="1"/>
    <col min="4174" max="4180" width="10.42578125" style="525" customWidth="1"/>
    <col min="4181" max="4181" width="11.140625" style="525" customWidth="1"/>
    <col min="4182" max="4182" width="11.5703125" style="525" bestFit="1" customWidth="1"/>
    <col min="4183" max="4370" width="9.140625" style="525"/>
    <col min="4371" max="4371" width="6" style="525" customWidth="1"/>
    <col min="4372" max="4372" width="9.140625" style="525"/>
    <col min="4373" max="4373" width="29.5703125" style="525" customWidth="1"/>
    <col min="4374" max="4374" width="15.42578125" style="525" customWidth="1"/>
    <col min="4375" max="4375" width="12.28515625" style="525" customWidth="1"/>
    <col min="4376" max="4376" width="10" style="525" bestFit="1" customWidth="1"/>
    <col min="4377" max="4379" width="9.140625" style="525"/>
    <col min="4380" max="4380" width="9.85546875" style="525" bestFit="1" customWidth="1"/>
    <col min="4381" max="4381" width="9.140625" style="525"/>
    <col min="4382" max="4382" width="13.42578125" style="525" bestFit="1" customWidth="1"/>
    <col min="4383" max="4400" width="13.42578125" style="525" customWidth="1"/>
    <col min="4401" max="4401" width="11.28515625" style="525" bestFit="1" customWidth="1"/>
    <col min="4402" max="4408" width="9.140625" style="525"/>
    <col min="4409" max="4421" width="11.7109375" style="525" customWidth="1"/>
    <col min="4422" max="4426" width="12" style="525" customWidth="1"/>
    <col min="4427" max="4427" width="17" style="525" customWidth="1"/>
    <col min="4428" max="4429" width="12" style="525" customWidth="1"/>
    <col min="4430" max="4436" width="10.42578125" style="525" customWidth="1"/>
    <col min="4437" max="4437" width="11.140625" style="525" customWidth="1"/>
    <col min="4438" max="4438" width="11.5703125" style="525" bestFit="1" customWidth="1"/>
    <col min="4439" max="4626" width="9.140625" style="525"/>
    <col min="4627" max="4627" width="6" style="525" customWidth="1"/>
    <col min="4628" max="4628" width="9.140625" style="525"/>
    <col min="4629" max="4629" width="29.5703125" style="525" customWidth="1"/>
    <col min="4630" max="4630" width="15.42578125" style="525" customWidth="1"/>
    <col min="4631" max="4631" width="12.28515625" style="525" customWidth="1"/>
    <col min="4632" max="4632" width="10" style="525" bestFit="1" customWidth="1"/>
    <col min="4633" max="4635" width="9.140625" style="525"/>
    <col min="4636" max="4636" width="9.85546875" style="525" bestFit="1" customWidth="1"/>
    <col min="4637" max="4637" width="9.140625" style="525"/>
    <col min="4638" max="4638" width="13.42578125" style="525" bestFit="1" customWidth="1"/>
    <col min="4639" max="4656" width="13.42578125" style="525" customWidth="1"/>
    <col min="4657" max="4657" width="11.28515625" style="525" bestFit="1" customWidth="1"/>
    <col min="4658" max="4664" width="9.140625" style="525"/>
    <col min="4665" max="4677" width="11.7109375" style="525" customWidth="1"/>
    <col min="4678" max="4682" width="12" style="525" customWidth="1"/>
    <col min="4683" max="4683" width="17" style="525" customWidth="1"/>
    <col min="4684" max="4685" width="12" style="525" customWidth="1"/>
    <col min="4686" max="4692" width="10.42578125" style="525" customWidth="1"/>
    <col min="4693" max="4693" width="11.140625" style="525" customWidth="1"/>
    <col min="4694" max="4694" width="11.5703125" style="525" bestFit="1" customWidth="1"/>
    <col min="4695" max="4882" width="9.140625" style="525"/>
    <col min="4883" max="4883" width="6" style="525" customWidth="1"/>
    <col min="4884" max="4884" width="9.140625" style="525"/>
    <col min="4885" max="4885" width="29.5703125" style="525" customWidth="1"/>
    <col min="4886" max="4886" width="15.42578125" style="525" customWidth="1"/>
    <col min="4887" max="4887" width="12.28515625" style="525" customWidth="1"/>
    <col min="4888" max="4888" width="10" style="525" bestFit="1" customWidth="1"/>
    <col min="4889" max="4891" width="9.140625" style="525"/>
    <col min="4892" max="4892" width="9.85546875" style="525" bestFit="1" customWidth="1"/>
    <col min="4893" max="4893" width="9.140625" style="525"/>
    <col min="4894" max="4894" width="13.42578125" style="525" bestFit="1" customWidth="1"/>
    <col min="4895" max="4912" width="13.42578125" style="525" customWidth="1"/>
    <col min="4913" max="4913" width="11.28515625" style="525" bestFit="1" customWidth="1"/>
    <col min="4914" max="4920" width="9.140625" style="525"/>
    <col min="4921" max="4933" width="11.7109375" style="525" customWidth="1"/>
    <col min="4934" max="4938" width="12" style="525" customWidth="1"/>
    <col min="4939" max="4939" width="17" style="525" customWidth="1"/>
    <col min="4940" max="4941" width="12" style="525" customWidth="1"/>
    <col min="4942" max="4948" width="10.42578125" style="525" customWidth="1"/>
    <col min="4949" max="4949" width="11.140625" style="525" customWidth="1"/>
    <col min="4950" max="4950" width="11.5703125" style="525" bestFit="1" customWidth="1"/>
    <col min="4951" max="5138" width="9.140625" style="525"/>
    <col min="5139" max="5139" width="6" style="525" customWidth="1"/>
    <col min="5140" max="5140" width="9.140625" style="525"/>
    <col min="5141" max="5141" width="29.5703125" style="525" customWidth="1"/>
    <col min="5142" max="5142" width="15.42578125" style="525" customWidth="1"/>
    <col min="5143" max="5143" width="12.28515625" style="525" customWidth="1"/>
    <col min="5144" max="5144" width="10" style="525" bestFit="1" customWidth="1"/>
    <col min="5145" max="5147" width="9.140625" style="525"/>
    <col min="5148" max="5148" width="9.85546875" style="525" bestFit="1" customWidth="1"/>
    <col min="5149" max="5149" width="9.140625" style="525"/>
    <col min="5150" max="5150" width="13.42578125" style="525" bestFit="1" customWidth="1"/>
    <col min="5151" max="5168" width="13.42578125" style="525" customWidth="1"/>
    <col min="5169" max="5169" width="11.28515625" style="525" bestFit="1" customWidth="1"/>
    <col min="5170" max="5176" width="9.140625" style="525"/>
    <col min="5177" max="5189" width="11.7109375" style="525" customWidth="1"/>
    <col min="5190" max="5194" width="12" style="525" customWidth="1"/>
    <col min="5195" max="5195" width="17" style="525" customWidth="1"/>
    <col min="5196" max="5197" width="12" style="525" customWidth="1"/>
    <col min="5198" max="5204" width="10.42578125" style="525" customWidth="1"/>
    <col min="5205" max="5205" width="11.140625" style="525" customWidth="1"/>
    <col min="5206" max="5206" width="11.5703125" style="525" bestFit="1" customWidth="1"/>
    <col min="5207" max="5394" width="9.140625" style="525"/>
    <col min="5395" max="5395" width="6" style="525" customWidth="1"/>
    <col min="5396" max="5396" width="9.140625" style="525"/>
    <col min="5397" max="5397" width="29.5703125" style="525" customWidth="1"/>
    <col min="5398" max="5398" width="15.42578125" style="525" customWidth="1"/>
    <col min="5399" max="5399" width="12.28515625" style="525" customWidth="1"/>
    <col min="5400" max="5400" width="10" style="525" bestFit="1" customWidth="1"/>
    <col min="5401" max="5403" width="9.140625" style="525"/>
    <col min="5404" max="5404" width="9.85546875" style="525" bestFit="1" customWidth="1"/>
    <col min="5405" max="5405" width="9.140625" style="525"/>
    <col min="5406" max="5406" width="13.42578125" style="525" bestFit="1" customWidth="1"/>
    <col min="5407" max="5424" width="13.42578125" style="525" customWidth="1"/>
    <col min="5425" max="5425" width="11.28515625" style="525" bestFit="1" customWidth="1"/>
    <col min="5426" max="5432" width="9.140625" style="525"/>
    <col min="5433" max="5445" width="11.7109375" style="525" customWidth="1"/>
    <col min="5446" max="5450" width="12" style="525" customWidth="1"/>
    <col min="5451" max="5451" width="17" style="525" customWidth="1"/>
    <col min="5452" max="5453" width="12" style="525" customWidth="1"/>
    <col min="5454" max="5460" width="10.42578125" style="525" customWidth="1"/>
    <col min="5461" max="5461" width="11.140625" style="525" customWidth="1"/>
    <col min="5462" max="5462" width="11.5703125" style="525" bestFit="1" customWidth="1"/>
    <col min="5463" max="5650" width="9.140625" style="525"/>
    <col min="5651" max="5651" width="6" style="525" customWidth="1"/>
    <col min="5652" max="5652" width="9.140625" style="525"/>
    <col min="5653" max="5653" width="29.5703125" style="525" customWidth="1"/>
    <col min="5654" max="5654" width="15.42578125" style="525" customWidth="1"/>
    <col min="5655" max="5655" width="12.28515625" style="525" customWidth="1"/>
    <col min="5656" max="5656" width="10" style="525" bestFit="1" customWidth="1"/>
    <col min="5657" max="5659" width="9.140625" style="525"/>
    <col min="5660" max="5660" width="9.85546875" style="525" bestFit="1" customWidth="1"/>
    <col min="5661" max="5661" width="9.140625" style="525"/>
    <col min="5662" max="5662" width="13.42578125" style="525" bestFit="1" customWidth="1"/>
    <col min="5663" max="5680" width="13.42578125" style="525" customWidth="1"/>
    <col min="5681" max="5681" width="11.28515625" style="525" bestFit="1" customWidth="1"/>
    <col min="5682" max="5688" width="9.140625" style="525"/>
    <col min="5689" max="5701" width="11.7109375" style="525" customWidth="1"/>
    <col min="5702" max="5706" width="12" style="525" customWidth="1"/>
    <col min="5707" max="5707" width="17" style="525" customWidth="1"/>
    <col min="5708" max="5709" width="12" style="525" customWidth="1"/>
    <col min="5710" max="5716" width="10.42578125" style="525" customWidth="1"/>
    <col min="5717" max="5717" width="11.140625" style="525" customWidth="1"/>
    <col min="5718" max="5718" width="11.5703125" style="525" bestFit="1" customWidth="1"/>
    <col min="5719" max="5906" width="9.140625" style="525"/>
    <col min="5907" max="5907" width="6" style="525" customWidth="1"/>
    <col min="5908" max="5908" width="9.140625" style="525"/>
    <col min="5909" max="5909" width="29.5703125" style="525" customWidth="1"/>
    <col min="5910" max="5910" width="15.42578125" style="525" customWidth="1"/>
    <col min="5911" max="5911" width="12.28515625" style="525" customWidth="1"/>
    <col min="5912" max="5912" width="10" style="525" bestFit="1" customWidth="1"/>
    <col min="5913" max="5915" width="9.140625" style="525"/>
    <col min="5916" max="5916" width="9.85546875" style="525" bestFit="1" customWidth="1"/>
    <col min="5917" max="5917" width="9.140625" style="525"/>
    <col min="5918" max="5918" width="13.42578125" style="525" bestFit="1" customWidth="1"/>
    <col min="5919" max="5936" width="13.42578125" style="525" customWidth="1"/>
    <col min="5937" max="5937" width="11.28515625" style="525" bestFit="1" customWidth="1"/>
    <col min="5938" max="5944" width="9.140625" style="525"/>
    <col min="5945" max="5957" width="11.7109375" style="525" customWidth="1"/>
    <col min="5958" max="5962" width="12" style="525" customWidth="1"/>
    <col min="5963" max="5963" width="17" style="525" customWidth="1"/>
    <col min="5964" max="5965" width="12" style="525" customWidth="1"/>
    <col min="5966" max="5972" width="10.42578125" style="525" customWidth="1"/>
    <col min="5973" max="5973" width="11.140625" style="525" customWidth="1"/>
    <col min="5974" max="5974" width="11.5703125" style="525" bestFit="1" customWidth="1"/>
    <col min="5975" max="6162" width="9.140625" style="525"/>
    <col min="6163" max="6163" width="6" style="525" customWidth="1"/>
    <col min="6164" max="6164" width="9.140625" style="525"/>
    <col min="6165" max="6165" width="29.5703125" style="525" customWidth="1"/>
    <col min="6166" max="6166" width="15.42578125" style="525" customWidth="1"/>
    <col min="6167" max="6167" width="12.28515625" style="525" customWidth="1"/>
    <col min="6168" max="6168" width="10" style="525" bestFit="1" customWidth="1"/>
    <col min="6169" max="6171" width="9.140625" style="525"/>
    <col min="6172" max="6172" width="9.85546875" style="525" bestFit="1" customWidth="1"/>
    <col min="6173" max="6173" width="9.140625" style="525"/>
    <col min="6174" max="6174" width="13.42578125" style="525" bestFit="1" customWidth="1"/>
    <col min="6175" max="6192" width="13.42578125" style="525" customWidth="1"/>
    <col min="6193" max="6193" width="11.28515625" style="525" bestFit="1" customWidth="1"/>
    <col min="6194" max="6200" width="9.140625" style="525"/>
    <col min="6201" max="6213" width="11.7109375" style="525" customWidth="1"/>
    <col min="6214" max="6218" width="12" style="525" customWidth="1"/>
    <col min="6219" max="6219" width="17" style="525" customWidth="1"/>
    <col min="6220" max="6221" width="12" style="525" customWidth="1"/>
    <col min="6222" max="6228" width="10.42578125" style="525" customWidth="1"/>
    <col min="6229" max="6229" width="11.140625" style="525" customWidth="1"/>
    <col min="6230" max="6230" width="11.5703125" style="525" bestFit="1" customWidth="1"/>
    <col min="6231" max="6418" width="9.140625" style="525"/>
    <col min="6419" max="6419" width="6" style="525" customWidth="1"/>
    <col min="6420" max="6420" width="9.140625" style="525"/>
    <col min="6421" max="6421" width="29.5703125" style="525" customWidth="1"/>
    <col min="6422" max="6422" width="15.42578125" style="525" customWidth="1"/>
    <col min="6423" max="6423" width="12.28515625" style="525" customWidth="1"/>
    <col min="6424" max="6424" width="10" style="525" bestFit="1" customWidth="1"/>
    <col min="6425" max="6427" width="9.140625" style="525"/>
    <col min="6428" max="6428" width="9.85546875" style="525" bestFit="1" customWidth="1"/>
    <col min="6429" max="6429" width="9.140625" style="525"/>
    <col min="6430" max="6430" width="13.42578125" style="525" bestFit="1" customWidth="1"/>
    <col min="6431" max="6448" width="13.42578125" style="525" customWidth="1"/>
    <col min="6449" max="6449" width="11.28515625" style="525" bestFit="1" customWidth="1"/>
    <col min="6450" max="6456" width="9.140625" style="525"/>
    <col min="6457" max="6469" width="11.7109375" style="525" customWidth="1"/>
    <col min="6470" max="6474" width="12" style="525" customWidth="1"/>
    <col min="6475" max="6475" width="17" style="525" customWidth="1"/>
    <col min="6476" max="6477" width="12" style="525" customWidth="1"/>
    <col min="6478" max="6484" width="10.42578125" style="525" customWidth="1"/>
    <col min="6485" max="6485" width="11.140625" style="525" customWidth="1"/>
    <col min="6486" max="6486" width="11.5703125" style="525" bestFit="1" customWidth="1"/>
    <col min="6487" max="6674" width="9.140625" style="525"/>
    <col min="6675" max="6675" width="6" style="525" customWidth="1"/>
    <col min="6676" max="6676" width="9.140625" style="525"/>
    <col min="6677" max="6677" width="29.5703125" style="525" customWidth="1"/>
    <col min="6678" max="6678" width="15.42578125" style="525" customWidth="1"/>
    <col min="6679" max="6679" width="12.28515625" style="525" customWidth="1"/>
    <col min="6680" max="6680" width="10" style="525" bestFit="1" customWidth="1"/>
    <col min="6681" max="6683" width="9.140625" style="525"/>
    <col min="6684" max="6684" width="9.85546875" style="525" bestFit="1" customWidth="1"/>
    <col min="6685" max="6685" width="9.140625" style="525"/>
    <col min="6686" max="6686" width="13.42578125" style="525" bestFit="1" customWidth="1"/>
    <col min="6687" max="6704" width="13.42578125" style="525" customWidth="1"/>
    <col min="6705" max="6705" width="11.28515625" style="525" bestFit="1" customWidth="1"/>
    <col min="6706" max="6712" width="9.140625" style="525"/>
    <col min="6713" max="6725" width="11.7109375" style="525" customWidth="1"/>
    <col min="6726" max="6730" width="12" style="525" customWidth="1"/>
    <col min="6731" max="6731" width="17" style="525" customWidth="1"/>
    <col min="6732" max="6733" width="12" style="525" customWidth="1"/>
    <col min="6734" max="6740" width="10.42578125" style="525" customWidth="1"/>
    <col min="6741" max="6741" width="11.140625" style="525" customWidth="1"/>
    <col min="6742" max="6742" width="11.5703125" style="525" bestFit="1" customWidth="1"/>
    <col min="6743" max="6930" width="9.140625" style="525"/>
    <col min="6931" max="6931" width="6" style="525" customWidth="1"/>
    <col min="6932" max="6932" width="9.140625" style="525"/>
    <col min="6933" max="6933" width="29.5703125" style="525" customWidth="1"/>
    <col min="6934" max="6934" width="15.42578125" style="525" customWidth="1"/>
    <col min="6935" max="6935" width="12.28515625" style="525" customWidth="1"/>
    <col min="6936" max="6936" width="10" style="525" bestFit="1" customWidth="1"/>
    <col min="6937" max="6939" width="9.140625" style="525"/>
    <col min="6940" max="6940" width="9.85546875" style="525" bestFit="1" customWidth="1"/>
    <col min="6941" max="6941" width="9.140625" style="525"/>
    <col min="6942" max="6942" width="13.42578125" style="525" bestFit="1" customWidth="1"/>
    <col min="6943" max="6960" width="13.42578125" style="525" customWidth="1"/>
    <col min="6961" max="6961" width="11.28515625" style="525" bestFit="1" customWidth="1"/>
    <col min="6962" max="6968" width="9.140625" style="525"/>
    <col min="6969" max="6981" width="11.7109375" style="525" customWidth="1"/>
    <col min="6982" max="6986" width="12" style="525" customWidth="1"/>
    <col min="6987" max="6987" width="17" style="525" customWidth="1"/>
    <col min="6988" max="6989" width="12" style="525" customWidth="1"/>
    <col min="6990" max="6996" width="10.42578125" style="525" customWidth="1"/>
    <col min="6997" max="6997" width="11.140625" style="525" customWidth="1"/>
    <col min="6998" max="6998" width="11.5703125" style="525" bestFit="1" customWidth="1"/>
    <col min="6999" max="7186" width="9.140625" style="525"/>
    <col min="7187" max="7187" width="6" style="525" customWidth="1"/>
    <col min="7188" max="7188" width="9.140625" style="525"/>
    <col min="7189" max="7189" width="29.5703125" style="525" customWidth="1"/>
    <col min="7190" max="7190" width="15.42578125" style="525" customWidth="1"/>
    <col min="7191" max="7191" width="12.28515625" style="525" customWidth="1"/>
    <col min="7192" max="7192" width="10" style="525" bestFit="1" customWidth="1"/>
    <col min="7193" max="7195" width="9.140625" style="525"/>
    <col min="7196" max="7196" width="9.85546875" style="525" bestFit="1" customWidth="1"/>
    <col min="7197" max="7197" width="9.140625" style="525"/>
    <col min="7198" max="7198" width="13.42578125" style="525" bestFit="1" customWidth="1"/>
    <col min="7199" max="7216" width="13.42578125" style="525" customWidth="1"/>
    <col min="7217" max="7217" width="11.28515625" style="525" bestFit="1" customWidth="1"/>
    <col min="7218" max="7224" width="9.140625" style="525"/>
    <col min="7225" max="7237" width="11.7109375" style="525" customWidth="1"/>
    <col min="7238" max="7242" width="12" style="525" customWidth="1"/>
    <col min="7243" max="7243" width="17" style="525" customWidth="1"/>
    <col min="7244" max="7245" width="12" style="525" customWidth="1"/>
    <col min="7246" max="7252" width="10.42578125" style="525" customWidth="1"/>
    <col min="7253" max="7253" width="11.140625" style="525" customWidth="1"/>
    <col min="7254" max="7254" width="11.5703125" style="525" bestFit="1" customWidth="1"/>
    <col min="7255" max="7442" width="9.140625" style="525"/>
    <col min="7443" max="7443" width="6" style="525" customWidth="1"/>
    <col min="7444" max="7444" width="9.140625" style="525"/>
    <col min="7445" max="7445" width="29.5703125" style="525" customWidth="1"/>
    <col min="7446" max="7446" width="15.42578125" style="525" customWidth="1"/>
    <col min="7447" max="7447" width="12.28515625" style="525" customWidth="1"/>
    <col min="7448" max="7448" width="10" style="525" bestFit="1" customWidth="1"/>
    <col min="7449" max="7451" width="9.140625" style="525"/>
    <col min="7452" max="7452" width="9.85546875" style="525" bestFit="1" customWidth="1"/>
    <col min="7453" max="7453" width="9.140625" style="525"/>
    <col min="7454" max="7454" width="13.42578125" style="525" bestFit="1" customWidth="1"/>
    <col min="7455" max="7472" width="13.42578125" style="525" customWidth="1"/>
    <col min="7473" max="7473" width="11.28515625" style="525" bestFit="1" customWidth="1"/>
    <col min="7474" max="7480" width="9.140625" style="525"/>
    <col min="7481" max="7493" width="11.7109375" style="525" customWidth="1"/>
    <col min="7494" max="7498" width="12" style="525" customWidth="1"/>
    <col min="7499" max="7499" width="17" style="525" customWidth="1"/>
    <col min="7500" max="7501" width="12" style="525" customWidth="1"/>
    <col min="7502" max="7508" width="10.42578125" style="525" customWidth="1"/>
    <col min="7509" max="7509" width="11.140625" style="525" customWidth="1"/>
    <col min="7510" max="7510" width="11.5703125" style="525" bestFit="1" customWidth="1"/>
    <col min="7511" max="7698" width="9.140625" style="525"/>
    <col min="7699" max="7699" width="6" style="525" customWidth="1"/>
    <col min="7700" max="7700" width="9.140625" style="525"/>
    <col min="7701" max="7701" width="29.5703125" style="525" customWidth="1"/>
    <col min="7702" max="7702" width="15.42578125" style="525" customWidth="1"/>
    <col min="7703" max="7703" width="12.28515625" style="525" customWidth="1"/>
    <col min="7704" max="7704" width="10" style="525" bestFit="1" customWidth="1"/>
    <col min="7705" max="7707" width="9.140625" style="525"/>
    <col min="7708" max="7708" width="9.85546875" style="525" bestFit="1" customWidth="1"/>
    <col min="7709" max="7709" width="9.140625" style="525"/>
    <col min="7710" max="7710" width="13.42578125" style="525" bestFit="1" customWidth="1"/>
    <col min="7711" max="7728" width="13.42578125" style="525" customWidth="1"/>
    <col min="7729" max="7729" width="11.28515625" style="525" bestFit="1" customWidth="1"/>
    <col min="7730" max="7736" width="9.140625" style="525"/>
    <col min="7737" max="7749" width="11.7109375" style="525" customWidth="1"/>
    <col min="7750" max="7754" width="12" style="525" customWidth="1"/>
    <col min="7755" max="7755" width="17" style="525" customWidth="1"/>
    <col min="7756" max="7757" width="12" style="525" customWidth="1"/>
    <col min="7758" max="7764" width="10.42578125" style="525" customWidth="1"/>
    <col min="7765" max="7765" width="11.140625" style="525" customWidth="1"/>
    <col min="7766" max="7766" width="11.5703125" style="525" bestFit="1" customWidth="1"/>
    <col min="7767" max="7954" width="9.140625" style="525"/>
    <col min="7955" max="7955" width="6" style="525" customWidth="1"/>
    <col min="7956" max="7956" width="9.140625" style="525"/>
    <col min="7957" max="7957" width="29.5703125" style="525" customWidth="1"/>
    <col min="7958" max="7958" width="15.42578125" style="525" customWidth="1"/>
    <col min="7959" max="7959" width="12.28515625" style="525" customWidth="1"/>
    <col min="7960" max="7960" width="10" style="525" bestFit="1" customWidth="1"/>
    <col min="7961" max="7963" width="9.140625" style="525"/>
    <col min="7964" max="7964" width="9.85546875" style="525" bestFit="1" customWidth="1"/>
    <col min="7965" max="7965" width="9.140625" style="525"/>
    <col min="7966" max="7966" width="13.42578125" style="525" bestFit="1" customWidth="1"/>
    <col min="7967" max="7984" width="13.42578125" style="525" customWidth="1"/>
    <col min="7985" max="7985" width="11.28515625" style="525" bestFit="1" customWidth="1"/>
    <col min="7986" max="7992" width="9.140625" style="525"/>
    <col min="7993" max="8005" width="11.7109375" style="525" customWidth="1"/>
    <col min="8006" max="8010" width="12" style="525" customWidth="1"/>
    <col min="8011" max="8011" width="17" style="525" customWidth="1"/>
    <col min="8012" max="8013" width="12" style="525" customWidth="1"/>
    <col min="8014" max="8020" width="10.42578125" style="525" customWidth="1"/>
    <col min="8021" max="8021" width="11.140625" style="525" customWidth="1"/>
    <col min="8022" max="8022" width="11.5703125" style="525" bestFit="1" customWidth="1"/>
    <col min="8023" max="8210" width="9.140625" style="525"/>
    <col min="8211" max="8211" width="6" style="525" customWidth="1"/>
    <col min="8212" max="8212" width="9.140625" style="525"/>
    <col min="8213" max="8213" width="29.5703125" style="525" customWidth="1"/>
    <col min="8214" max="8214" width="15.42578125" style="525" customWidth="1"/>
    <col min="8215" max="8215" width="12.28515625" style="525" customWidth="1"/>
    <col min="8216" max="8216" width="10" style="525" bestFit="1" customWidth="1"/>
    <col min="8217" max="8219" width="9.140625" style="525"/>
    <col min="8220" max="8220" width="9.85546875" style="525" bestFit="1" customWidth="1"/>
    <col min="8221" max="8221" width="9.140625" style="525"/>
    <col min="8222" max="8222" width="13.42578125" style="525" bestFit="1" customWidth="1"/>
    <col min="8223" max="8240" width="13.42578125" style="525" customWidth="1"/>
    <col min="8241" max="8241" width="11.28515625" style="525" bestFit="1" customWidth="1"/>
    <col min="8242" max="8248" width="9.140625" style="525"/>
    <col min="8249" max="8261" width="11.7109375" style="525" customWidth="1"/>
    <col min="8262" max="8266" width="12" style="525" customWidth="1"/>
    <col min="8267" max="8267" width="17" style="525" customWidth="1"/>
    <col min="8268" max="8269" width="12" style="525" customWidth="1"/>
    <col min="8270" max="8276" width="10.42578125" style="525" customWidth="1"/>
    <col min="8277" max="8277" width="11.140625" style="525" customWidth="1"/>
    <col min="8278" max="8278" width="11.5703125" style="525" bestFit="1" customWidth="1"/>
    <col min="8279" max="8466" width="9.140625" style="525"/>
    <col min="8467" max="8467" width="6" style="525" customWidth="1"/>
    <col min="8468" max="8468" width="9.140625" style="525"/>
    <col min="8469" max="8469" width="29.5703125" style="525" customWidth="1"/>
    <col min="8470" max="8470" width="15.42578125" style="525" customWidth="1"/>
    <col min="8471" max="8471" width="12.28515625" style="525" customWidth="1"/>
    <col min="8472" max="8472" width="10" style="525" bestFit="1" customWidth="1"/>
    <col min="8473" max="8475" width="9.140625" style="525"/>
    <col min="8476" max="8476" width="9.85546875" style="525" bestFit="1" customWidth="1"/>
    <col min="8477" max="8477" width="9.140625" style="525"/>
    <col min="8478" max="8478" width="13.42578125" style="525" bestFit="1" customWidth="1"/>
    <col min="8479" max="8496" width="13.42578125" style="525" customWidth="1"/>
    <col min="8497" max="8497" width="11.28515625" style="525" bestFit="1" customWidth="1"/>
    <col min="8498" max="8504" width="9.140625" style="525"/>
    <col min="8505" max="8517" width="11.7109375" style="525" customWidth="1"/>
    <col min="8518" max="8522" width="12" style="525" customWidth="1"/>
    <col min="8523" max="8523" width="17" style="525" customWidth="1"/>
    <col min="8524" max="8525" width="12" style="525" customWidth="1"/>
    <col min="8526" max="8532" width="10.42578125" style="525" customWidth="1"/>
    <col min="8533" max="8533" width="11.140625" style="525" customWidth="1"/>
    <col min="8534" max="8534" width="11.5703125" style="525" bestFit="1" customWidth="1"/>
    <col min="8535" max="8722" width="9.140625" style="525"/>
    <col min="8723" max="8723" width="6" style="525" customWidth="1"/>
    <col min="8724" max="8724" width="9.140625" style="525"/>
    <col min="8725" max="8725" width="29.5703125" style="525" customWidth="1"/>
    <col min="8726" max="8726" width="15.42578125" style="525" customWidth="1"/>
    <col min="8727" max="8727" width="12.28515625" style="525" customWidth="1"/>
    <col min="8728" max="8728" width="10" style="525" bestFit="1" customWidth="1"/>
    <col min="8729" max="8731" width="9.140625" style="525"/>
    <col min="8732" max="8732" width="9.85546875" style="525" bestFit="1" customWidth="1"/>
    <col min="8733" max="8733" width="9.140625" style="525"/>
    <col min="8734" max="8734" width="13.42578125" style="525" bestFit="1" customWidth="1"/>
    <col min="8735" max="8752" width="13.42578125" style="525" customWidth="1"/>
    <col min="8753" max="8753" width="11.28515625" style="525" bestFit="1" customWidth="1"/>
    <col min="8754" max="8760" width="9.140625" style="525"/>
    <col min="8761" max="8773" width="11.7109375" style="525" customWidth="1"/>
    <col min="8774" max="8778" width="12" style="525" customWidth="1"/>
    <col min="8779" max="8779" width="17" style="525" customWidth="1"/>
    <col min="8780" max="8781" width="12" style="525" customWidth="1"/>
    <col min="8782" max="8788" width="10.42578125" style="525" customWidth="1"/>
    <col min="8789" max="8789" width="11.140625" style="525" customWidth="1"/>
    <col min="8790" max="8790" width="11.5703125" style="525" bestFit="1" customWidth="1"/>
    <col min="8791" max="8978" width="9.140625" style="525"/>
    <col min="8979" max="8979" width="6" style="525" customWidth="1"/>
    <col min="8980" max="8980" width="9.140625" style="525"/>
    <col min="8981" max="8981" width="29.5703125" style="525" customWidth="1"/>
    <col min="8982" max="8982" width="15.42578125" style="525" customWidth="1"/>
    <col min="8983" max="8983" width="12.28515625" style="525" customWidth="1"/>
    <col min="8984" max="8984" width="10" style="525" bestFit="1" customWidth="1"/>
    <col min="8985" max="8987" width="9.140625" style="525"/>
    <col min="8988" max="8988" width="9.85546875" style="525" bestFit="1" customWidth="1"/>
    <col min="8989" max="8989" width="9.140625" style="525"/>
    <col min="8990" max="8990" width="13.42578125" style="525" bestFit="1" customWidth="1"/>
    <col min="8991" max="9008" width="13.42578125" style="525" customWidth="1"/>
    <col min="9009" max="9009" width="11.28515625" style="525" bestFit="1" customWidth="1"/>
    <col min="9010" max="9016" width="9.140625" style="525"/>
    <col min="9017" max="9029" width="11.7109375" style="525" customWidth="1"/>
    <col min="9030" max="9034" width="12" style="525" customWidth="1"/>
    <col min="9035" max="9035" width="17" style="525" customWidth="1"/>
    <col min="9036" max="9037" width="12" style="525" customWidth="1"/>
    <col min="9038" max="9044" width="10.42578125" style="525" customWidth="1"/>
    <col min="9045" max="9045" width="11.140625" style="525" customWidth="1"/>
    <col min="9046" max="9046" width="11.5703125" style="525" bestFit="1" customWidth="1"/>
    <col min="9047" max="9234" width="9.140625" style="525"/>
    <col min="9235" max="9235" width="6" style="525" customWidth="1"/>
    <col min="9236" max="9236" width="9.140625" style="525"/>
    <col min="9237" max="9237" width="29.5703125" style="525" customWidth="1"/>
    <col min="9238" max="9238" width="15.42578125" style="525" customWidth="1"/>
    <col min="9239" max="9239" width="12.28515625" style="525" customWidth="1"/>
    <col min="9240" max="9240" width="10" style="525" bestFit="1" customWidth="1"/>
    <col min="9241" max="9243" width="9.140625" style="525"/>
    <col min="9244" max="9244" width="9.85546875" style="525" bestFit="1" customWidth="1"/>
    <col min="9245" max="9245" width="9.140625" style="525"/>
    <col min="9246" max="9246" width="13.42578125" style="525" bestFit="1" customWidth="1"/>
    <col min="9247" max="9264" width="13.42578125" style="525" customWidth="1"/>
    <col min="9265" max="9265" width="11.28515625" style="525" bestFit="1" customWidth="1"/>
    <col min="9266" max="9272" width="9.140625" style="525"/>
    <col min="9273" max="9285" width="11.7109375" style="525" customWidth="1"/>
    <col min="9286" max="9290" width="12" style="525" customWidth="1"/>
    <col min="9291" max="9291" width="17" style="525" customWidth="1"/>
    <col min="9292" max="9293" width="12" style="525" customWidth="1"/>
    <col min="9294" max="9300" width="10.42578125" style="525" customWidth="1"/>
    <col min="9301" max="9301" width="11.140625" style="525" customWidth="1"/>
    <col min="9302" max="9302" width="11.5703125" style="525" bestFit="1" customWidth="1"/>
    <col min="9303" max="9490" width="9.140625" style="525"/>
    <col min="9491" max="9491" width="6" style="525" customWidth="1"/>
    <col min="9492" max="9492" width="9.140625" style="525"/>
    <col min="9493" max="9493" width="29.5703125" style="525" customWidth="1"/>
    <col min="9494" max="9494" width="15.42578125" style="525" customWidth="1"/>
    <col min="9495" max="9495" width="12.28515625" style="525" customWidth="1"/>
    <col min="9496" max="9496" width="10" style="525" bestFit="1" customWidth="1"/>
    <col min="9497" max="9499" width="9.140625" style="525"/>
    <col min="9500" max="9500" width="9.85546875" style="525" bestFit="1" customWidth="1"/>
    <col min="9501" max="9501" width="9.140625" style="525"/>
    <col min="9502" max="9502" width="13.42578125" style="525" bestFit="1" customWidth="1"/>
    <col min="9503" max="9520" width="13.42578125" style="525" customWidth="1"/>
    <col min="9521" max="9521" width="11.28515625" style="525" bestFit="1" customWidth="1"/>
    <col min="9522" max="9528" width="9.140625" style="525"/>
    <col min="9529" max="9541" width="11.7109375" style="525" customWidth="1"/>
    <col min="9542" max="9546" width="12" style="525" customWidth="1"/>
    <col min="9547" max="9547" width="17" style="525" customWidth="1"/>
    <col min="9548" max="9549" width="12" style="525" customWidth="1"/>
    <col min="9550" max="9556" width="10.42578125" style="525" customWidth="1"/>
    <col min="9557" max="9557" width="11.140625" style="525" customWidth="1"/>
    <col min="9558" max="9558" width="11.5703125" style="525" bestFit="1" customWidth="1"/>
    <col min="9559" max="9746" width="9.140625" style="525"/>
    <col min="9747" max="9747" width="6" style="525" customWidth="1"/>
    <col min="9748" max="9748" width="9.140625" style="525"/>
    <col min="9749" max="9749" width="29.5703125" style="525" customWidth="1"/>
    <col min="9750" max="9750" width="15.42578125" style="525" customWidth="1"/>
    <col min="9751" max="9751" width="12.28515625" style="525" customWidth="1"/>
    <col min="9752" max="9752" width="10" style="525" bestFit="1" customWidth="1"/>
    <col min="9753" max="9755" width="9.140625" style="525"/>
    <col min="9756" max="9756" width="9.85546875" style="525" bestFit="1" customWidth="1"/>
    <col min="9757" max="9757" width="9.140625" style="525"/>
    <col min="9758" max="9758" width="13.42578125" style="525" bestFit="1" customWidth="1"/>
    <col min="9759" max="9776" width="13.42578125" style="525" customWidth="1"/>
    <col min="9777" max="9777" width="11.28515625" style="525" bestFit="1" customWidth="1"/>
    <col min="9778" max="9784" width="9.140625" style="525"/>
    <col min="9785" max="9797" width="11.7109375" style="525" customWidth="1"/>
    <col min="9798" max="9802" width="12" style="525" customWidth="1"/>
    <col min="9803" max="9803" width="17" style="525" customWidth="1"/>
    <col min="9804" max="9805" width="12" style="525" customWidth="1"/>
    <col min="9806" max="9812" width="10.42578125" style="525" customWidth="1"/>
    <col min="9813" max="9813" width="11.140625" style="525" customWidth="1"/>
    <col min="9814" max="9814" width="11.5703125" style="525" bestFit="1" customWidth="1"/>
    <col min="9815" max="10002" width="9.140625" style="525"/>
    <col min="10003" max="10003" width="6" style="525" customWidth="1"/>
    <col min="10004" max="10004" width="9.140625" style="525"/>
    <col min="10005" max="10005" width="29.5703125" style="525" customWidth="1"/>
    <col min="10006" max="10006" width="15.42578125" style="525" customWidth="1"/>
    <col min="10007" max="10007" width="12.28515625" style="525" customWidth="1"/>
    <col min="10008" max="10008" width="10" style="525" bestFit="1" customWidth="1"/>
    <col min="10009" max="10011" width="9.140625" style="525"/>
    <col min="10012" max="10012" width="9.85546875" style="525" bestFit="1" customWidth="1"/>
    <col min="10013" max="10013" width="9.140625" style="525"/>
    <col min="10014" max="10014" width="13.42578125" style="525" bestFit="1" customWidth="1"/>
    <col min="10015" max="10032" width="13.42578125" style="525" customWidth="1"/>
    <col min="10033" max="10033" width="11.28515625" style="525" bestFit="1" customWidth="1"/>
    <col min="10034" max="10040" width="9.140625" style="525"/>
    <col min="10041" max="10053" width="11.7109375" style="525" customWidth="1"/>
    <col min="10054" max="10058" width="12" style="525" customWidth="1"/>
    <col min="10059" max="10059" width="17" style="525" customWidth="1"/>
    <col min="10060" max="10061" width="12" style="525" customWidth="1"/>
    <col min="10062" max="10068" width="10.42578125" style="525" customWidth="1"/>
    <col min="10069" max="10069" width="11.140625" style="525" customWidth="1"/>
    <col min="10070" max="10070" width="11.5703125" style="525" bestFit="1" customWidth="1"/>
    <col min="10071" max="10258" width="9.140625" style="525"/>
    <col min="10259" max="10259" width="6" style="525" customWidth="1"/>
    <col min="10260" max="10260" width="9.140625" style="525"/>
    <col min="10261" max="10261" width="29.5703125" style="525" customWidth="1"/>
    <col min="10262" max="10262" width="15.42578125" style="525" customWidth="1"/>
    <col min="10263" max="10263" width="12.28515625" style="525" customWidth="1"/>
    <col min="10264" max="10264" width="10" style="525" bestFit="1" customWidth="1"/>
    <col min="10265" max="10267" width="9.140625" style="525"/>
    <col min="10268" max="10268" width="9.85546875" style="525" bestFit="1" customWidth="1"/>
    <col min="10269" max="10269" width="9.140625" style="525"/>
    <col min="10270" max="10270" width="13.42578125" style="525" bestFit="1" customWidth="1"/>
    <col min="10271" max="10288" width="13.42578125" style="525" customWidth="1"/>
    <col min="10289" max="10289" width="11.28515625" style="525" bestFit="1" customWidth="1"/>
    <col min="10290" max="10296" width="9.140625" style="525"/>
    <col min="10297" max="10309" width="11.7109375" style="525" customWidth="1"/>
    <col min="10310" max="10314" width="12" style="525" customWidth="1"/>
    <col min="10315" max="10315" width="17" style="525" customWidth="1"/>
    <col min="10316" max="10317" width="12" style="525" customWidth="1"/>
    <col min="10318" max="10324" width="10.42578125" style="525" customWidth="1"/>
    <col min="10325" max="10325" width="11.140625" style="525" customWidth="1"/>
    <col min="10326" max="10326" width="11.5703125" style="525" bestFit="1" customWidth="1"/>
    <col min="10327" max="10514" width="9.140625" style="525"/>
    <col min="10515" max="10515" width="6" style="525" customWidth="1"/>
    <col min="10516" max="10516" width="9.140625" style="525"/>
    <col min="10517" max="10517" width="29.5703125" style="525" customWidth="1"/>
    <col min="10518" max="10518" width="15.42578125" style="525" customWidth="1"/>
    <col min="10519" max="10519" width="12.28515625" style="525" customWidth="1"/>
    <col min="10520" max="10520" width="10" style="525" bestFit="1" customWidth="1"/>
    <col min="10521" max="10523" width="9.140625" style="525"/>
    <col min="10524" max="10524" width="9.85546875" style="525" bestFit="1" customWidth="1"/>
    <col min="10525" max="10525" width="9.140625" style="525"/>
    <col min="10526" max="10526" width="13.42578125" style="525" bestFit="1" customWidth="1"/>
    <col min="10527" max="10544" width="13.42578125" style="525" customWidth="1"/>
    <col min="10545" max="10545" width="11.28515625" style="525" bestFit="1" customWidth="1"/>
    <col min="10546" max="10552" width="9.140625" style="525"/>
    <col min="10553" max="10565" width="11.7109375" style="525" customWidth="1"/>
    <col min="10566" max="10570" width="12" style="525" customWidth="1"/>
    <col min="10571" max="10571" width="17" style="525" customWidth="1"/>
    <col min="10572" max="10573" width="12" style="525" customWidth="1"/>
    <col min="10574" max="10580" width="10.42578125" style="525" customWidth="1"/>
    <col min="10581" max="10581" width="11.140625" style="525" customWidth="1"/>
    <col min="10582" max="10582" width="11.5703125" style="525" bestFit="1" customWidth="1"/>
    <col min="10583" max="10770" width="9.140625" style="525"/>
    <col min="10771" max="10771" width="6" style="525" customWidth="1"/>
    <col min="10772" max="10772" width="9.140625" style="525"/>
    <col min="10773" max="10773" width="29.5703125" style="525" customWidth="1"/>
    <col min="10774" max="10774" width="15.42578125" style="525" customWidth="1"/>
    <col min="10775" max="10775" width="12.28515625" style="525" customWidth="1"/>
    <col min="10776" max="10776" width="10" style="525" bestFit="1" customWidth="1"/>
    <col min="10777" max="10779" width="9.140625" style="525"/>
    <col min="10780" max="10780" width="9.85546875" style="525" bestFit="1" customWidth="1"/>
    <col min="10781" max="10781" width="9.140625" style="525"/>
    <col min="10782" max="10782" width="13.42578125" style="525" bestFit="1" customWidth="1"/>
    <col min="10783" max="10800" width="13.42578125" style="525" customWidth="1"/>
    <col min="10801" max="10801" width="11.28515625" style="525" bestFit="1" customWidth="1"/>
    <col min="10802" max="10808" width="9.140625" style="525"/>
    <col min="10809" max="10821" width="11.7109375" style="525" customWidth="1"/>
    <col min="10822" max="10826" width="12" style="525" customWidth="1"/>
    <col min="10827" max="10827" width="17" style="525" customWidth="1"/>
    <col min="10828" max="10829" width="12" style="525" customWidth="1"/>
    <col min="10830" max="10836" width="10.42578125" style="525" customWidth="1"/>
    <col min="10837" max="10837" width="11.140625" style="525" customWidth="1"/>
    <col min="10838" max="10838" width="11.5703125" style="525" bestFit="1" customWidth="1"/>
    <col min="10839" max="11026" width="9.140625" style="525"/>
    <col min="11027" max="11027" width="6" style="525" customWidth="1"/>
    <col min="11028" max="11028" width="9.140625" style="525"/>
    <col min="11029" max="11029" width="29.5703125" style="525" customWidth="1"/>
    <col min="11030" max="11030" width="15.42578125" style="525" customWidth="1"/>
    <col min="11031" max="11031" width="12.28515625" style="525" customWidth="1"/>
    <col min="11032" max="11032" width="10" style="525" bestFit="1" customWidth="1"/>
    <col min="11033" max="11035" width="9.140625" style="525"/>
    <col min="11036" max="11036" width="9.85546875" style="525" bestFit="1" customWidth="1"/>
    <col min="11037" max="11037" width="9.140625" style="525"/>
    <col min="11038" max="11038" width="13.42578125" style="525" bestFit="1" customWidth="1"/>
    <col min="11039" max="11056" width="13.42578125" style="525" customWidth="1"/>
    <col min="11057" max="11057" width="11.28515625" style="525" bestFit="1" customWidth="1"/>
    <col min="11058" max="11064" width="9.140625" style="525"/>
    <col min="11065" max="11077" width="11.7109375" style="525" customWidth="1"/>
    <col min="11078" max="11082" width="12" style="525" customWidth="1"/>
    <col min="11083" max="11083" width="17" style="525" customWidth="1"/>
    <col min="11084" max="11085" width="12" style="525" customWidth="1"/>
    <col min="11086" max="11092" width="10.42578125" style="525" customWidth="1"/>
    <col min="11093" max="11093" width="11.140625" style="525" customWidth="1"/>
    <col min="11094" max="11094" width="11.5703125" style="525" bestFit="1" customWidth="1"/>
    <col min="11095" max="11282" width="9.140625" style="525"/>
    <col min="11283" max="11283" width="6" style="525" customWidth="1"/>
    <col min="11284" max="11284" width="9.140625" style="525"/>
    <col min="11285" max="11285" width="29.5703125" style="525" customWidth="1"/>
    <col min="11286" max="11286" width="15.42578125" style="525" customWidth="1"/>
    <col min="11287" max="11287" width="12.28515625" style="525" customWidth="1"/>
    <col min="11288" max="11288" width="10" style="525" bestFit="1" customWidth="1"/>
    <col min="11289" max="11291" width="9.140625" style="525"/>
    <col min="11292" max="11292" width="9.85546875" style="525" bestFit="1" customWidth="1"/>
    <col min="11293" max="11293" width="9.140625" style="525"/>
    <col min="11294" max="11294" width="13.42578125" style="525" bestFit="1" customWidth="1"/>
    <col min="11295" max="11312" width="13.42578125" style="525" customWidth="1"/>
    <col min="11313" max="11313" width="11.28515625" style="525" bestFit="1" customWidth="1"/>
    <col min="11314" max="11320" width="9.140625" style="525"/>
    <col min="11321" max="11333" width="11.7109375" style="525" customWidth="1"/>
    <col min="11334" max="11338" width="12" style="525" customWidth="1"/>
    <col min="11339" max="11339" width="17" style="525" customWidth="1"/>
    <col min="11340" max="11341" width="12" style="525" customWidth="1"/>
    <col min="11342" max="11348" width="10.42578125" style="525" customWidth="1"/>
    <col min="11349" max="11349" width="11.140625" style="525" customWidth="1"/>
    <col min="11350" max="11350" width="11.5703125" style="525" bestFit="1" customWidth="1"/>
    <col min="11351" max="11538" width="9.140625" style="525"/>
    <col min="11539" max="11539" width="6" style="525" customWidth="1"/>
    <col min="11540" max="11540" width="9.140625" style="525"/>
    <col min="11541" max="11541" width="29.5703125" style="525" customWidth="1"/>
    <col min="11542" max="11542" width="15.42578125" style="525" customWidth="1"/>
    <col min="11543" max="11543" width="12.28515625" style="525" customWidth="1"/>
    <col min="11544" max="11544" width="10" style="525" bestFit="1" customWidth="1"/>
    <col min="11545" max="11547" width="9.140625" style="525"/>
    <col min="11548" max="11548" width="9.85546875" style="525" bestFit="1" customWidth="1"/>
    <col min="11549" max="11549" width="9.140625" style="525"/>
    <col min="11550" max="11550" width="13.42578125" style="525" bestFit="1" customWidth="1"/>
    <col min="11551" max="11568" width="13.42578125" style="525" customWidth="1"/>
    <col min="11569" max="11569" width="11.28515625" style="525" bestFit="1" customWidth="1"/>
    <col min="11570" max="11576" width="9.140625" style="525"/>
    <col min="11577" max="11589" width="11.7109375" style="525" customWidth="1"/>
    <col min="11590" max="11594" width="12" style="525" customWidth="1"/>
    <col min="11595" max="11595" width="17" style="525" customWidth="1"/>
    <col min="11596" max="11597" width="12" style="525" customWidth="1"/>
    <col min="11598" max="11604" width="10.42578125" style="525" customWidth="1"/>
    <col min="11605" max="11605" width="11.140625" style="525" customWidth="1"/>
    <col min="11606" max="11606" width="11.5703125" style="525" bestFit="1" customWidth="1"/>
    <col min="11607" max="11794" width="9.140625" style="525"/>
    <col min="11795" max="11795" width="6" style="525" customWidth="1"/>
    <col min="11796" max="11796" width="9.140625" style="525"/>
    <col min="11797" max="11797" width="29.5703125" style="525" customWidth="1"/>
    <col min="11798" max="11798" width="15.42578125" style="525" customWidth="1"/>
    <col min="11799" max="11799" width="12.28515625" style="525" customWidth="1"/>
    <col min="11800" max="11800" width="10" style="525" bestFit="1" customWidth="1"/>
    <col min="11801" max="11803" width="9.140625" style="525"/>
    <col min="11804" max="11804" width="9.85546875" style="525" bestFit="1" customWidth="1"/>
    <col min="11805" max="11805" width="9.140625" style="525"/>
    <col min="11806" max="11806" width="13.42578125" style="525" bestFit="1" customWidth="1"/>
    <col min="11807" max="11824" width="13.42578125" style="525" customWidth="1"/>
    <col min="11825" max="11825" width="11.28515625" style="525" bestFit="1" customWidth="1"/>
    <col min="11826" max="11832" width="9.140625" style="525"/>
    <col min="11833" max="11845" width="11.7109375" style="525" customWidth="1"/>
    <col min="11846" max="11850" width="12" style="525" customWidth="1"/>
    <col min="11851" max="11851" width="17" style="525" customWidth="1"/>
    <col min="11852" max="11853" width="12" style="525" customWidth="1"/>
    <col min="11854" max="11860" width="10.42578125" style="525" customWidth="1"/>
    <col min="11861" max="11861" width="11.140625" style="525" customWidth="1"/>
    <col min="11862" max="11862" width="11.5703125" style="525" bestFit="1" customWidth="1"/>
    <col min="11863" max="12050" width="9.140625" style="525"/>
    <col min="12051" max="12051" width="6" style="525" customWidth="1"/>
    <col min="12052" max="12052" width="9.140625" style="525"/>
    <col min="12053" max="12053" width="29.5703125" style="525" customWidth="1"/>
    <col min="12054" max="12054" width="15.42578125" style="525" customWidth="1"/>
    <col min="12055" max="12055" width="12.28515625" style="525" customWidth="1"/>
    <col min="12056" max="12056" width="10" style="525" bestFit="1" customWidth="1"/>
    <col min="12057" max="12059" width="9.140625" style="525"/>
    <col min="12060" max="12060" width="9.85546875" style="525" bestFit="1" customWidth="1"/>
    <col min="12061" max="12061" width="9.140625" style="525"/>
    <col min="12062" max="12062" width="13.42578125" style="525" bestFit="1" customWidth="1"/>
    <col min="12063" max="12080" width="13.42578125" style="525" customWidth="1"/>
    <col min="12081" max="12081" width="11.28515625" style="525" bestFit="1" customWidth="1"/>
    <col min="12082" max="12088" width="9.140625" style="525"/>
    <col min="12089" max="12101" width="11.7109375" style="525" customWidth="1"/>
    <col min="12102" max="12106" width="12" style="525" customWidth="1"/>
    <col min="12107" max="12107" width="17" style="525" customWidth="1"/>
    <col min="12108" max="12109" width="12" style="525" customWidth="1"/>
    <col min="12110" max="12116" width="10.42578125" style="525" customWidth="1"/>
    <col min="12117" max="12117" width="11.140625" style="525" customWidth="1"/>
    <col min="12118" max="12118" width="11.5703125" style="525" bestFit="1" customWidth="1"/>
    <col min="12119" max="12306" width="9.140625" style="525"/>
    <col min="12307" max="12307" width="6" style="525" customWidth="1"/>
    <col min="12308" max="12308" width="9.140625" style="525"/>
    <col min="12309" max="12309" width="29.5703125" style="525" customWidth="1"/>
    <col min="12310" max="12310" width="15.42578125" style="525" customWidth="1"/>
    <col min="12311" max="12311" width="12.28515625" style="525" customWidth="1"/>
    <col min="12312" max="12312" width="10" style="525" bestFit="1" customWidth="1"/>
    <col min="12313" max="12315" width="9.140625" style="525"/>
    <col min="12316" max="12316" width="9.85546875" style="525" bestFit="1" customWidth="1"/>
    <col min="12317" max="12317" width="9.140625" style="525"/>
    <col min="12318" max="12318" width="13.42578125" style="525" bestFit="1" customWidth="1"/>
    <col min="12319" max="12336" width="13.42578125" style="525" customWidth="1"/>
    <col min="12337" max="12337" width="11.28515625" style="525" bestFit="1" customWidth="1"/>
    <col min="12338" max="12344" width="9.140625" style="525"/>
    <col min="12345" max="12357" width="11.7109375" style="525" customWidth="1"/>
    <col min="12358" max="12362" width="12" style="525" customWidth="1"/>
    <col min="12363" max="12363" width="17" style="525" customWidth="1"/>
    <col min="12364" max="12365" width="12" style="525" customWidth="1"/>
    <col min="12366" max="12372" width="10.42578125" style="525" customWidth="1"/>
    <col min="12373" max="12373" width="11.140625" style="525" customWidth="1"/>
    <col min="12374" max="12374" width="11.5703125" style="525" bestFit="1" customWidth="1"/>
    <col min="12375" max="12562" width="9.140625" style="525"/>
    <col min="12563" max="12563" width="6" style="525" customWidth="1"/>
    <col min="12564" max="12564" width="9.140625" style="525"/>
    <col min="12565" max="12565" width="29.5703125" style="525" customWidth="1"/>
    <col min="12566" max="12566" width="15.42578125" style="525" customWidth="1"/>
    <col min="12567" max="12567" width="12.28515625" style="525" customWidth="1"/>
    <col min="12568" max="12568" width="10" style="525" bestFit="1" customWidth="1"/>
    <col min="12569" max="12571" width="9.140625" style="525"/>
    <col min="12572" max="12572" width="9.85546875" style="525" bestFit="1" customWidth="1"/>
    <col min="12573" max="12573" width="9.140625" style="525"/>
    <col min="12574" max="12574" width="13.42578125" style="525" bestFit="1" customWidth="1"/>
    <col min="12575" max="12592" width="13.42578125" style="525" customWidth="1"/>
    <col min="12593" max="12593" width="11.28515625" style="525" bestFit="1" customWidth="1"/>
    <col min="12594" max="12600" width="9.140625" style="525"/>
    <col min="12601" max="12613" width="11.7109375" style="525" customWidth="1"/>
    <col min="12614" max="12618" width="12" style="525" customWidth="1"/>
    <col min="12619" max="12619" width="17" style="525" customWidth="1"/>
    <col min="12620" max="12621" width="12" style="525" customWidth="1"/>
    <col min="12622" max="12628" width="10.42578125" style="525" customWidth="1"/>
    <col min="12629" max="12629" width="11.140625" style="525" customWidth="1"/>
    <col min="12630" max="12630" width="11.5703125" style="525" bestFit="1" customWidth="1"/>
    <col min="12631" max="12818" width="9.140625" style="525"/>
    <col min="12819" max="12819" width="6" style="525" customWidth="1"/>
    <col min="12820" max="12820" width="9.140625" style="525"/>
    <col min="12821" max="12821" width="29.5703125" style="525" customWidth="1"/>
    <col min="12822" max="12822" width="15.42578125" style="525" customWidth="1"/>
    <col min="12823" max="12823" width="12.28515625" style="525" customWidth="1"/>
    <col min="12824" max="12824" width="10" style="525" bestFit="1" customWidth="1"/>
    <col min="12825" max="12827" width="9.140625" style="525"/>
    <col min="12828" max="12828" width="9.85546875" style="525" bestFit="1" customWidth="1"/>
    <col min="12829" max="12829" width="9.140625" style="525"/>
    <col min="12830" max="12830" width="13.42578125" style="525" bestFit="1" customWidth="1"/>
    <col min="12831" max="12848" width="13.42578125" style="525" customWidth="1"/>
    <col min="12849" max="12849" width="11.28515625" style="525" bestFit="1" customWidth="1"/>
    <col min="12850" max="12856" width="9.140625" style="525"/>
    <col min="12857" max="12869" width="11.7109375" style="525" customWidth="1"/>
    <col min="12870" max="12874" width="12" style="525" customWidth="1"/>
    <col min="12875" max="12875" width="17" style="525" customWidth="1"/>
    <col min="12876" max="12877" width="12" style="525" customWidth="1"/>
    <col min="12878" max="12884" width="10.42578125" style="525" customWidth="1"/>
    <col min="12885" max="12885" width="11.140625" style="525" customWidth="1"/>
    <col min="12886" max="12886" width="11.5703125" style="525" bestFit="1" customWidth="1"/>
    <col min="12887" max="13074" width="9.140625" style="525"/>
    <col min="13075" max="13075" width="6" style="525" customWidth="1"/>
    <col min="13076" max="13076" width="9.140625" style="525"/>
    <col min="13077" max="13077" width="29.5703125" style="525" customWidth="1"/>
    <col min="13078" max="13078" width="15.42578125" style="525" customWidth="1"/>
    <col min="13079" max="13079" width="12.28515625" style="525" customWidth="1"/>
    <col min="13080" max="13080" width="10" style="525" bestFit="1" customWidth="1"/>
    <col min="13081" max="13083" width="9.140625" style="525"/>
    <col min="13084" max="13084" width="9.85546875" style="525" bestFit="1" customWidth="1"/>
    <col min="13085" max="13085" width="9.140625" style="525"/>
    <col min="13086" max="13086" width="13.42578125" style="525" bestFit="1" customWidth="1"/>
    <col min="13087" max="13104" width="13.42578125" style="525" customWidth="1"/>
    <col min="13105" max="13105" width="11.28515625" style="525" bestFit="1" customWidth="1"/>
    <col min="13106" max="13112" width="9.140625" style="525"/>
    <col min="13113" max="13125" width="11.7109375" style="525" customWidth="1"/>
    <col min="13126" max="13130" width="12" style="525" customWidth="1"/>
    <col min="13131" max="13131" width="17" style="525" customWidth="1"/>
    <col min="13132" max="13133" width="12" style="525" customWidth="1"/>
    <col min="13134" max="13140" width="10.42578125" style="525" customWidth="1"/>
    <col min="13141" max="13141" width="11.140625" style="525" customWidth="1"/>
    <col min="13142" max="13142" width="11.5703125" style="525" bestFit="1" customWidth="1"/>
    <col min="13143" max="13330" width="9.140625" style="525"/>
    <col min="13331" max="13331" width="6" style="525" customWidth="1"/>
    <col min="13332" max="13332" width="9.140625" style="525"/>
    <col min="13333" max="13333" width="29.5703125" style="525" customWidth="1"/>
    <col min="13334" max="13334" width="15.42578125" style="525" customWidth="1"/>
    <col min="13335" max="13335" width="12.28515625" style="525" customWidth="1"/>
    <col min="13336" max="13336" width="10" style="525" bestFit="1" customWidth="1"/>
    <col min="13337" max="13339" width="9.140625" style="525"/>
    <col min="13340" max="13340" width="9.85546875" style="525" bestFit="1" customWidth="1"/>
    <col min="13341" max="13341" width="9.140625" style="525"/>
    <col min="13342" max="13342" width="13.42578125" style="525" bestFit="1" customWidth="1"/>
    <col min="13343" max="13360" width="13.42578125" style="525" customWidth="1"/>
    <col min="13361" max="13361" width="11.28515625" style="525" bestFit="1" customWidth="1"/>
    <col min="13362" max="13368" width="9.140625" style="525"/>
    <col min="13369" max="13381" width="11.7109375" style="525" customWidth="1"/>
    <col min="13382" max="13386" width="12" style="525" customWidth="1"/>
    <col min="13387" max="13387" width="17" style="525" customWidth="1"/>
    <col min="13388" max="13389" width="12" style="525" customWidth="1"/>
    <col min="13390" max="13396" width="10.42578125" style="525" customWidth="1"/>
    <col min="13397" max="13397" width="11.140625" style="525" customWidth="1"/>
    <col min="13398" max="13398" width="11.5703125" style="525" bestFit="1" customWidth="1"/>
    <col min="13399" max="13586" width="9.140625" style="525"/>
    <col min="13587" max="13587" width="6" style="525" customWidth="1"/>
    <col min="13588" max="13588" width="9.140625" style="525"/>
    <col min="13589" max="13589" width="29.5703125" style="525" customWidth="1"/>
    <col min="13590" max="13590" width="15.42578125" style="525" customWidth="1"/>
    <col min="13591" max="13591" width="12.28515625" style="525" customWidth="1"/>
    <col min="13592" max="13592" width="10" style="525" bestFit="1" customWidth="1"/>
    <col min="13593" max="13595" width="9.140625" style="525"/>
    <col min="13596" max="13596" width="9.85546875" style="525" bestFit="1" customWidth="1"/>
    <col min="13597" max="13597" width="9.140625" style="525"/>
    <col min="13598" max="13598" width="13.42578125" style="525" bestFit="1" customWidth="1"/>
    <col min="13599" max="13616" width="13.42578125" style="525" customWidth="1"/>
    <col min="13617" max="13617" width="11.28515625" style="525" bestFit="1" customWidth="1"/>
    <col min="13618" max="13624" width="9.140625" style="525"/>
    <col min="13625" max="13637" width="11.7109375" style="525" customWidth="1"/>
    <col min="13638" max="13642" width="12" style="525" customWidth="1"/>
    <col min="13643" max="13643" width="17" style="525" customWidth="1"/>
    <col min="13644" max="13645" width="12" style="525" customWidth="1"/>
    <col min="13646" max="13652" width="10.42578125" style="525" customWidth="1"/>
    <col min="13653" max="13653" width="11.140625" style="525" customWidth="1"/>
    <col min="13654" max="13654" width="11.5703125" style="525" bestFit="1" customWidth="1"/>
    <col min="13655" max="13842" width="9.140625" style="525"/>
    <col min="13843" max="13843" width="6" style="525" customWidth="1"/>
    <col min="13844" max="13844" width="9.140625" style="525"/>
    <col min="13845" max="13845" width="29.5703125" style="525" customWidth="1"/>
    <col min="13846" max="13846" width="15.42578125" style="525" customWidth="1"/>
    <col min="13847" max="13847" width="12.28515625" style="525" customWidth="1"/>
    <col min="13848" max="13848" width="10" style="525" bestFit="1" customWidth="1"/>
    <col min="13849" max="13851" width="9.140625" style="525"/>
    <col min="13852" max="13852" width="9.85546875" style="525" bestFit="1" customWidth="1"/>
    <col min="13853" max="13853" width="9.140625" style="525"/>
    <col min="13854" max="13854" width="13.42578125" style="525" bestFit="1" customWidth="1"/>
    <col min="13855" max="13872" width="13.42578125" style="525" customWidth="1"/>
    <col min="13873" max="13873" width="11.28515625" style="525" bestFit="1" customWidth="1"/>
    <col min="13874" max="13880" width="9.140625" style="525"/>
    <col min="13881" max="13893" width="11.7109375" style="525" customWidth="1"/>
    <col min="13894" max="13898" width="12" style="525" customWidth="1"/>
    <col min="13899" max="13899" width="17" style="525" customWidth="1"/>
    <col min="13900" max="13901" width="12" style="525" customWidth="1"/>
    <col min="13902" max="13908" width="10.42578125" style="525" customWidth="1"/>
    <col min="13909" max="13909" width="11.140625" style="525" customWidth="1"/>
    <col min="13910" max="13910" width="11.5703125" style="525" bestFit="1" customWidth="1"/>
    <col min="13911" max="14098" width="9.140625" style="525"/>
    <col min="14099" max="14099" width="6" style="525" customWidth="1"/>
    <col min="14100" max="14100" width="9.140625" style="525"/>
    <col min="14101" max="14101" width="29.5703125" style="525" customWidth="1"/>
    <col min="14102" max="14102" width="15.42578125" style="525" customWidth="1"/>
    <col min="14103" max="14103" width="12.28515625" style="525" customWidth="1"/>
    <col min="14104" max="14104" width="10" style="525" bestFit="1" customWidth="1"/>
    <col min="14105" max="14107" width="9.140625" style="525"/>
    <col min="14108" max="14108" width="9.85546875" style="525" bestFit="1" customWidth="1"/>
    <col min="14109" max="14109" width="9.140625" style="525"/>
    <col min="14110" max="14110" width="13.42578125" style="525" bestFit="1" customWidth="1"/>
    <col min="14111" max="14128" width="13.42578125" style="525" customWidth="1"/>
    <col min="14129" max="14129" width="11.28515625" style="525" bestFit="1" customWidth="1"/>
    <col min="14130" max="14136" width="9.140625" style="525"/>
    <col min="14137" max="14149" width="11.7109375" style="525" customWidth="1"/>
    <col min="14150" max="14154" width="12" style="525" customWidth="1"/>
    <col min="14155" max="14155" width="17" style="525" customWidth="1"/>
    <col min="14156" max="14157" width="12" style="525" customWidth="1"/>
    <col min="14158" max="14164" width="10.42578125" style="525" customWidth="1"/>
    <col min="14165" max="14165" width="11.140625" style="525" customWidth="1"/>
    <col min="14166" max="14166" width="11.5703125" style="525" bestFit="1" customWidth="1"/>
    <col min="14167" max="14354" width="9.140625" style="525"/>
    <col min="14355" max="14355" width="6" style="525" customWidth="1"/>
    <col min="14356" max="14356" width="9.140625" style="525"/>
    <col min="14357" max="14357" width="29.5703125" style="525" customWidth="1"/>
    <col min="14358" max="14358" width="15.42578125" style="525" customWidth="1"/>
    <col min="14359" max="14359" width="12.28515625" style="525" customWidth="1"/>
    <col min="14360" max="14360" width="10" style="525" bestFit="1" customWidth="1"/>
    <col min="14361" max="14363" width="9.140625" style="525"/>
    <col min="14364" max="14364" width="9.85546875" style="525" bestFit="1" customWidth="1"/>
    <col min="14365" max="14365" width="9.140625" style="525"/>
    <col min="14366" max="14366" width="13.42578125" style="525" bestFit="1" customWidth="1"/>
    <col min="14367" max="14384" width="13.42578125" style="525" customWidth="1"/>
    <col min="14385" max="14385" width="11.28515625" style="525" bestFit="1" customWidth="1"/>
    <col min="14386" max="14392" width="9.140625" style="525"/>
    <col min="14393" max="14405" width="11.7109375" style="525" customWidth="1"/>
    <col min="14406" max="14410" width="12" style="525" customWidth="1"/>
    <col min="14411" max="14411" width="17" style="525" customWidth="1"/>
    <col min="14412" max="14413" width="12" style="525" customWidth="1"/>
    <col min="14414" max="14420" width="10.42578125" style="525" customWidth="1"/>
    <col min="14421" max="14421" width="11.140625" style="525" customWidth="1"/>
    <col min="14422" max="14422" width="11.5703125" style="525" bestFit="1" customWidth="1"/>
    <col min="14423" max="14610" width="9.140625" style="525"/>
    <col min="14611" max="14611" width="6" style="525" customWidth="1"/>
    <col min="14612" max="14612" width="9.140625" style="525"/>
    <col min="14613" max="14613" width="29.5703125" style="525" customWidth="1"/>
    <col min="14614" max="14614" width="15.42578125" style="525" customWidth="1"/>
    <col min="14615" max="14615" width="12.28515625" style="525" customWidth="1"/>
    <col min="14616" max="14616" width="10" style="525" bestFit="1" customWidth="1"/>
    <col min="14617" max="14619" width="9.140625" style="525"/>
    <col min="14620" max="14620" width="9.85546875" style="525" bestFit="1" customWidth="1"/>
    <col min="14621" max="14621" width="9.140625" style="525"/>
    <col min="14622" max="14622" width="13.42578125" style="525" bestFit="1" customWidth="1"/>
    <col min="14623" max="14640" width="13.42578125" style="525" customWidth="1"/>
    <col min="14641" max="14641" width="11.28515625" style="525" bestFit="1" customWidth="1"/>
    <col min="14642" max="14648" width="9.140625" style="525"/>
    <col min="14649" max="14661" width="11.7109375" style="525" customWidth="1"/>
    <col min="14662" max="14666" width="12" style="525" customWidth="1"/>
    <col min="14667" max="14667" width="17" style="525" customWidth="1"/>
    <col min="14668" max="14669" width="12" style="525" customWidth="1"/>
    <col min="14670" max="14676" width="10.42578125" style="525" customWidth="1"/>
    <col min="14677" max="14677" width="11.140625" style="525" customWidth="1"/>
    <col min="14678" max="14678" width="11.5703125" style="525" bestFit="1" customWidth="1"/>
    <col min="14679" max="14866" width="9.140625" style="525"/>
    <col min="14867" max="14867" width="6" style="525" customWidth="1"/>
    <col min="14868" max="14868" width="9.140625" style="525"/>
    <col min="14869" max="14869" width="29.5703125" style="525" customWidth="1"/>
    <col min="14870" max="14870" width="15.42578125" style="525" customWidth="1"/>
    <col min="14871" max="14871" width="12.28515625" style="525" customWidth="1"/>
    <col min="14872" max="14872" width="10" style="525" bestFit="1" customWidth="1"/>
    <col min="14873" max="14875" width="9.140625" style="525"/>
    <col min="14876" max="14876" width="9.85546875" style="525" bestFit="1" customWidth="1"/>
    <col min="14877" max="14877" width="9.140625" style="525"/>
    <col min="14878" max="14878" width="13.42578125" style="525" bestFit="1" customWidth="1"/>
    <col min="14879" max="14896" width="13.42578125" style="525" customWidth="1"/>
    <col min="14897" max="14897" width="11.28515625" style="525" bestFit="1" customWidth="1"/>
    <col min="14898" max="14904" width="9.140625" style="525"/>
    <col min="14905" max="14917" width="11.7109375" style="525" customWidth="1"/>
    <col min="14918" max="14922" width="12" style="525" customWidth="1"/>
    <col min="14923" max="14923" width="17" style="525" customWidth="1"/>
    <col min="14924" max="14925" width="12" style="525" customWidth="1"/>
    <col min="14926" max="14932" width="10.42578125" style="525" customWidth="1"/>
    <col min="14933" max="14933" width="11.140625" style="525" customWidth="1"/>
    <col min="14934" max="14934" width="11.5703125" style="525" bestFit="1" customWidth="1"/>
    <col min="14935" max="15122" width="9.140625" style="525"/>
    <col min="15123" max="15123" width="6" style="525" customWidth="1"/>
    <col min="15124" max="15124" width="9.140625" style="525"/>
    <col min="15125" max="15125" width="29.5703125" style="525" customWidth="1"/>
    <col min="15126" max="15126" width="15.42578125" style="525" customWidth="1"/>
    <col min="15127" max="15127" width="12.28515625" style="525" customWidth="1"/>
    <col min="15128" max="15128" width="10" style="525" bestFit="1" customWidth="1"/>
    <col min="15129" max="15131" width="9.140625" style="525"/>
    <col min="15132" max="15132" width="9.85546875" style="525" bestFit="1" customWidth="1"/>
    <col min="15133" max="15133" width="9.140625" style="525"/>
    <col min="15134" max="15134" width="13.42578125" style="525" bestFit="1" customWidth="1"/>
    <col min="15135" max="15152" width="13.42578125" style="525" customWidth="1"/>
    <col min="15153" max="15153" width="11.28515625" style="525" bestFit="1" customWidth="1"/>
    <col min="15154" max="15160" width="9.140625" style="525"/>
    <col min="15161" max="15173" width="11.7109375" style="525" customWidth="1"/>
    <col min="15174" max="15178" width="12" style="525" customWidth="1"/>
    <col min="15179" max="15179" width="17" style="525" customWidth="1"/>
    <col min="15180" max="15181" width="12" style="525" customWidth="1"/>
    <col min="15182" max="15188" width="10.42578125" style="525" customWidth="1"/>
    <col min="15189" max="15189" width="11.140625" style="525" customWidth="1"/>
    <col min="15190" max="15190" width="11.5703125" style="525" bestFit="1" customWidth="1"/>
    <col min="15191" max="15378" width="9.140625" style="525"/>
    <col min="15379" max="15379" width="6" style="525" customWidth="1"/>
    <col min="15380" max="15380" width="9.140625" style="525"/>
    <col min="15381" max="15381" width="29.5703125" style="525" customWidth="1"/>
    <col min="15382" max="15382" width="15.42578125" style="525" customWidth="1"/>
    <col min="15383" max="15383" width="12.28515625" style="525" customWidth="1"/>
    <col min="15384" max="15384" width="10" style="525" bestFit="1" customWidth="1"/>
    <col min="15385" max="15387" width="9.140625" style="525"/>
    <col min="15388" max="15388" width="9.85546875" style="525" bestFit="1" customWidth="1"/>
    <col min="15389" max="15389" width="9.140625" style="525"/>
    <col min="15390" max="15390" width="13.42578125" style="525" bestFit="1" customWidth="1"/>
    <col min="15391" max="15408" width="13.42578125" style="525" customWidth="1"/>
    <col min="15409" max="15409" width="11.28515625" style="525" bestFit="1" customWidth="1"/>
    <col min="15410" max="15416" width="9.140625" style="525"/>
    <col min="15417" max="15429" width="11.7109375" style="525" customWidth="1"/>
    <col min="15430" max="15434" width="12" style="525" customWidth="1"/>
    <col min="15435" max="15435" width="17" style="525" customWidth="1"/>
    <col min="15436" max="15437" width="12" style="525" customWidth="1"/>
    <col min="15438" max="15444" width="10.42578125" style="525" customWidth="1"/>
    <col min="15445" max="15445" width="11.140625" style="525" customWidth="1"/>
    <col min="15446" max="15446" width="11.5703125" style="525" bestFit="1" customWidth="1"/>
    <col min="15447" max="15634" width="9.140625" style="525"/>
    <col min="15635" max="15635" width="6" style="525" customWidth="1"/>
    <col min="15636" max="15636" width="9.140625" style="525"/>
    <col min="15637" max="15637" width="29.5703125" style="525" customWidth="1"/>
    <col min="15638" max="15638" width="15.42578125" style="525" customWidth="1"/>
    <col min="15639" max="15639" width="12.28515625" style="525" customWidth="1"/>
    <col min="15640" max="15640" width="10" style="525" bestFit="1" customWidth="1"/>
    <col min="15641" max="15643" width="9.140625" style="525"/>
    <col min="15644" max="15644" width="9.85546875" style="525" bestFit="1" customWidth="1"/>
    <col min="15645" max="15645" width="9.140625" style="525"/>
    <col min="15646" max="15646" width="13.42578125" style="525" bestFit="1" customWidth="1"/>
    <col min="15647" max="15664" width="13.42578125" style="525" customWidth="1"/>
    <col min="15665" max="15665" width="11.28515625" style="525" bestFit="1" customWidth="1"/>
    <col min="15666" max="15672" width="9.140625" style="525"/>
    <col min="15673" max="15685" width="11.7109375" style="525" customWidth="1"/>
    <col min="15686" max="15690" width="12" style="525" customWidth="1"/>
    <col min="15691" max="15691" width="17" style="525" customWidth="1"/>
    <col min="15692" max="15693" width="12" style="525" customWidth="1"/>
    <col min="15694" max="15700" width="10.42578125" style="525" customWidth="1"/>
    <col min="15701" max="15701" width="11.140625" style="525" customWidth="1"/>
    <col min="15702" max="15702" width="11.5703125" style="525" bestFit="1" customWidth="1"/>
    <col min="15703" max="15890" width="9.140625" style="525"/>
    <col min="15891" max="15891" width="6" style="525" customWidth="1"/>
    <col min="15892" max="15892" width="9.140625" style="525"/>
    <col min="15893" max="15893" width="29.5703125" style="525" customWidth="1"/>
    <col min="15894" max="15894" width="15.42578125" style="525" customWidth="1"/>
    <col min="15895" max="15895" width="12.28515625" style="525" customWidth="1"/>
    <col min="15896" max="15896" width="10" style="525" bestFit="1" customWidth="1"/>
    <col min="15897" max="15899" width="9.140625" style="525"/>
    <col min="15900" max="15900" width="9.85546875" style="525" bestFit="1" customWidth="1"/>
    <col min="15901" max="15901" width="9.140625" style="525"/>
    <col min="15902" max="15902" width="13.42578125" style="525" bestFit="1" customWidth="1"/>
    <col min="15903" max="15920" width="13.42578125" style="525" customWidth="1"/>
    <col min="15921" max="15921" width="11.28515625" style="525" bestFit="1" customWidth="1"/>
    <col min="15922" max="15928" width="9.140625" style="525"/>
    <col min="15929" max="15941" width="11.7109375" style="525" customWidth="1"/>
    <col min="15942" max="15946" width="12" style="525" customWidth="1"/>
    <col min="15947" max="15947" width="17" style="525" customWidth="1"/>
    <col min="15948" max="15949" width="12" style="525" customWidth="1"/>
    <col min="15950" max="15956" width="10.42578125" style="525" customWidth="1"/>
    <col min="15957" max="15957" width="11.140625" style="525" customWidth="1"/>
    <col min="15958" max="15958" width="11.5703125" style="525" bestFit="1" customWidth="1"/>
    <col min="15959" max="16146" width="9.140625" style="525"/>
    <col min="16147" max="16147" width="6" style="525" customWidth="1"/>
    <col min="16148" max="16148" width="9.140625" style="525"/>
    <col min="16149" max="16149" width="29.5703125" style="525" customWidth="1"/>
    <col min="16150" max="16150" width="15.42578125" style="525" customWidth="1"/>
    <col min="16151" max="16151" width="12.28515625" style="525" customWidth="1"/>
    <col min="16152" max="16152" width="10" style="525" bestFit="1" customWidth="1"/>
    <col min="16153" max="16155" width="9.140625" style="525"/>
    <col min="16156" max="16156" width="9.85546875" style="525" bestFit="1" customWidth="1"/>
    <col min="16157" max="16157" width="9.140625" style="525"/>
    <col min="16158" max="16158" width="13.42578125" style="525" bestFit="1" customWidth="1"/>
    <col min="16159" max="16176" width="13.42578125" style="525" customWidth="1"/>
    <col min="16177" max="16177" width="11.28515625" style="525" bestFit="1" customWidth="1"/>
    <col min="16178" max="16184" width="9.140625" style="525"/>
    <col min="16185" max="16197" width="11.7109375" style="525" customWidth="1"/>
    <col min="16198" max="16202" width="12" style="525" customWidth="1"/>
    <col min="16203" max="16203" width="17" style="525" customWidth="1"/>
    <col min="16204" max="16205" width="12" style="525" customWidth="1"/>
    <col min="16206" max="16212" width="10.42578125" style="525" customWidth="1"/>
    <col min="16213" max="16213" width="11.140625" style="525" customWidth="1"/>
    <col min="16214" max="16214" width="11.5703125" style="525" bestFit="1" customWidth="1"/>
    <col min="16215" max="16384" width="9.140625" style="525"/>
  </cols>
  <sheetData>
    <row r="5" spans="2:93" x14ac:dyDescent="0.2">
      <c r="B5" s="9" t="s">
        <v>0</v>
      </c>
      <c r="C5" s="524"/>
      <c r="D5" s="524"/>
      <c r="E5" s="524"/>
      <c r="F5" s="524"/>
      <c r="G5" s="524"/>
      <c r="H5" s="524"/>
      <c r="I5" s="524"/>
      <c r="J5" s="524"/>
      <c r="K5" s="524"/>
      <c r="L5" s="524"/>
      <c r="M5" s="524"/>
      <c r="N5" s="524"/>
      <c r="O5" s="524"/>
      <c r="P5" s="524"/>
      <c r="Q5" s="524"/>
      <c r="R5" s="524"/>
      <c r="S5" s="524"/>
      <c r="T5" s="524"/>
      <c r="U5" s="524"/>
      <c r="V5" s="524"/>
      <c r="W5" s="524"/>
      <c r="X5" s="524"/>
      <c r="Y5" s="524"/>
      <c r="Z5" s="524"/>
      <c r="AA5" s="524"/>
      <c r="AB5" s="524"/>
      <c r="AC5" s="524"/>
      <c r="AD5" s="524"/>
      <c r="AE5" s="524"/>
      <c r="AF5" s="524"/>
      <c r="AG5" s="524"/>
      <c r="AH5" s="524"/>
      <c r="AI5" s="524"/>
      <c r="AJ5" s="524"/>
      <c r="AK5" s="524"/>
      <c r="AL5" s="524"/>
      <c r="AM5" s="524"/>
      <c r="AN5" s="524"/>
      <c r="AO5" s="524"/>
      <c r="AP5" s="524"/>
      <c r="AQ5" s="524"/>
      <c r="AR5" s="524"/>
      <c r="AS5" s="524"/>
      <c r="AT5" s="524"/>
      <c r="AU5" s="524"/>
      <c r="AV5" s="524"/>
      <c r="AW5" s="524"/>
      <c r="AX5" s="524"/>
      <c r="AY5" s="524"/>
      <c r="AZ5" s="524"/>
      <c r="BA5" s="524"/>
      <c r="BB5" s="524"/>
      <c r="BC5" s="524"/>
      <c r="BD5" s="524"/>
      <c r="BE5" s="524"/>
      <c r="BF5" s="524"/>
      <c r="BG5" s="524"/>
      <c r="BH5" s="524"/>
      <c r="BI5" s="524"/>
      <c r="BJ5" s="524"/>
      <c r="BK5" s="524"/>
      <c r="BL5" s="524"/>
      <c r="BM5" s="524"/>
      <c r="BN5" s="524"/>
      <c r="BO5" s="524"/>
      <c r="BP5" s="524"/>
      <c r="BQ5" s="524"/>
      <c r="BR5" s="524"/>
      <c r="BS5" s="524"/>
      <c r="BT5" s="524"/>
      <c r="BU5" s="524"/>
      <c r="BV5" s="524"/>
      <c r="BW5" s="524"/>
      <c r="BX5" s="524"/>
      <c r="BY5" s="524"/>
      <c r="BZ5" s="524"/>
      <c r="CA5" s="524"/>
      <c r="CB5" s="524"/>
      <c r="CC5" s="524"/>
      <c r="CD5" s="524"/>
      <c r="CE5" s="524"/>
      <c r="CF5" s="524"/>
      <c r="CG5" s="524"/>
      <c r="CH5" s="524"/>
      <c r="CI5" s="524"/>
      <c r="CJ5" s="524"/>
      <c r="CK5" s="524"/>
      <c r="CL5" s="524"/>
      <c r="CM5" s="524"/>
      <c r="CN5" s="524"/>
      <c r="CO5" s="524"/>
    </row>
    <row r="6" spans="2:93" x14ac:dyDescent="0.2">
      <c r="B6" s="526" t="s">
        <v>701</v>
      </c>
      <c r="C6" s="527"/>
      <c r="D6" s="527"/>
      <c r="E6" s="527"/>
      <c r="F6" s="527"/>
      <c r="G6" s="527"/>
      <c r="H6" s="527"/>
      <c r="I6" s="527"/>
      <c r="J6" s="527"/>
      <c r="K6" s="527"/>
      <c r="L6" s="529" t="s">
        <v>702</v>
      </c>
      <c r="M6" s="529"/>
      <c r="N6" s="529"/>
      <c r="O6" s="529"/>
      <c r="P6" s="529"/>
      <c r="Q6" s="529"/>
      <c r="R6" s="529"/>
      <c r="S6" s="529"/>
      <c r="T6" s="529"/>
      <c r="U6" s="529"/>
      <c r="V6" s="529"/>
      <c r="W6" s="529" t="s">
        <v>702</v>
      </c>
      <c r="X6" s="529"/>
      <c r="Y6" s="529"/>
      <c r="Z6" s="529"/>
      <c r="AA6" s="529"/>
      <c r="AB6" s="529"/>
      <c r="AC6" s="529"/>
      <c r="AD6" s="529"/>
      <c r="AE6" s="529"/>
      <c r="AF6" s="529"/>
      <c r="AG6" s="529"/>
      <c r="AH6" s="529"/>
      <c r="AI6" s="529"/>
      <c r="AJ6" s="529"/>
      <c r="AK6" s="529"/>
      <c r="AL6" s="529"/>
      <c r="AM6" s="529"/>
      <c r="AN6" s="529"/>
      <c r="AO6" s="529" t="s">
        <v>702</v>
      </c>
      <c r="AP6" s="529"/>
      <c r="AQ6" s="529"/>
      <c r="AR6" s="529"/>
      <c r="AS6" s="529"/>
      <c r="AT6" s="529"/>
      <c r="AU6" s="529"/>
      <c r="AV6" s="529"/>
      <c r="AW6" s="529"/>
      <c r="AX6" s="529"/>
      <c r="AY6" s="529"/>
      <c r="AZ6" s="529"/>
      <c r="BA6" s="529"/>
      <c r="BB6" s="529"/>
      <c r="BC6" s="529"/>
      <c r="BD6" s="529"/>
      <c r="BE6" s="529"/>
      <c r="BF6" s="529"/>
      <c r="BG6" s="529"/>
      <c r="BH6" s="529"/>
      <c r="BI6" s="529"/>
      <c r="BJ6" s="529"/>
      <c r="BK6" s="529"/>
      <c r="BL6" s="529"/>
      <c r="BM6" s="529"/>
      <c r="BN6" s="529"/>
      <c r="BO6" s="529"/>
      <c r="BP6" s="529"/>
      <c r="BQ6" s="529"/>
      <c r="BR6" s="529"/>
      <c r="BS6" s="529"/>
      <c r="BT6" s="529"/>
      <c r="BU6" s="529"/>
      <c r="BV6" s="529"/>
      <c r="BW6" s="529"/>
      <c r="BX6" s="529"/>
      <c r="BY6" s="529" t="s">
        <v>702</v>
      </c>
      <c r="BZ6" s="529"/>
      <c r="CA6" s="529"/>
      <c r="CB6" s="529"/>
      <c r="CC6" s="529"/>
      <c r="CD6" s="529"/>
      <c r="CE6" s="529"/>
      <c r="CF6" s="529"/>
      <c r="CG6" s="529"/>
      <c r="CH6" s="529"/>
      <c r="CI6" s="529"/>
      <c r="CJ6" s="529"/>
      <c r="CK6" s="529"/>
      <c r="CL6" s="529"/>
      <c r="CM6" s="529"/>
      <c r="CN6" s="529"/>
      <c r="CO6" s="529"/>
    </row>
    <row r="7" spans="2:93" ht="15.75" customHeight="1" thickBot="1" x14ac:dyDescent="0.25">
      <c r="B7" s="552"/>
      <c r="C7" s="553"/>
      <c r="D7" s="969" t="s">
        <v>59</v>
      </c>
      <c r="E7" s="970"/>
      <c r="F7" s="970"/>
      <c r="G7" s="970"/>
      <c r="H7" s="970"/>
      <c r="I7" s="970"/>
      <c r="J7" s="970"/>
      <c r="K7" s="970"/>
      <c r="L7" s="971"/>
      <c r="M7" s="969" t="s">
        <v>59</v>
      </c>
      <c r="N7" s="970"/>
      <c r="O7" s="970"/>
      <c r="P7" s="970"/>
      <c r="Q7" s="970"/>
      <c r="R7" s="970"/>
      <c r="S7" s="970"/>
      <c r="T7" s="970"/>
      <c r="U7" s="971"/>
      <c r="V7" s="969" t="s">
        <v>59</v>
      </c>
      <c r="W7" s="970"/>
      <c r="X7" s="970"/>
      <c r="Y7" s="970"/>
      <c r="Z7" s="970"/>
      <c r="AA7" s="970"/>
      <c r="AB7" s="970"/>
      <c r="AC7" s="970"/>
      <c r="AD7" s="971"/>
      <c r="AE7" s="969" t="s">
        <v>61</v>
      </c>
      <c r="AF7" s="970"/>
      <c r="AG7" s="970"/>
      <c r="AH7" s="970"/>
      <c r="AI7" s="970"/>
      <c r="AJ7" s="970"/>
      <c r="AK7" s="970"/>
      <c r="AL7" s="970"/>
      <c r="AM7" s="971"/>
      <c r="AN7" s="954"/>
      <c r="AO7" s="955"/>
      <c r="AP7" s="955"/>
      <c r="AQ7" s="955"/>
      <c r="AR7" s="955"/>
      <c r="AS7" s="955"/>
      <c r="AT7" s="955"/>
      <c r="AU7" s="955"/>
      <c r="AV7" s="956"/>
      <c r="AW7" s="972" t="s">
        <v>63</v>
      </c>
      <c r="AX7" s="957"/>
      <c r="AY7" s="957"/>
      <c r="AZ7" s="957"/>
      <c r="BA7" s="957"/>
      <c r="BB7" s="957"/>
      <c r="BC7" s="957"/>
      <c r="BD7" s="957"/>
      <c r="BE7" s="957"/>
      <c r="BF7" s="554"/>
      <c r="BG7" s="554"/>
      <c r="BH7" s="554"/>
      <c r="BI7" s="554"/>
      <c r="BJ7" s="554"/>
      <c r="BK7" s="554"/>
      <c r="BL7" s="554"/>
      <c r="BM7" s="554"/>
      <c r="BN7" s="554"/>
      <c r="BO7" s="554"/>
      <c r="BP7" s="554"/>
      <c r="BQ7" s="554"/>
      <c r="BR7" s="554"/>
      <c r="BS7" s="554"/>
      <c r="BT7" s="554"/>
      <c r="BU7" s="554"/>
      <c r="BV7" s="554"/>
      <c r="BW7" s="554"/>
      <c r="BX7" s="957" t="s">
        <v>63</v>
      </c>
      <c r="BY7" s="957"/>
      <c r="BZ7" s="957"/>
      <c r="CA7" s="957"/>
      <c r="CB7" s="957"/>
      <c r="CC7" s="957"/>
      <c r="CD7" s="957"/>
      <c r="CE7" s="957"/>
      <c r="CF7" s="957"/>
      <c r="CG7" s="957"/>
      <c r="CH7" s="957"/>
      <c r="CI7" s="957"/>
      <c r="CJ7" s="957"/>
      <c r="CK7" s="957"/>
      <c r="CL7" s="957"/>
      <c r="CM7" s="957"/>
      <c r="CN7" s="957"/>
      <c r="CO7" s="958"/>
    </row>
    <row r="8" spans="2:93" x14ac:dyDescent="0.2">
      <c r="B8" s="959" t="s">
        <v>572</v>
      </c>
      <c r="C8" s="961" t="s">
        <v>104</v>
      </c>
      <c r="D8" s="963" t="s">
        <v>106</v>
      </c>
      <c r="E8" s="964"/>
      <c r="F8" s="964"/>
      <c r="G8" s="964"/>
      <c r="H8" s="964"/>
      <c r="I8" s="964"/>
      <c r="J8" s="964"/>
      <c r="K8" s="964"/>
      <c r="L8" s="965"/>
      <c r="M8" s="963" t="s">
        <v>107</v>
      </c>
      <c r="N8" s="964"/>
      <c r="O8" s="964"/>
      <c r="P8" s="964"/>
      <c r="Q8" s="964"/>
      <c r="R8" s="964"/>
      <c r="S8" s="964"/>
      <c r="T8" s="964"/>
      <c r="U8" s="965"/>
      <c r="V8" s="963" t="s">
        <v>108</v>
      </c>
      <c r="W8" s="964"/>
      <c r="X8" s="964"/>
      <c r="Y8" s="964"/>
      <c r="Z8" s="964"/>
      <c r="AA8" s="964"/>
      <c r="AB8" s="964"/>
      <c r="AC8" s="964"/>
      <c r="AD8" s="965"/>
      <c r="AE8" s="966" t="s">
        <v>109</v>
      </c>
      <c r="AF8" s="967"/>
      <c r="AG8" s="967"/>
      <c r="AH8" s="967"/>
      <c r="AI8" s="967"/>
      <c r="AJ8" s="967"/>
      <c r="AK8" s="967"/>
      <c r="AL8" s="967"/>
      <c r="AM8" s="968"/>
      <c r="AN8" s="947" t="s">
        <v>110</v>
      </c>
      <c r="AO8" s="944"/>
      <c r="AP8" s="944"/>
      <c r="AQ8" s="944"/>
      <c r="AR8" s="944"/>
      <c r="AS8" s="944"/>
      <c r="AT8" s="944"/>
      <c r="AU8" s="944"/>
      <c r="AV8" s="944"/>
      <c r="AW8" s="943" t="s">
        <v>111</v>
      </c>
      <c r="AX8" s="944"/>
      <c r="AY8" s="944"/>
      <c r="AZ8" s="944"/>
      <c r="BA8" s="944"/>
      <c r="BB8" s="944"/>
      <c r="BC8" s="944"/>
      <c r="BD8" s="944"/>
      <c r="BE8" s="945"/>
      <c r="BF8" s="943" t="s">
        <v>112</v>
      </c>
      <c r="BG8" s="944"/>
      <c r="BH8" s="944"/>
      <c r="BI8" s="944"/>
      <c r="BJ8" s="944"/>
      <c r="BK8" s="944"/>
      <c r="BL8" s="944"/>
      <c r="BM8" s="944"/>
      <c r="BN8" s="945"/>
      <c r="BO8" s="943" t="s">
        <v>113</v>
      </c>
      <c r="BP8" s="944"/>
      <c r="BQ8" s="944"/>
      <c r="BR8" s="944"/>
      <c r="BS8" s="944"/>
      <c r="BT8" s="944"/>
      <c r="BU8" s="944"/>
      <c r="BV8" s="944"/>
      <c r="BW8" s="945"/>
      <c r="BX8" s="943" t="s">
        <v>114</v>
      </c>
      <c r="BY8" s="944"/>
      <c r="BZ8" s="944"/>
      <c r="CA8" s="944"/>
      <c r="CB8" s="944"/>
      <c r="CC8" s="944"/>
      <c r="CD8" s="944"/>
      <c r="CE8" s="944"/>
      <c r="CF8" s="946"/>
      <c r="CG8" s="947" t="s">
        <v>115</v>
      </c>
      <c r="CH8" s="944"/>
      <c r="CI8" s="944"/>
      <c r="CJ8" s="944"/>
      <c r="CK8" s="944"/>
      <c r="CL8" s="944"/>
      <c r="CM8" s="944"/>
      <c r="CN8" s="944"/>
      <c r="CO8" s="946"/>
    </row>
    <row r="9" spans="2:93" ht="13.5" thickBot="1" x14ac:dyDescent="0.25">
      <c r="B9" s="960"/>
      <c r="C9" s="962"/>
      <c r="D9" s="948" t="s">
        <v>690</v>
      </c>
      <c r="E9" s="949"/>
      <c r="F9" s="949"/>
      <c r="G9" s="949"/>
      <c r="H9" s="949"/>
      <c r="I9" s="949"/>
      <c r="J9" s="949"/>
      <c r="K9" s="949"/>
      <c r="L9" s="950"/>
      <c r="M9" s="948" t="s">
        <v>690</v>
      </c>
      <c r="N9" s="949"/>
      <c r="O9" s="949"/>
      <c r="P9" s="949"/>
      <c r="Q9" s="949"/>
      <c r="R9" s="949"/>
      <c r="S9" s="949"/>
      <c r="T9" s="949"/>
      <c r="U9" s="950"/>
      <c r="V9" s="948" t="s">
        <v>690</v>
      </c>
      <c r="W9" s="949"/>
      <c r="X9" s="949"/>
      <c r="Y9" s="949"/>
      <c r="Z9" s="949"/>
      <c r="AA9" s="949"/>
      <c r="AB9" s="949"/>
      <c r="AC9" s="949"/>
      <c r="AD9" s="950"/>
      <c r="AE9" s="951" t="s">
        <v>690</v>
      </c>
      <c r="AF9" s="952"/>
      <c r="AG9" s="952"/>
      <c r="AH9" s="952"/>
      <c r="AI9" s="952"/>
      <c r="AJ9" s="952"/>
      <c r="AK9" s="952"/>
      <c r="AL9" s="952"/>
      <c r="AM9" s="953"/>
      <c r="AN9" s="954" t="s">
        <v>691</v>
      </c>
      <c r="AO9" s="955"/>
      <c r="AP9" s="955"/>
      <c r="AQ9" s="955"/>
      <c r="AR9" s="955"/>
      <c r="AS9" s="955"/>
      <c r="AT9" s="955"/>
      <c r="AU9" s="955"/>
      <c r="AV9" s="956"/>
      <c r="AW9" s="954" t="s">
        <v>692</v>
      </c>
      <c r="AX9" s="955"/>
      <c r="AY9" s="955"/>
      <c r="AZ9" s="955"/>
      <c r="BA9" s="955"/>
      <c r="BB9" s="955"/>
      <c r="BC9" s="955"/>
      <c r="BD9" s="955"/>
      <c r="BE9" s="956"/>
      <c r="BF9" s="954" t="s">
        <v>692</v>
      </c>
      <c r="BG9" s="955"/>
      <c r="BH9" s="955"/>
      <c r="BI9" s="955"/>
      <c r="BJ9" s="955"/>
      <c r="BK9" s="955"/>
      <c r="BL9" s="955"/>
      <c r="BM9" s="955"/>
      <c r="BN9" s="956"/>
      <c r="BO9" s="954" t="s">
        <v>692</v>
      </c>
      <c r="BP9" s="955"/>
      <c r="BQ9" s="955"/>
      <c r="BR9" s="955"/>
      <c r="BS9" s="955"/>
      <c r="BT9" s="955"/>
      <c r="BU9" s="955"/>
      <c r="BV9" s="955"/>
      <c r="BW9" s="956"/>
      <c r="BX9" s="954" t="s">
        <v>692</v>
      </c>
      <c r="BY9" s="955"/>
      <c r="BZ9" s="955"/>
      <c r="CA9" s="955"/>
      <c r="CB9" s="955"/>
      <c r="CC9" s="955"/>
      <c r="CD9" s="955"/>
      <c r="CE9" s="955"/>
      <c r="CF9" s="956"/>
      <c r="CG9" s="954" t="s">
        <v>692</v>
      </c>
      <c r="CH9" s="955"/>
      <c r="CI9" s="955"/>
      <c r="CJ9" s="955"/>
      <c r="CK9" s="955"/>
      <c r="CL9" s="955"/>
      <c r="CM9" s="955"/>
      <c r="CN9" s="955"/>
      <c r="CO9" s="956"/>
    </row>
    <row r="10" spans="2:93" ht="102.75" customHeight="1" thickBot="1" x14ac:dyDescent="0.25">
      <c r="B10" s="555"/>
      <c r="C10" s="556"/>
      <c r="D10" s="557" t="s">
        <v>703</v>
      </c>
      <c r="E10" s="558" t="s">
        <v>704</v>
      </c>
      <c r="F10" s="558" t="s">
        <v>705</v>
      </c>
      <c r="G10" s="558" t="s">
        <v>706</v>
      </c>
      <c r="H10" s="559" t="s">
        <v>707</v>
      </c>
      <c r="I10" s="559" t="s">
        <v>708</v>
      </c>
      <c r="J10" s="559" t="s">
        <v>709</v>
      </c>
      <c r="K10" s="559" t="s">
        <v>710</v>
      </c>
      <c r="L10" s="560" t="s">
        <v>711</v>
      </c>
      <c r="M10" s="557" t="s">
        <v>703</v>
      </c>
      <c r="N10" s="558" t="s">
        <v>704</v>
      </c>
      <c r="O10" s="558" t="s">
        <v>705</v>
      </c>
      <c r="P10" s="558" t="s">
        <v>706</v>
      </c>
      <c r="Q10" s="559" t="s">
        <v>707</v>
      </c>
      <c r="R10" s="559" t="s">
        <v>708</v>
      </c>
      <c r="S10" s="559" t="s">
        <v>709</v>
      </c>
      <c r="T10" s="559" t="s">
        <v>710</v>
      </c>
      <c r="U10" s="560" t="s">
        <v>711</v>
      </c>
      <c r="V10" s="557" t="s">
        <v>703</v>
      </c>
      <c r="W10" s="558" t="s">
        <v>704</v>
      </c>
      <c r="X10" s="558" t="s">
        <v>705</v>
      </c>
      <c r="Y10" s="558" t="s">
        <v>706</v>
      </c>
      <c r="Z10" s="559" t="s">
        <v>707</v>
      </c>
      <c r="AA10" s="559" t="s">
        <v>708</v>
      </c>
      <c r="AB10" s="559" t="s">
        <v>709</v>
      </c>
      <c r="AC10" s="559" t="s">
        <v>710</v>
      </c>
      <c r="AD10" s="560" t="s">
        <v>711</v>
      </c>
      <c r="AE10" s="557" t="s">
        <v>703</v>
      </c>
      <c r="AF10" s="558" t="s">
        <v>704</v>
      </c>
      <c r="AG10" s="558" t="s">
        <v>705</v>
      </c>
      <c r="AH10" s="558" t="s">
        <v>706</v>
      </c>
      <c r="AI10" s="559" t="s">
        <v>707</v>
      </c>
      <c r="AJ10" s="559" t="s">
        <v>708</v>
      </c>
      <c r="AK10" s="559" t="s">
        <v>709</v>
      </c>
      <c r="AL10" s="559" t="s">
        <v>710</v>
      </c>
      <c r="AM10" s="560" t="s">
        <v>711</v>
      </c>
      <c r="AN10" s="557" t="s">
        <v>703</v>
      </c>
      <c r="AO10" s="558" t="s">
        <v>704</v>
      </c>
      <c r="AP10" s="558" t="s">
        <v>705</v>
      </c>
      <c r="AQ10" s="558" t="s">
        <v>706</v>
      </c>
      <c r="AR10" s="559" t="s">
        <v>707</v>
      </c>
      <c r="AS10" s="559" t="s">
        <v>708</v>
      </c>
      <c r="AT10" s="559" t="s">
        <v>709</v>
      </c>
      <c r="AU10" s="559" t="s">
        <v>710</v>
      </c>
      <c r="AV10" s="560" t="s">
        <v>711</v>
      </c>
      <c r="AW10" s="557" t="s">
        <v>703</v>
      </c>
      <c r="AX10" s="558" t="s">
        <v>704</v>
      </c>
      <c r="AY10" s="558" t="s">
        <v>705</v>
      </c>
      <c r="AZ10" s="558" t="s">
        <v>706</v>
      </c>
      <c r="BA10" s="559" t="s">
        <v>707</v>
      </c>
      <c r="BB10" s="559" t="s">
        <v>708</v>
      </c>
      <c r="BC10" s="559" t="s">
        <v>709</v>
      </c>
      <c r="BD10" s="559" t="s">
        <v>710</v>
      </c>
      <c r="BE10" s="560" t="s">
        <v>711</v>
      </c>
      <c r="BF10" s="557" t="s">
        <v>703</v>
      </c>
      <c r="BG10" s="558" t="s">
        <v>704</v>
      </c>
      <c r="BH10" s="558" t="s">
        <v>705</v>
      </c>
      <c r="BI10" s="558" t="s">
        <v>706</v>
      </c>
      <c r="BJ10" s="559" t="s">
        <v>707</v>
      </c>
      <c r="BK10" s="559" t="s">
        <v>708</v>
      </c>
      <c r="BL10" s="559" t="s">
        <v>709</v>
      </c>
      <c r="BM10" s="559" t="s">
        <v>710</v>
      </c>
      <c r="BN10" s="560" t="s">
        <v>711</v>
      </c>
      <c r="BO10" s="557" t="s">
        <v>703</v>
      </c>
      <c r="BP10" s="558" t="s">
        <v>704</v>
      </c>
      <c r="BQ10" s="558" t="s">
        <v>705</v>
      </c>
      <c r="BR10" s="558" t="s">
        <v>706</v>
      </c>
      <c r="BS10" s="559" t="s">
        <v>707</v>
      </c>
      <c r="BT10" s="559" t="s">
        <v>708</v>
      </c>
      <c r="BU10" s="559" t="s">
        <v>709</v>
      </c>
      <c r="BV10" s="559" t="s">
        <v>710</v>
      </c>
      <c r="BW10" s="560" t="s">
        <v>711</v>
      </c>
      <c r="BX10" s="557" t="s">
        <v>703</v>
      </c>
      <c r="BY10" s="558" t="s">
        <v>704</v>
      </c>
      <c r="BZ10" s="558" t="s">
        <v>705</v>
      </c>
      <c r="CA10" s="558" t="s">
        <v>706</v>
      </c>
      <c r="CB10" s="559" t="s">
        <v>707</v>
      </c>
      <c r="CC10" s="559" t="s">
        <v>708</v>
      </c>
      <c r="CD10" s="559" t="s">
        <v>709</v>
      </c>
      <c r="CE10" s="559" t="s">
        <v>710</v>
      </c>
      <c r="CF10" s="560" t="s">
        <v>711</v>
      </c>
      <c r="CG10" s="557" t="s">
        <v>703</v>
      </c>
      <c r="CH10" s="558" t="s">
        <v>704</v>
      </c>
      <c r="CI10" s="558" t="s">
        <v>705</v>
      </c>
      <c r="CJ10" s="558" t="s">
        <v>706</v>
      </c>
      <c r="CK10" s="559" t="s">
        <v>707</v>
      </c>
      <c r="CL10" s="559" t="s">
        <v>708</v>
      </c>
      <c r="CM10" s="559" t="s">
        <v>709</v>
      </c>
      <c r="CN10" s="559" t="s">
        <v>710</v>
      </c>
      <c r="CO10" s="560" t="s">
        <v>711</v>
      </c>
    </row>
    <row r="11" spans="2:93" ht="15" customHeight="1" x14ac:dyDescent="0.2">
      <c r="B11" s="555">
        <v>1</v>
      </c>
      <c r="C11" s="556" t="s">
        <v>712</v>
      </c>
      <c r="D11" s="934" t="s">
        <v>713</v>
      </c>
      <c r="E11" s="935"/>
      <c r="F11" s="935"/>
      <c r="G11" s="935"/>
      <c r="H11" s="935"/>
      <c r="I11" s="935"/>
      <c r="J11" s="935"/>
      <c r="K11" s="935"/>
      <c r="L11" s="935"/>
      <c r="M11" s="935"/>
      <c r="N11" s="935"/>
      <c r="O11" s="935"/>
      <c r="P11" s="935"/>
      <c r="Q11" s="935"/>
      <c r="R11" s="935"/>
      <c r="S11" s="935"/>
      <c r="T11" s="935"/>
      <c r="U11" s="936"/>
      <c r="V11" s="934" t="s">
        <v>713</v>
      </c>
      <c r="W11" s="935"/>
      <c r="X11" s="935"/>
      <c r="Y11" s="935"/>
      <c r="Z11" s="935"/>
      <c r="AA11" s="935"/>
      <c r="AB11" s="935"/>
      <c r="AC11" s="935"/>
      <c r="AD11" s="935"/>
      <c r="AE11" s="935"/>
      <c r="AF11" s="935"/>
      <c r="AG11" s="935"/>
      <c r="AH11" s="935"/>
      <c r="AI11" s="935"/>
      <c r="AJ11" s="935"/>
      <c r="AK11" s="935"/>
      <c r="AL11" s="935"/>
      <c r="AM11" s="936"/>
      <c r="AN11" s="934" t="s">
        <v>713</v>
      </c>
      <c r="AO11" s="935"/>
      <c r="AP11" s="935"/>
      <c r="AQ11" s="935"/>
      <c r="AR11" s="935"/>
      <c r="AS11" s="935"/>
      <c r="AT11" s="935"/>
      <c r="AU11" s="935"/>
      <c r="AV11" s="935"/>
      <c r="AW11" s="935"/>
      <c r="AX11" s="935"/>
      <c r="AY11" s="935"/>
      <c r="AZ11" s="935"/>
      <c r="BA11" s="935"/>
      <c r="BB11" s="935"/>
      <c r="BC11" s="935"/>
      <c r="BD11" s="935"/>
      <c r="BE11" s="936"/>
      <c r="BF11" s="934" t="s">
        <v>713</v>
      </c>
      <c r="BG11" s="935"/>
      <c r="BH11" s="935"/>
      <c r="BI11" s="935"/>
      <c r="BJ11" s="935"/>
      <c r="BK11" s="935"/>
      <c r="BL11" s="935"/>
      <c r="BM11" s="935"/>
      <c r="BN11" s="935"/>
      <c r="BO11" s="935"/>
      <c r="BP11" s="935"/>
      <c r="BQ11" s="935"/>
      <c r="BR11" s="935"/>
      <c r="BS11" s="935"/>
      <c r="BT11" s="935"/>
      <c r="BU11" s="935"/>
      <c r="BV11" s="935"/>
      <c r="BW11" s="936"/>
      <c r="BX11" s="934" t="s">
        <v>713</v>
      </c>
      <c r="BY11" s="935"/>
      <c r="BZ11" s="935"/>
      <c r="CA11" s="935"/>
      <c r="CB11" s="935"/>
      <c r="CC11" s="935"/>
      <c r="CD11" s="935"/>
      <c r="CE11" s="935"/>
      <c r="CF11" s="935"/>
      <c r="CG11" s="935"/>
      <c r="CH11" s="935"/>
      <c r="CI11" s="935"/>
      <c r="CJ11" s="935"/>
      <c r="CK11" s="935"/>
      <c r="CL11" s="935"/>
      <c r="CM11" s="935"/>
      <c r="CN11" s="935"/>
      <c r="CO11" s="936"/>
    </row>
    <row r="12" spans="2:93" ht="15" customHeight="1" x14ac:dyDescent="0.2">
      <c r="B12" s="555">
        <v>2</v>
      </c>
      <c r="C12" s="556"/>
      <c r="D12" s="937"/>
      <c r="E12" s="938"/>
      <c r="F12" s="938"/>
      <c r="G12" s="938"/>
      <c r="H12" s="938"/>
      <c r="I12" s="938"/>
      <c r="J12" s="938"/>
      <c r="K12" s="938"/>
      <c r="L12" s="938"/>
      <c r="M12" s="938"/>
      <c r="N12" s="938"/>
      <c r="O12" s="938"/>
      <c r="P12" s="938"/>
      <c r="Q12" s="938"/>
      <c r="R12" s="938"/>
      <c r="S12" s="938"/>
      <c r="T12" s="938"/>
      <c r="U12" s="939"/>
      <c r="V12" s="937"/>
      <c r="W12" s="938"/>
      <c r="X12" s="938"/>
      <c r="Y12" s="938"/>
      <c r="Z12" s="938"/>
      <c r="AA12" s="938"/>
      <c r="AB12" s="938"/>
      <c r="AC12" s="938"/>
      <c r="AD12" s="938"/>
      <c r="AE12" s="938"/>
      <c r="AF12" s="938"/>
      <c r="AG12" s="938"/>
      <c r="AH12" s="938"/>
      <c r="AI12" s="938"/>
      <c r="AJ12" s="938"/>
      <c r="AK12" s="938"/>
      <c r="AL12" s="938"/>
      <c r="AM12" s="939"/>
      <c r="AN12" s="937"/>
      <c r="AO12" s="938"/>
      <c r="AP12" s="938"/>
      <c r="AQ12" s="938"/>
      <c r="AR12" s="938"/>
      <c r="AS12" s="938"/>
      <c r="AT12" s="938"/>
      <c r="AU12" s="938"/>
      <c r="AV12" s="938"/>
      <c r="AW12" s="938"/>
      <c r="AX12" s="938"/>
      <c r="AY12" s="938"/>
      <c r="AZ12" s="938"/>
      <c r="BA12" s="938"/>
      <c r="BB12" s="938"/>
      <c r="BC12" s="938"/>
      <c r="BD12" s="938"/>
      <c r="BE12" s="939"/>
      <c r="BF12" s="937"/>
      <c r="BG12" s="938"/>
      <c r="BH12" s="938"/>
      <c r="BI12" s="938"/>
      <c r="BJ12" s="938"/>
      <c r="BK12" s="938"/>
      <c r="BL12" s="938"/>
      <c r="BM12" s="938"/>
      <c r="BN12" s="938"/>
      <c r="BO12" s="938"/>
      <c r="BP12" s="938"/>
      <c r="BQ12" s="938"/>
      <c r="BR12" s="938"/>
      <c r="BS12" s="938"/>
      <c r="BT12" s="938"/>
      <c r="BU12" s="938"/>
      <c r="BV12" s="938"/>
      <c r="BW12" s="939"/>
      <c r="BX12" s="937"/>
      <c r="BY12" s="938"/>
      <c r="BZ12" s="938"/>
      <c r="CA12" s="938"/>
      <c r="CB12" s="938"/>
      <c r="CC12" s="938"/>
      <c r="CD12" s="938"/>
      <c r="CE12" s="938"/>
      <c r="CF12" s="938"/>
      <c r="CG12" s="938"/>
      <c r="CH12" s="938"/>
      <c r="CI12" s="938"/>
      <c r="CJ12" s="938"/>
      <c r="CK12" s="938"/>
      <c r="CL12" s="938"/>
      <c r="CM12" s="938"/>
      <c r="CN12" s="938"/>
      <c r="CO12" s="939"/>
    </row>
    <row r="13" spans="2:93" ht="15" customHeight="1" x14ac:dyDescent="0.2">
      <c r="B13" s="555">
        <v>3</v>
      </c>
      <c r="C13" s="556"/>
      <c r="D13" s="937"/>
      <c r="E13" s="938"/>
      <c r="F13" s="938"/>
      <c r="G13" s="938"/>
      <c r="H13" s="938"/>
      <c r="I13" s="938"/>
      <c r="J13" s="938"/>
      <c r="K13" s="938"/>
      <c r="L13" s="938"/>
      <c r="M13" s="938"/>
      <c r="N13" s="938"/>
      <c r="O13" s="938"/>
      <c r="P13" s="938"/>
      <c r="Q13" s="938"/>
      <c r="R13" s="938"/>
      <c r="S13" s="938"/>
      <c r="T13" s="938"/>
      <c r="U13" s="939"/>
      <c r="V13" s="937"/>
      <c r="W13" s="938"/>
      <c r="X13" s="938"/>
      <c r="Y13" s="938"/>
      <c r="Z13" s="938"/>
      <c r="AA13" s="938"/>
      <c r="AB13" s="938"/>
      <c r="AC13" s="938"/>
      <c r="AD13" s="938"/>
      <c r="AE13" s="938"/>
      <c r="AF13" s="938"/>
      <c r="AG13" s="938"/>
      <c r="AH13" s="938"/>
      <c r="AI13" s="938"/>
      <c r="AJ13" s="938"/>
      <c r="AK13" s="938"/>
      <c r="AL13" s="938"/>
      <c r="AM13" s="939"/>
      <c r="AN13" s="937"/>
      <c r="AO13" s="938"/>
      <c r="AP13" s="938"/>
      <c r="AQ13" s="938"/>
      <c r="AR13" s="938"/>
      <c r="AS13" s="938"/>
      <c r="AT13" s="938"/>
      <c r="AU13" s="938"/>
      <c r="AV13" s="938"/>
      <c r="AW13" s="938"/>
      <c r="AX13" s="938"/>
      <c r="AY13" s="938"/>
      <c r="AZ13" s="938"/>
      <c r="BA13" s="938"/>
      <c r="BB13" s="938"/>
      <c r="BC13" s="938"/>
      <c r="BD13" s="938"/>
      <c r="BE13" s="939"/>
      <c r="BF13" s="937"/>
      <c r="BG13" s="938"/>
      <c r="BH13" s="938"/>
      <c r="BI13" s="938"/>
      <c r="BJ13" s="938"/>
      <c r="BK13" s="938"/>
      <c r="BL13" s="938"/>
      <c r="BM13" s="938"/>
      <c r="BN13" s="938"/>
      <c r="BO13" s="938"/>
      <c r="BP13" s="938"/>
      <c r="BQ13" s="938"/>
      <c r="BR13" s="938"/>
      <c r="BS13" s="938"/>
      <c r="BT13" s="938"/>
      <c r="BU13" s="938"/>
      <c r="BV13" s="938"/>
      <c r="BW13" s="939"/>
      <c r="BX13" s="937"/>
      <c r="BY13" s="938"/>
      <c r="BZ13" s="938"/>
      <c r="CA13" s="938"/>
      <c r="CB13" s="938"/>
      <c r="CC13" s="938"/>
      <c r="CD13" s="938"/>
      <c r="CE13" s="938"/>
      <c r="CF13" s="938"/>
      <c r="CG13" s="938"/>
      <c r="CH13" s="938"/>
      <c r="CI13" s="938"/>
      <c r="CJ13" s="938"/>
      <c r="CK13" s="938"/>
      <c r="CL13" s="938"/>
      <c r="CM13" s="938"/>
      <c r="CN13" s="938"/>
      <c r="CO13" s="939"/>
    </row>
    <row r="14" spans="2:93" ht="15" customHeight="1" x14ac:dyDescent="0.2">
      <c r="B14" s="555">
        <v>4</v>
      </c>
      <c r="C14" s="556"/>
      <c r="D14" s="937"/>
      <c r="E14" s="938"/>
      <c r="F14" s="938"/>
      <c r="G14" s="938"/>
      <c r="H14" s="938"/>
      <c r="I14" s="938"/>
      <c r="J14" s="938"/>
      <c r="K14" s="938"/>
      <c r="L14" s="938"/>
      <c r="M14" s="938"/>
      <c r="N14" s="938"/>
      <c r="O14" s="938"/>
      <c r="P14" s="938"/>
      <c r="Q14" s="938"/>
      <c r="R14" s="938"/>
      <c r="S14" s="938"/>
      <c r="T14" s="938"/>
      <c r="U14" s="939"/>
      <c r="V14" s="937"/>
      <c r="W14" s="938"/>
      <c r="X14" s="938"/>
      <c r="Y14" s="938"/>
      <c r="Z14" s="938"/>
      <c r="AA14" s="938"/>
      <c r="AB14" s="938"/>
      <c r="AC14" s="938"/>
      <c r="AD14" s="938"/>
      <c r="AE14" s="938"/>
      <c r="AF14" s="938"/>
      <c r="AG14" s="938"/>
      <c r="AH14" s="938"/>
      <c r="AI14" s="938"/>
      <c r="AJ14" s="938"/>
      <c r="AK14" s="938"/>
      <c r="AL14" s="938"/>
      <c r="AM14" s="939"/>
      <c r="AN14" s="937"/>
      <c r="AO14" s="938"/>
      <c r="AP14" s="938"/>
      <c r="AQ14" s="938"/>
      <c r="AR14" s="938"/>
      <c r="AS14" s="938"/>
      <c r="AT14" s="938"/>
      <c r="AU14" s="938"/>
      <c r="AV14" s="938"/>
      <c r="AW14" s="938"/>
      <c r="AX14" s="938"/>
      <c r="AY14" s="938"/>
      <c r="AZ14" s="938"/>
      <c r="BA14" s="938"/>
      <c r="BB14" s="938"/>
      <c r="BC14" s="938"/>
      <c r="BD14" s="938"/>
      <c r="BE14" s="939"/>
      <c r="BF14" s="937"/>
      <c r="BG14" s="938"/>
      <c r="BH14" s="938"/>
      <c r="BI14" s="938"/>
      <c r="BJ14" s="938"/>
      <c r="BK14" s="938"/>
      <c r="BL14" s="938"/>
      <c r="BM14" s="938"/>
      <c r="BN14" s="938"/>
      <c r="BO14" s="938"/>
      <c r="BP14" s="938"/>
      <c r="BQ14" s="938"/>
      <c r="BR14" s="938"/>
      <c r="BS14" s="938"/>
      <c r="BT14" s="938"/>
      <c r="BU14" s="938"/>
      <c r="BV14" s="938"/>
      <c r="BW14" s="939"/>
      <c r="BX14" s="937"/>
      <c r="BY14" s="938"/>
      <c r="BZ14" s="938"/>
      <c r="CA14" s="938"/>
      <c r="CB14" s="938"/>
      <c r="CC14" s="938"/>
      <c r="CD14" s="938"/>
      <c r="CE14" s="938"/>
      <c r="CF14" s="938"/>
      <c r="CG14" s="938"/>
      <c r="CH14" s="938"/>
      <c r="CI14" s="938"/>
      <c r="CJ14" s="938"/>
      <c r="CK14" s="938"/>
      <c r="CL14" s="938"/>
      <c r="CM14" s="938"/>
      <c r="CN14" s="938"/>
      <c r="CO14" s="939"/>
    </row>
    <row r="15" spans="2:93" ht="15.75" customHeight="1" thickBot="1" x14ac:dyDescent="0.25">
      <c r="B15" s="561"/>
      <c r="C15" s="562" t="s">
        <v>217</v>
      </c>
      <c r="D15" s="940"/>
      <c r="E15" s="941"/>
      <c r="F15" s="941"/>
      <c r="G15" s="941"/>
      <c r="H15" s="941"/>
      <c r="I15" s="941"/>
      <c r="J15" s="941"/>
      <c r="K15" s="941"/>
      <c r="L15" s="941"/>
      <c r="M15" s="941"/>
      <c r="N15" s="941"/>
      <c r="O15" s="941"/>
      <c r="P15" s="941"/>
      <c r="Q15" s="941"/>
      <c r="R15" s="941"/>
      <c r="S15" s="941"/>
      <c r="T15" s="941"/>
      <c r="U15" s="942"/>
      <c r="V15" s="940"/>
      <c r="W15" s="941"/>
      <c r="X15" s="941"/>
      <c r="Y15" s="941"/>
      <c r="Z15" s="941"/>
      <c r="AA15" s="941"/>
      <c r="AB15" s="941"/>
      <c r="AC15" s="941"/>
      <c r="AD15" s="941"/>
      <c r="AE15" s="941"/>
      <c r="AF15" s="941"/>
      <c r="AG15" s="941"/>
      <c r="AH15" s="941"/>
      <c r="AI15" s="941"/>
      <c r="AJ15" s="941"/>
      <c r="AK15" s="941"/>
      <c r="AL15" s="941"/>
      <c r="AM15" s="942"/>
      <c r="AN15" s="940"/>
      <c r="AO15" s="941"/>
      <c r="AP15" s="941"/>
      <c r="AQ15" s="941"/>
      <c r="AR15" s="941"/>
      <c r="AS15" s="941"/>
      <c r="AT15" s="941"/>
      <c r="AU15" s="941"/>
      <c r="AV15" s="941"/>
      <c r="AW15" s="941"/>
      <c r="AX15" s="941"/>
      <c r="AY15" s="941"/>
      <c r="AZ15" s="941"/>
      <c r="BA15" s="941"/>
      <c r="BB15" s="941"/>
      <c r="BC15" s="941"/>
      <c r="BD15" s="941"/>
      <c r="BE15" s="942"/>
      <c r="BF15" s="940"/>
      <c r="BG15" s="941"/>
      <c r="BH15" s="941"/>
      <c r="BI15" s="941"/>
      <c r="BJ15" s="941"/>
      <c r="BK15" s="941"/>
      <c r="BL15" s="941"/>
      <c r="BM15" s="941"/>
      <c r="BN15" s="941"/>
      <c r="BO15" s="941"/>
      <c r="BP15" s="941"/>
      <c r="BQ15" s="941"/>
      <c r="BR15" s="941"/>
      <c r="BS15" s="941"/>
      <c r="BT15" s="941"/>
      <c r="BU15" s="941"/>
      <c r="BV15" s="941"/>
      <c r="BW15" s="942"/>
      <c r="BX15" s="940"/>
      <c r="BY15" s="941"/>
      <c r="BZ15" s="941"/>
      <c r="CA15" s="941"/>
      <c r="CB15" s="941"/>
      <c r="CC15" s="941"/>
      <c r="CD15" s="941"/>
      <c r="CE15" s="941"/>
      <c r="CF15" s="941"/>
      <c r="CG15" s="941"/>
      <c r="CH15" s="941"/>
      <c r="CI15" s="941"/>
      <c r="CJ15" s="941"/>
      <c r="CK15" s="941"/>
      <c r="CL15" s="941"/>
      <c r="CM15" s="941"/>
      <c r="CN15" s="941"/>
      <c r="CO15" s="942"/>
    </row>
    <row r="16" spans="2:93" ht="20.25" x14ac:dyDescent="0.2">
      <c r="D16" s="563"/>
      <c r="E16" s="563"/>
      <c r="F16" s="563"/>
      <c r="G16" s="563"/>
      <c r="H16" s="563"/>
      <c r="I16" s="563"/>
      <c r="J16" s="563"/>
      <c r="K16" s="563"/>
      <c r="L16" s="563"/>
      <c r="M16" s="563"/>
      <c r="N16" s="563"/>
      <c r="O16" s="563"/>
      <c r="P16" s="563"/>
      <c r="Q16" s="563"/>
      <c r="R16" s="563"/>
      <c r="S16" s="563"/>
      <c r="T16" s="563"/>
      <c r="U16" s="563"/>
      <c r="V16" s="563"/>
      <c r="W16" s="563"/>
      <c r="X16" s="563"/>
      <c r="Y16" s="563"/>
      <c r="Z16" s="563"/>
      <c r="AA16" s="563"/>
      <c r="AB16" s="563"/>
      <c r="AC16" s="563"/>
      <c r="AD16" s="563"/>
      <c r="AE16" s="563"/>
      <c r="AF16" s="563"/>
      <c r="AG16" s="563"/>
      <c r="AH16" s="563"/>
      <c r="AI16" s="563"/>
    </row>
    <row r="17" spans="2:35" ht="20.25" x14ac:dyDescent="0.2">
      <c r="B17" s="546" t="s">
        <v>714</v>
      </c>
      <c r="D17" s="563"/>
      <c r="E17" s="563"/>
      <c r="F17" s="563"/>
      <c r="G17" s="563"/>
      <c r="H17" s="563"/>
      <c r="I17" s="563"/>
      <c r="J17" s="563"/>
      <c r="K17" s="563"/>
      <c r="L17" s="563"/>
      <c r="M17" s="563"/>
      <c r="N17" s="563"/>
      <c r="O17" s="563"/>
      <c r="P17" s="563"/>
      <c r="Q17" s="563"/>
      <c r="R17" s="563"/>
      <c r="S17" s="563"/>
      <c r="T17" s="563"/>
      <c r="U17" s="563"/>
      <c r="V17" s="563"/>
      <c r="W17" s="563"/>
      <c r="X17" s="563"/>
      <c r="Y17" s="563"/>
      <c r="Z17" s="563"/>
      <c r="AA17" s="563"/>
      <c r="AB17" s="563"/>
      <c r="AC17" s="563"/>
      <c r="AD17" s="563"/>
      <c r="AE17" s="563"/>
      <c r="AF17" s="563"/>
      <c r="AG17" s="563"/>
      <c r="AH17" s="563"/>
      <c r="AI17" s="563"/>
    </row>
    <row r="18" spans="2:35" ht="20.25" x14ac:dyDescent="0.2">
      <c r="D18" s="563"/>
      <c r="E18" s="563"/>
      <c r="F18" s="563"/>
      <c r="G18" s="563"/>
      <c r="H18" s="563"/>
      <c r="I18" s="563"/>
      <c r="J18" s="563"/>
      <c r="K18" s="563"/>
      <c r="L18" s="563"/>
      <c r="M18" s="563"/>
      <c r="N18" s="563"/>
      <c r="O18" s="563"/>
      <c r="P18" s="563"/>
      <c r="Q18" s="563"/>
      <c r="R18" s="563"/>
      <c r="S18" s="563"/>
      <c r="T18" s="563"/>
      <c r="U18" s="563"/>
      <c r="V18" s="563"/>
      <c r="W18" s="563"/>
      <c r="X18" s="563"/>
      <c r="Y18" s="563"/>
      <c r="Z18" s="563"/>
      <c r="AA18" s="563"/>
      <c r="AB18" s="563"/>
      <c r="AC18" s="563"/>
      <c r="AD18" s="563"/>
      <c r="AE18" s="563"/>
      <c r="AF18" s="563"/>
      <c r="AG18" s="563"/>
      <c r="AH18" s="563"/>
      <c r="AI18" s="563"/>
    </row>
    <row r="19" spans="2:35" ht="20.25" x14ac:dyDescent="0.2">
      <c r="D19" s="563"/>
      <c r="E19" s="563"/>
      <c r="F19" s="563"/>
      <c r="G19" s="563"/>
      <c r="H19" s="563"/>
      <c r="I19" s="563"/>
      <c r="J19" s="563"/>
      <c r="K19" s="563"/>
      <c r="L19" s="563"/>
      <c r="M19" s="563"/>
      <c r="N19" s="563"/>
      <c r="O19" s="563"/>
      <c r="P19" s="563"/>
      <c r="Q19" s="563"/>
      <c r="R19" s="563"/>
      <c r="S19" s="563"/>
      <c r="T19" s="563"/>
      <c r="U19" s="563"/>
      <c r="V19" s="563"/>
      <c r="W19" s="563"/>
      <c r="X19" s="563"/>
      <c r="Y19" s="563"/>
      <c r="Z19" s="563"/>
      <c r="AA19" s="563"/>
      <c r="AB19" s="563"/>
      <c r="AC19" s="563"/>
      <c r="AD19" s="563"/>
      <c r="AE19" s="563"/>
      <c r="AF19" s="563"/>
      <c r="AG19" s="563"/>
      <c r="AH19" s="563"/>
      <c r="AI19" s="563"/>
    </row>
    <row r="20" spans="2:35" ht="20.25" x14ac:dyDescent="0.2">
      <c r="D20" s="563"/>
      <c r="E20" s="563"/>
      <c r="F20" s="563"/>
      <c r="G20" s="563"/>
      <c r="H20" s="563"/>
      <c r="I20" s="563"/>
      <c r="J20" s="563"/>
      <c r="K20" s="563"/>
      <c r="L20" s="563"/>
      <c r="M20" s="563"/>
      <c r="N20" s="563"/>
      <c r="O20" s="563"/>
      <c r="P20" s="563"/>
      <c r="Q20" s="563"/>
      <c r="R20" s="563"/>
      <c r="S20" s="563"/>
      <c r="T20" s="563"/>
      <c r="U20" s="563"/>
      <c r="V20" s="563"/>
      <c r="W20" s="563"/>
      <c r="X20" s="563"/>
      <c r="Y20" s="563"/>
      <c r="Z20" s="563"/>
      <c r="AA20" s="563"/>
      <c r="AB20" s="563"/>
      <c r="AC20" s="563"/>
      <c r="AD20" s="563"/>
      <c r="AE20" s="563"/>
      <c r="AF20" s="563"/>
      <c r="AG20" s="563"/>
      <c r="AH20" s="563"/>
      <c r="AI20" s="563"/>
    </row>
    <row r="21" spans="2:35" ht="20.25" x14ac:dyDescent="0.2">
      <c r="D21" s="563"/>
      <c r="E21" s="563"/>
      <c r="F21" s="563"/>
      <c r="G21" s="563"/>
      <c r="H21" s="563"/>
      <c r="I21" s="563"/>
      <c r="J21" s="563"/>
      <c r="K21" s="563"/>
      <c r="L21" s="563"/>
      <c r="M21" s="563"/>
      <c r="N21" s="563"/>
      <c r="O21" s="563"/>
      <c r="P21" s="563"/>
      <c r="Q21" s="563"/>
      <c r="R21" s="563"/>
      <c r="S21" s="563"/>
      <c r="T21" s="563"/>
      <c r="U21" s="563"/>
      <c r="V21" s="563"/>
      <c r="W21" s="563"/>
      <c r="X21" s="563"/>
      <c r="Y21" s="563"/>
      <c r="Z21" s="563"/>
      <c r="AA21" s="563"/>
      <c r="AB21" s="563"/>
      <c r="AC21" s="563"/>
      <c r="AD21" s="563"/>
      <c r="AE21" s="563"/>
      <c r="AF21" s="563"/>
      <c r="AG21" s="563"/>
      <c r="AH21" s="563"/>
      <c r="AI21" s="563"/>
    </row>
  </sheetData>
  <mergeCells count="34">
    <mergeCell ref="BX7:CO7"/>
    <mergeCell ref="B8:B9"/>
    <mergeCell ref="C8:C9"/>
    <mergeCell ref="D8:L8"/>
    <mergeCell ref="M8:U8"/>
    <mergeCell ref="V8:AD8"/>
    <mergeCell ref="AE8:AM8"/>
    <mergeCell ref="AN8:AV8"/>
    <mergeCell ref="AW8:BE8"/>
    <mergeCell ref="BF8:BN8"/>
    <mergeCell ref="D7:L7"/>
    <mergeCell ref="M7:U7"/>
    <mergeCell ref="V7:AD7"/>
    <mergeCell ref="AE7:AM7"/>
    <mergeCell ref="AN7:AV7"/>
    <mergeCell ref="AW7:BE7"/>
    <mergeCell ref="BO8:BW8"/>
    <mergeCell ref="BX8:CF8"/>
    <mergeCell ref="CG8:CO8"/>
    <mergeCell ref="D9:L9"/>
    <mergeCell ref="M9:U9"/>
    <mergeCell ref="V9:AD9"/>
    <mergeCell ref="AE9:AM9"/>
    <mergeCell ref="AN9:AV9"/>
    <mergeCell ref="AW9:BE9"/>
    <mergeCell ref="BF9:BN9"/>
    <mergeCell ref="BO9:BW9"/>
    <mergeCell ref="BX9:CF9"/>
    <mergeCell ref="CG9:CO9"/>
    <mergeCell ref="D11:U15"/>
    <mergeCell ref="V11:AM15"/>
    <mergeCell ref="AN11:BE15"/>
    <mergeCell ref="BF11:BW15"/>
    <mergeCell ref="BX11:CO15"/>
  </mergeCells>
  <pageMargins left="0.75" right="0.75" top="1" bottom="1" header="0.5" footer="0.5"/>
  <pageSetup paperSize="9" scale="14" orientation="landscape"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5:AF44"/>
  <sheetViews>
    <sheetView view="pageBreakPreview" zoomScale="80" zoomScaleNormal="80" zoomScaleSheetLayoutView="80" workbookViewId="0">
      <pane xSplit="3" ySplit="10" topLeftCell="D11" activePane="bottomRight" state="frozen"/>
      <selection pane="topRight" activeCell="D1" sqref="D1"/>
      <selection pane="bottomLeft" activeCell="A11" sqref="A11"/>
      <selection pane="bottomRight" activeCell="L5" sqref="L5"/>
    </sheetView>
  </sheetViews>
  <sheetFormatPr defaultRowHeight="15" x14ac:dyDescent="0.25"/>
  <cols>
    <col min="1" max="1" width="9.140625" style="565"/>
    <col min="2" max="2" width="3.85546875" style="565" customWidth="1"/>
    <col min="3" max="3" width="56.85546875" style="565" customWidth="1"/>
    <col min="4" max="4" width="8.28515625" style="565" customWidth="1"/>
    <col min="5" max="5" width="7.42578125" style="565" customWidth="1"/>
    <col min="6" max="6" width="11.28515625" style="565" hidden="1" customWidth="1"/>
    <col min="7" max="7" width="13.140625" style="565" hidden="1" customWidth="1"/>
    <col min="8" max="8" width="12.85546875" style="565" hidden="1" customWidth="1"/>
    <col min="9" max="20" width="14.28515625" style="565" customWidth="1"/>
    <col min="21" max="32" width="13.5703125" style="565" customWidth="1"/>
    <col min="33" max="251" width="9.140625" style="565"/>
    <col min="252" max="252" width="3.85546875" style="565" customWidth="1"/>
    <col min="253" max="253" width="44.85546875" style="565" customWidth="1"/>
    <col min="254" max="255" width="0" style="565" hidden="1" customWidth="1"/>
    <col min="256" max="256" width="9.7109375" style="565" customWidth="1"/>
    <col min="257" max="257" width="10.85546875" style="565" customWidth="1"/>
    <col min="258" max="258" width="12.85546875" style="565" customWidth="1"/>
    <col min="259" max="259" width="10.140625" style="565" customWidth="1"/>
    <col min="260" max="260" width="10.85546875" style="565" customWidth="1"/>
    <col min="261" max="261" width="12" style="565" customWidth="1"/>
    <col min="262" max="262" width="8.140625" style="565" customWidth="1"/>
    <col min="263" max="263" width="12.140625" style="565" customWidth="1"/>
    <col min="264" max="264" width="12.42578125" style="565" customWidth="1"/>
    <col min="265" max="265" width="8.140625" style="565" customWidth="1"/>
    <col min="266" max="266" width="11.42578125" style="565" customWidth="1"/>
    <col min="267" max="267" width="13" style="565" customWidth="1"/>
    <col min="268" max="268" width="8" style="565" customWidth="1"/>
    <col min="269" max="269" width="12.140625" style="565" customWidth="1"/>
    <col min="270" max="270" width="12.42578125" style="565" customWidth="1"/>
    <col min="271" max="271" width="9.28515625" style="565" customWidth="1"/>
    <col min="272" max="272" width="11.42578125" style="565" customWidth="1"/>
    <col min="273" max="273" width="12.5703125" style="565" customWidth="1"/>
    <col min="274" max="274" width="10.28515625" style="565" customWidth="1"/>
    <col min="275" max="276" width="12" style="565" bestFit="1" customWidth="1"/>
    <col min="277" max="278" width="11" style="565" customWidth="1"/>
    <col min="279" max="279" width="12.42578125" style="565" customWidth="1"/>
    <col min="280" max="280" width="9.5703125" style="565" customWidth="1"/>
    <col min="281" max="281" width="11.140625" style="565" customWidth="1"/>
    <col min="282" max="285" width="12" style="565" customWidth="1"/>
    <col min="286" max="286" width="9.140625" style="565"/>
    <col min="287" max="287" width="20.28515625" style="565" customWidth="1"/>
    <col min="288" max="288" width="33.85546875" style="565" customWidth="1"/>
    <col min="289" max="507" width="9.140625" style="565"/>
    <col min="508" max="508" width="3.85546875" style="565" customWidth="1"/>
    <col min="509" max="509" width="44.85546875" style="565" customWidth="1"/>
    <col min="510" max="511" width="0" style="565" hidden="1" customWidth="1"/>
    <col min="512" max="512" width="9.7109375" style="565" customWidth="1"/>
    <col min="513" max="513" width="10.85546875" style="565" customWidth="1"/>
    <col min="514" max="514" width="12.85546875" style="565" customWidth="1"/>
    <col min="515" max="515" width="10.140625" style="565" customWidth="1"/>
    <col min="516" max="516" width="10.85546875" style="565" customWidth="1"/>
    <col min="517" max="517" width="12" style="565" customWidth="1"/>
    <col min="518" max="518" width="8.140625" style="565" customWidth="1"/>
    <col min="519" max="519" width="12.140625" style="565" customWidth="1"/>
    <col min="520" max="520" width="12.42578125" style="565" customWidth="1"/>
    <col min="521" max="521" width="8.140625" style="565" customWidth="1"/>
    <col min="522" max="522" width="11.42578125" style="565" customWidth="1"/>
    <col min="523" max="523" width="13" style="565" customWidth="1"/>
    <col min="524" max="524" width="8" style="565" customWidth="1"/>
    <col min="525" max="525" width="12.140625" style="565" customWidth="1"/>
    <col min="526" max="526" width="12.42578125" style="565" customWidth="1"/>
    <col min="527" max="527" width="9.28515625" style="565" customWidth="1"/>
    <col min="528" max="528" width="11.42578125" style="565" customWidth="1"/>
    <col min="529" max="529" width="12.5703125" style="565" customWidth="1"/>
    <col min="530" max="530" width="10.28515625" style="565" customWidth="1"/>
    <col min="531" max="532" width="12" style="565" bestFit="1" customWidth="1"/>
    <col min="533" max="534" width="11" style="565" customWidth="1"/>
    <col min="535" max="535" width="12.42578125" style="565" customWidth="1"/>
    <col min="536" max="536" width="9.5703125" style="565" customWidth="1"/>
    <col min="537" max="537" width="11.140625" style="565" customWidth="1"/>
    <col min="538" max="541" width="12" style="565" customWidth="1"/>
    <col min="542" max="542" width="9.140625" style="565"/>
    <col min="543" max="543" width="20.28515625" style="565" customWidth="1"/>
    <col min="544" max="544" width="33.85546875" style="565" customWidth="1"/>
    <col min="545" max="763" width="9.140625" style="565"/>
    <col min="764" max="764" width="3.85546875" style="565" customWidth="1"/>
    <col min="765" max="765" width="44.85546875" style="565" customWidth="1"/>
    <col min="766" max="767" width="0" style="565" hidden="1" customWidth="1"/>
    <col min="768" max="768" width="9.7109375" style="565" customWidth="1"/>
    <col min="769" max="769" width="10.85546875" style="565" customWidth="1"/>
    <col min="770" max="770" width="12.85546875" style="565" customWidth="1"/>
    <col min="771" max="771" width="10.140625" style="565" customWidth="1"/>
    <col min="772" max="772" width="10.85546875" style="565" customWidth="1"/>
    <col min="773" max="773" width="12" style="565" customWidth="1"/>
    <col min="774" max="774" width="8.140625" style="565" customWidth="1"/>
    <col min="775" max="775" width="12.140625" style="565" customWidth="1"/>
    <col min="776" max="776" width="12.42578125" style="565" customWidth="1"/>
    <col min="777" max="777" width="8.140625" style="565" customWidth="1"/>
    <col min="778" max="778" width="11.42578125" style="565" customWidth="1"/>
    <col min="779" max="779" width="13" style="565" customWidth="1"/>
    <col min="780" max="780" width="8" style="565" customWidth="1"/>
    <col min="781" max="781" width="12.140625" style="565" customWidth="1"/>
    <col min="782" max="782" width="12.42578125" style="565" customWidth="1"/>
    <col min="783" max="783" width="9.28515625" style="565" customWidth="1"/>
    <col min="784" max="784" width="11.42578125" style="565" customWidth="1"/>
    <col min="785" max="785" width="12.5703125" style="565" customWidth="1"/>
    <col min="786" max="786" width="10.28515625" style="565" customWidth="1"/>
    <col min="787" max="788" width="12" style="565" bestFit="1" customWidth="1"/>
    <col min="789" max="790" width="11" style="565" customWidth="1"/>
    <col min="791" max="791" width="12.42578125" style="565" customWidth="1"/>
    <col min="792" max="792" width="9.5703125" style="565" customWidth="1"/>
    <col min="793" max="793" width="11.140625" style="565" customWidth="1"/>
    <col min="794" max="797" width="12" style="565" customWidth="1"/>
    <col min="798" max="798" width="9.140625" style="565"/>
    <col min="799" max="799" width="20.28515625" style="565" customWidth="1"/>
    <col min="800" max="800" width="33.85546875" style="565" customWidth="1"/>
    <col min="801" max="1019" width="9.140625" style="565"/>
    <col min="1020" max="1020" width="3.85546875" style="565" customWidth="1"/>
    <col min="1021" max="1021" width="44.85546875" style="565" customWidth="1"/>
    <col min="1022" max="1023" width="0" style="565" hidden="1" customWidth="1"/>
    <col min="1024" max="1024" width="9.7109375" style="565" customWidth="1"/>
    <col min="1025" max="1025" width="10.85546875" style="565" customWidth="1"/>
    <col min="1026" max="1026" width="12.85546875" style="565" customWidth="1"/>
    <col min="1027" max="1027" width="10.140625" style="565" customWidth="1"/>
    <col min="1028" max="1028" width="10.85546875" style="565" customWidth="1"/>
    <col min="1029" max="1029" width="12" style="565" customWidth="1"/>
    <col min="1030" max="1030" width="8.140625" style="565" customWidth="1"/>
    <col min="1031" max="1031" width="12.140625" style="565" customWidth="1"/>
    <col min="1032" max="1032" width="12.42578125" style="565" customWidth="1"/>
    <col min="1033" max="1033" width="8.140625" style="565" customWidth="1"/>
    <col min="1034" max="1034" width="11.42578125" style="565" customWidth="1"/>
    <col min="1035" max="1035" width="13" style="565" customWidth="1"/>
    <col min="1036" max="1036" width="8" style="565" customWidth="1"/>
    <col min="1037" max="1037" width="12.140625" style="565" customWidth="1"/>
    <col min="1038" max="1038" width="12.42578125" style="565" customWidth="1"/>
    <col min="1039" max="1039" width="9.28515625" style="565" customWidth="1"/>
    <col min="1040" max="1040" width="11.42578125" style="565" customWidth="1"/>
    <col min="1041" max="1041" width="12.5703125" style="565" customWidth="1"/>
    <col min="1042" max="1042" width="10.28515625" style="565" customWidth="1"/>
    <col min="1043" max="1044" width="12" style="565" bestFit="1" customWidth="1"/>
    <col min="1045" max="1046" width="11" style="565" customWidth="1"/>
    <col min="1047" max="1047" width="12.42578125" style="565" customWidth="1"/>
    <col min="1048" max="1048" width="9.5703125" style="565" customWidth="1"/>
    <col min="1049" max="1049" width="11.140625" style="565" customWidth="1"/>
    <col min="1050" max="1053" width="12" style="565" customWidth="1"/>
    <col min="1054" max="1054" width="9.140625" style="565"/>
    <col min="1055" max="1055" width="20.28515625" style="565" customWidth="1"/>
    <col min="1056" max="1056" width="33.85546875" style="565" customWidth="1"/>
    <col min="1057" max="1275" width="9.140625" style="565"/>
    <col min="1276" max="1276" width="3.85546875" style="565" customWidth="1"/>
    <col min="1277" max="1277" width="44.85546875" style="565" customWidth="1"/>
    <col min="1278" max="1279" width="0" style="565" hidden="1" customWidth="1"/>
    <col min="1280" max="1280" width="9.7109375" style="565" customWidth="1"/>
    <col min="1281" max="1281" width="10.85546875" style="565" customWidth="1"/>
    <col min="1282" max="1282" width="12.85546875" style="565" customWidth="1"/>
    <col min="1283" max="1283" width="10.140625" style="565" customWidth="1"/>
    <col min="1284" max="1284" width="10.85546875" style="565" customWidth="1"/>
    <col min="1285" max="1285" width="12" style="565" customWidth="1"/>
    <col min="1286" max="1286" width="8.140625" style="565" customWidth="1"/>
    <col min="1287" max="1287" width="12.140625" style="565" customWidth="1"/>
    <col min="1288" max="1288" width="12.42578125" style="565" customWidth="1"/>
    <col min="1289" max="1289" width="8.140625" style="565" customWidth="1"/>
    <col min="1290" max="1290" width="11.42578125" style="565" customWidth="1"/>
    <col min="1291" max="1291" width="13" style="565" customWidth="1"/>
    <col min="1292" max="1292" width="8" style="565" customWidth="1"/>
    <col min="1293" max="1293" width="12.140625" style="565" customWidth="1"/>
    <col min="1294" max="1294" width="12.42578125" style="565" customWidth="1"/>
    <col min="1295" max="1295" width="9.28515625" style="565" customWidth="1"/>
    <col min="1296" max="1296" width="11.42578125" style="565" customWidth="1"/>
    <col min="1297" max="1297" width="12.5703125" style="565" customWidth="1"/>
    <col min="1298" max="1298" width="10.28515625" style="565" customWidth="1"/>
    <col min="1299" max="1300" width="12" style="565" bestFit="1" customWidth="1"/>
    <col min="1301" max="1302" width="11" style="565" customWidth="1"/>
    <col min="1303" max="1303" width="12.42578125" style="565" customWidth="1"/>
    <col min="1304" max="1304" width="9.5703125" style="565" customWidth="1"/>
    <col min="1305" max="1305" width="11.140625" style="565" customWidth="1"/>
    <col min="1306" max="1309" width="12" style="565" customWidth="1"/>
    <col min="1310" max="1310" width="9.140625" style="565"/>
    <col min="1311" max="1311" width="20.28515625" style="565" customWidth="1"/>
    <col min="1312" max="1312" width="33.85546875" style="565" customWidth="1"/>
    <col min="1313" max="1531" width="9.140625" style="565"/>
    <col min="1532" max="1532" width="3.85546875" style="565" customWidth="1"/>
    <col min="1533" max="1533" width="44.85546875" style="565" customWidth="1"/>
    <col min="1534" max="1535" width="0" style="565" hidden="1" customWidth="1"/>
    <col min="1536" max="1536" width="9.7109375" style="565" customWidth="1"/>
    <col min="1537" max="1537" width="10.85546875" style="565" customWidth="1"/>
    <col min="1538" max="1538" width="12.85546875" style="565" customWidth="1"/>
    <col min="1539" max="1539" width="10.140625" style="565" customWidth="1"/>
    <col min="1540" max="1540" width="10.85546875" style="565" customWidth="1"/>
    <col min="1541" max="1541" width="12" style="565" customWidth="1"/>
    <col min="1542" max="1542" width="8.140625" style="565" customWidth="1"/>
    <col min="1543" max="1543" width="12.140625" style="565" customWidth="1"/>
    <col min="1544" max="1544" width="12.42578125" style="565" customWidth="1"/>
    <col min="1545" max="1545" width="8.140625" style="565" customWidth="1"/>
    <col min="1546" max="1546" width="11.42578125" style="565" customWidth="1"/>
    <col min="1547" max="1547" width="13" style="565" customWidth="1"/>
    <col min="1548" max="1548" width="8" style="565" customWidth="1"/>
    <col min="1549" max="1549" width="12.140625" style="565" customWidth="1"/>
    <col min="1550" max="1550" width="12.42578125" style="565" customWidth="1"/>
    <col min="1551" max="1551" width="9.28515625" style="565" customWidth="1"/>
    <col min="1552" max="1552" width="11.42578125" style="565" customWidth="1"/>
    <col min="1553" max="1553" width="12.5703125" style="565" customWidth="1"/>
    <col min="1554" max="1554" width="10.28515625" style="565" customWidth="1"/>
    <col min="1555" max="1556" width="12" style="565" bestFit="1" customWidth="1"/>
    <col min="1557" max="1558" width="11" style="565" customWidth="1"/>
    <col min="1559" max="1559" width="12.42578125" style="565" customWidth="1"/>
    <col min="1560" max="1560" width="9.5703125" style="565" customWidth="1"/>
    <col min="1561" max="1561" width="11.140625" style="565" customWidth="1"/>
    <col min="1562" max="1565" width="12" style="565" customWidth="1"/>
    <col min="1566" max="1566" width="9.140625" style="565"/>
    <col min="1567" max="1567" width="20.28515625" style="565" customWidth="1"/>
    <col min="1568" max="1568" width="33.85546875" style="565" customWidth="1"/>
    <col min="1569" max="1787" width="9.140625" style="565"/>
    <col min="1788" max="1788" width="3.85546875" style="565" customWidth="1"/>
    <col min="1789" max="1789" width="44.85546875" style="565" customWidth="1"/>
    <col min="1790" max="1791" width="0" style="565" hidden="1" customWidth="1"/>
    <col min="1792" max="1792" width="9.7109375" style="565" customWidth="1"/>
    <col min="1793" max="1793" width="10.85546875" style="565" customWidth="1"/>
    <col min="1794" max="1794" width="12.85546875" style="565" customWidth="1"/>
    <col min="1795" max="1795" width="10.140625" style="565" customWidth="1"/>
    <col min="1796" max="1796" width="10.85546875" style="565" customWidth="1"/>
    <col min="1797" max="1797" width="12" style="565" customWidth="1"/>
    <col min="1798" max="1798" width="8.140625" style="565" customWidth="1"/>
    <col min="1799" max="1799" width="12.140625" style="565" customWidth="1"/>
    <col min="1800" max="1800" width="12.42578125" style="565" customWidth="1"/>
    <col min="1801" max="1801" width="8.140625" style="565" customWidth="1"/>
    <col min="1802" max="1802" width="11.42578125" style="565" customWidth="1"/>
    <col min="1803" max="1803" width="13" style="565" customWidth="1"/>
    <col min="1804" max="1804" width="8" style="565" customWidth="1"/>
    <col min="1805" max="1805" width="12.140625" style="565" customWidth="1"/>
    <col min="1806" max="1806" width="12.42578125" style="565" customWidth="1"/>
    <col min="1807" max="1807" width="9.28515625" style="565" customWidth="1"/>
    <col min="1808" max="1808" width="11.42578125" style="565" customWidth="1"/>
    <col min="1809" max="1809" width="12.5703125" style="565" customWidth="1"/>
    <col min="1810" max="1810" width="10.28515625" style="565" customWidth="1"/>
    <col min="1811" max="1812" width="12" style="565" bestFit="1" customWidth="1"/>
    <col min="1813" max="1814" width="11" style="565" customWidth="1"/>
    <col min="1815" max="1815" width="12.42578125" style="565" customWidth="1"/>
    <col min="1816" max="1816" width="9.5703125" style="565" customWidth="1"/>
    <col min="1817" max="1817" width="11.140625" style="565" customWidth="1"/>
    <col min="1818" max="1821" width="12" style="565" customWidth="1"/>
    <col min="1822" max="1822" width="9.140625" style="565"/>
    <col min="1823" max="1823" width="20.28515625" style="565" customWidth="1"/>
    <col min="1824" max="1824" width="33.85546875" style="565" customWidth="1"/>
    <col min="1825" max="2043" width="9.140625" style="565"/>
    <col min="2044" max="2044" width="3.85546875" style="565" customWidth="1"/>
    <col min="2045" max="2045" width="44.85546875" style="565" customWidth="1"/>
    <col min="2046" max="2047" width="0" style="565" hidden="1" customWidth="1"/>
    <col min="2048" max="2048" width="9.7109375" style="565" customWidth="1"/>
    <col min="2049" max="2049" width="10.85546875" style="565" customWidth="1"/>
    <col min="2050" max="2050" width="12.85546875" style="565" customWidth="1"/>
    <col min="2051" max="2051" width="10.140625" style="565" customWidth="1"/>
    <col min="2052" max="2052" width="10.85546875" style="565" customWidth="1"/>
    <col min="2053" max="2053" width="12" style="565" customWidth="1"/>
    <col min="2054" max="2054" width="8.140625" style="565" customWidth="1"/>
    <col min="2055" max="2055" width="12.140625" style="565" customWidth="1"/>
    <col min="2056" max="2056" width="12.42578125" style="565" customWidth="1"/>
    <col min="2057" max="2057" width="8.140625" style="565" customWidth="1"/>
    <col min="2058" max="2058" width="11.42578125" style="565" customWidth="1"/>
    <col min="2059" max="2059" width="13" style="565" customWidth="1"/>
    <col min="2060" max="2060" width="8" style="565" customWidth="1"/>
    <col min="2061" max="2061" width="12.140625" style="565" customWidth="1"/>
    <col min="2062" max="2062" width="12.42578125" style="565" customWidth="1"/>
    <col min="2063" max="2063" width="9.28515625" style="565" customWidth="1"/>
    <col min="2064" max="2064" width="11.42578125" style="565" customWidth="1"/>
    <col min="2065" max="2065" width="12.5703125" style="565" customWidth="1"/>
    <col min="2066" max="2066" width="10.28515625" style="565" customWidth="1"/>
    <col min="2067" max="2068" width="12" style="565" bestFit="1" customWidth="1"/>
    <col min="2069" max="2070" width="11" style="565" customWidth="1"/>
    <col min="2071" max="2071" width="12.42578125" style="565" customWidth="1"/>
    <col min="2072" max="2072" width="9.5703125" style="565" customWidth="1"/>
    <col min="2073" max="2073" width="11.140625" style="565" customWidth="1"/>
    <col min="2074" max="2077" width="12" style="565" customWidth="1"/>
    <col min="2078" max="2078" width="9.140625" style="565"/>
    <col min="2079" max="2079" width="20.28515625" style="565" customWidth="1"/>
    <col min="2080" max="2080" width="33.85546875" style="565" customWidth="1"/>
    <col min="2081" max="2299" width="9.140625" style="565"/>
    <col min="2300" max="2300" width="3.85546875" style="565" customWidth="1"/>
    <col min="2301" max="2301" width="44.85546875" style="565" customWidth="1"/>
    <col min="2302" max="2303" width="0" style="565" hidden="1" customWidth="1"/>
    <col min="2304" max="2304" width="9.7109375" style="565" customWidth="1"/>
    <col min="2305" max="2305" width="10.85546875" style="565" customWidth="1"/>
    <col min="2306" max="2306" width="12.85546875" style="565" customWidth="1"/>
    <col min="2307" max="2307" width="10.140625" style="565" customWidth="1"/>
    <col min="2308" max="2308" width="10.85546875" style="565" customWidth="1"/>
    <col min="2309" max="2309" width="12" style="565" customWidth="1"/>
    <col min="2310" max="2310" width="8.140625" style="565" customWidth="1"/>
    <col min="2311" max="2311" width="12.140625" style="565" customWidth="1"/>
    <col min="2312" max="2312" width="12.42578125" style="565" customWidth="1"/>
    <col min="2313" max="2313" width="8.140625" style="565" customWidth="1"/>
    <col min="2314" max="2314" width="11.42578125" style="565" customWidth="1"/>
    <col min="2315" max="2315" width="13" style="565" customWidth="1"/>
    <col min="2316" max="2316" width="8" style="565" customWidth="1"/>
    <col min="2317" max="2317" width="12.140625" style="565" customWidth="1"/>
    <col min="2318" max="2318" width="12.42578125" style="565" customWidth="1"/>
    <col min="2319" max="2319" width="9.28515625" style="565" customWidth="1"/>
    <col min="2320" max="2320" width="11.42578125" style="565" customWidth="1"/>
    <col min="2321" max="2321" width="12.5703125" style="565" customWidth="1"/>
    <col min="2322" max="2322" width="10.28515625" style="565" customWidth="1"/>
    <col min="2323" max="2324" width="12" style="565" bestFit="1" customWidth="1"/>
    <col min="2325" max="2326" width="11" style="565" customWidth="1"/>
    <col min="2327" max="2327" width="12.42578125" style="565" customWidth="1"/>
    <col min="2328" max="2328" width="9.5703125" style="565" customWidth="1"/>
    <col min="2329" max="2329" width="11.140625" style="565" customWidth="1"/>
    <col min="2330" max="2333" width="12" style="565" customWidth="1"/>
    <col min="2334" max="2334" width="9.140625" style="565"/>
    <col min="2335" max="2335" width="20.28515625" style="565" customWidth="1"/>
    <col min="2336" max="2336" width="33.85546875" style="565" customWidth="1"/>
    <col min="2337" max="2555" width="9.140625" style="565"/>
    <col min="2556" max="2556" width="3.85546875" style="565" customWidth="1"/>
    <col min="2557" max="2557" width="44.85546875" style="565" customWidth="1"/>
    <col min="2558" max="2559" width="0" style="565" hidden="1" customWidth="1"/>
    <col min="2560" max="2560" width="9.7109375" style="565" customWidth="1"/>
    <col min="2561" max="2561" width="10.85546875" style="565" customWidth="1"/>
    <col min="2562" max="2562" width="12.85546875" style="565" customWidth="1"/>
    <col min="2563" max="2563" width="10.140625" style="565" customWidth="1"/>
    <col min="2564" max="2564" width="10.85546875" style="565" customWidth="1"/>
    <col min="2565" max="2565" width="12" style="565" customWidth="1"/>
    <col min="2566" max="2566" width="8.140625" style="565" customWidth="1"/>
    <col min="2567" max="2567" width="12.140625" style="565" customWidth="1"/>
    <col min="2568" max="2568" width="12.42578125" style="565" customWidth="1"/>
    <col min="2569" max="2569" width="8.140625" style="565" customWidth="1"/>
    <col min="2570" max="2570" width="11.42578125" style="565" customWidth="1"/>
    <col min="2571" max="2571" width="13" style="565" customWidth="1"/>
    <col min="2572" max="2572" width="8" style="565" customWidth="1"/>
    <col min="2573" max="2573" width="12.140625" style="565" customWidth="1"/>
    <col min="2574" max="2574" width="12.42578125" style="565" customWidth="1"/>
    <col min="2575" max="2575" width="9.28515625" style="565" customWidth="1"/>
    <col min="2576" max="2576" width="11.42578125" style="565" customWidth="1"/>
    <col min="2577" max="2577" width="12.5703125" style="565" customWidth="1"/>
    <col min="2578" max="2578" width="10.28515625" style="565" customWidth="1"/>
    <col min="2579" max="2580" width="12" style="565" bestFit="1" customWidth="1"/>
    <col min="2581" max="2582" width="11" style="565" customWidth="1"/>
    <col min="2583" max="2583" width="12.42578125" style="565" customWidth="1"/>
    <col min="2584" max="2584" width="9.5703125" style="565" customWidth="1"/>
    <col min="2585" max="2585" width="11.140625" style="565" customWidth="1"/>
    <col min="2586" max="2589" width="12" style="565" customWidth="1"/>
    <col min="2590" max="2590" width="9.140625" style="565"/>
    <col min="2591" max="2591" width="20.28515625" style="565" customWidth="1"/>
    <col min="2592" max="2592" width="33.85546875" style="565" customWidth="1"/>
    <col min="2593" max="2811" width="9.140625" style="565"/>
    <col min="2812" max="2812" width="3.85546875" style="565" customWidth="1"/>
    <col min="2813" max="2813" width="44.85546875" style="565" customWidth="1"/>
    <col min="2814" max="2815" width="0" style="565" hidden="1" customWidth="1"/>
    <col min="2816" max="2816" width="9.7109375" style="565" customWidth="1"/>
    <col min="2817" max="2817" width="10.85546875" style="565" customWidth="1"/>
    <col min="2818" max="2818" width="12.85546875" style="565" customWidth="1"/>
    <col min="2819" max="2819" width="10.140625" style="565" customWidth="1"/>
    <col min="2820" max="2820" width="10.85546875" style="565" customWidth="1"/>
    <col min="2821" max="2821" width="12" style="565" customWidth="1"/>
    <col min="2822" max="2822" width="8.140625" style="565" customWidth="1"/>
    <col min="2823" max="2823" width="12.140625" style="565" customWidth="1"/>
    <col min="2824" max="2824" width="12.42578125" style="565" customWidth="1"/>
    <col min="2825" max="2825" width="8.140625" style="565" customWidth="1"/>
    <col min="2826" max="2826" width="11.42578125" style="565" customWidth="1"/>
    <col min="2827" max="2827" width="13" style="565" customWidth="1"/>
    <col min="2828" max="2828" width="8" style="565" customWidth="1"/>
    <col min="2829" max="2829" width="12.140625" style="565" customWidth="1"/>
    <col min="2830" max="2830" width="12.42578125" style="565" customWidth="1"/>
    <col min="2831" max="2831" width="9.28515625" style="565" customWidth="1"/>
    <col min="2832" max="2832" width="11.42578125" style="565" customWidth="1"/>
    <col min="2833" max="2833" width="12.5703125" style="565" customWidth="1"/>
    <col min="2834" max="2834" width="10.28515625" style="565" customWidth="1"/>
    <col min="2835" max="2836" width="12" style="565" bestFit="1" customWidth="1"/>
    <col min="2837" max="2838" width="11" style="565" customWidth="1"/>
    <col min="2839" max="2839" width="12.42578125" style="565" customWidth="1"/>
    <col min="2840" max="2840" width="9.5703125" style="565" customWidth="1"/>
    <col min="2841" max="2841" width="11.140625" style="565" customWidth="1"/>
    <col min="2842" max="2845" width="12" style="565" customWidth="1"/>
    <col min="2846" max="2846" width="9.140625" style="565"/>
    <col min="2847" max="2847" width="20.28515625" style="565" customWidth="1"/>
    <col min="2848" max="2848" width="33.85546875" style="565" customWidth="1"/>
    <col min="2849" max="3067" width="9.140625" style="565"/>
    <col min="3068" max="3068" width="3.85546875" style="565" customWidth="1"/>
    <col min="3069" max="3069" width="44.85546875" style="565" customWidth="1"/>
    <col min="3070" max="3071" width="0" style="565" hidden="1" customWidth="1"/>
    <col min="3072" max="3072" width="9.7109375" style="565" customWidth="1"/>
    <col min="3073" max="3073" width="10.85546875" style="565" customWidth="1"/>
    <col min="3074" max="3074" width="12.85546875" style="565" customWidth="1"/>
    <col min="3075" max="3075" width="10.140625" style="565" customWidth="1"/>
    <col min="3076" max="3076" width="10.85546875" style="565" customWidth="1"/>
    <col min="3077" max="3077" width="12" style="565" customWidth="1"/>
    <col min="3078" max="3078" width="8.140625" style="565" customWidth="1"/>
    <col min="3079" max="3079" width="12.140625" style="565" customWidth="1"/>
    <col min="3080" max="3080" width="12.42578125" style="565" customWidth="1"/>
    <col min="3081" max="3081" width="8.140625" style="565" customWidth="1"/>
    <col min="3082" max="3082" width="11.42578125" style="565" customWidth="1"/>
    <col min="3083" max="3083" width="13" style="565" customWidth="1"/>
    <col min="3084" max="3084" width="8" style="565" customWidth="1"/>
    <col min="3085" max="3085" width="12.140625" style="565" customWidth="1"/>
    <col min="3086" max="3086" width="12.42578125" style="565" customWidth="1"/>
    <col min="3087" max="3087" width="9.28515625" style="565" customWidth="1"/>
    <col min="3088" max="3088" width="11.42578125" style="565" customWidth="1"/>
    <col min="3089" max="3089" width="12.5703125" style="565" customWidth="1"/>
    <col min="3090" max="3090" width="10.28515625" style="565" customWidth="1"/>
    <col min="3091" max="3092" width="12" style="565" bestFit="1" customWidth="1"/>
    <col min="3093" max="3094" width="11" style="565" customWidth="1"/>
    <col min="3095" max="3095" width="12.42578125" style="565" customWidth="1"/>
    <col min="3096" max="3096" width="9.5703125" style="565" customWidth="1"/>
    <col min="3097" max="3097" width="11.140625" style="565" customWidth="1"/>
    <col min="3098" max="3101" width="12" style="565" customWidth="1"/>
    <col min="3102" max="3102" width="9.140625" style="565"/>
    <col min="3103" max="3103" width="20.28515625" style="565" customWidth="1"/>
    <col min="3104" max="3104" width="33.85546875" style="565" customWidth="1"/>
    <col min="3105" max="3323" width="9.140625" style="565"/>
    <col min="3324" max="3324" width="3.85546875" style="565" customWidth="1"/>
    <col min="3325" max="3325" width="44.85546875" style="565" customWidth="1"/>
    <col min="3326" max="3327" width="0" style="565" hidden="1" customWidth="1"/>
    <col min="3328" max="3328" width="9.7109375" style="565" customWidth="1"/>
    <col min="3329" max="3329" width="10.85546875" style="565" customWidth="1"/>
    <col min="3330" max="3330" width="12.85546875" style="565" customWidth="1"/>
    <col min="3331" max="3331" width="10.140625" style="565" customWidth="1"/>
    <col min="3332" max="3332" width="10.85546875" style="565" customWidth="1"/>
    <col min="3333" max="3333" width="12" style="565" customWidth="1"/>
    <col min="3334" max="3334" width="8.140625" style="565" customWidth="1"/>
    <col min="3335" max="3335" width="12.140625" style="565" customWidth="1"/>
    <col min="3336" max="3336" width="12.42578125" style="565" customWidth="1"/>
    <col min="3337" max="3337" width="8.140625" style="565" customWidth="1"/>
    <col min="3338" max="3338" width="11.42578125" style="565" customWidth="1"/>
    <col min="3339" max="3339" width="13" style="565" customWidth="1"/>
    <col min="3340" max="3340" width="8" style="565" customWidth="1"/>
    <col min="3341" max="3341" width="12.140625" style="565" customWidth="1"/>
    <col min="3342" max="3342" width="12.42578125" style="565" customWidth="1"/>
    <col min="3343" max="3343" width="9.28515625" style="565" customWidth="1"/>
    <col min="3344" max="3344" width="11.42578125" style="565" customWidth="1"/>
    <col min="3345" max="3345" width="12.5703125" style="565" customWidth="1"/>
    <col min="3346" max="3346" width="10.28515625" style="565" customWidth="1"/>
    <col min="3347" max="3348" width="12" style="565" bestFit="1" customWidth="1"/>
    <col min="3349" max="3350" width="11" style="565" customWidth="1"/>
    <col min="3351" max="3351" width="12.42578125" style="565" customWidth="1"/>
    <col min="3352" max="3352" width="9.5703125" style="565" customWidth="1"/>
    <col min="3353" max="3353" width="11.140625" style="565" customWidth="1"/>
    <col min="3354" max="3357" width="12" style="565" customWidth="1"/>
    <col min="3358" max="3358" width="9.140625" style="565"/>
    <col min="3359" max="3359" width="20.28515625" style="565" customWidth="1"/>
    <col min="3360" max="3360" width="33.85546875" style="565" customWidth="1"/>
    <col min="3361" max="3579" width="9.140625" style="565"/>
    <col min="3580" max="3580" width="3.85546875" style="565" customWidth="1"/>
    <col min="3581" max="3581" width="44.85546875" style="565" customWidth="1"/>
    <col min="3582" max="3583" width="0" style="565" hidden="1" customWidth="1"/>
    <col min="3584" max="3584" width="9.7109375" style="565" customWidth="1"/>
    <col min="3585" max="3585" width="10.85546875" style="565" customWidth="1"/>
    <col min="3586" max="3586" width="12.85546875" style="565" customWidth="1"/>
    <col min="3587" max="3587" width="10.140625" style="565" customWidth="1"/>
    <col min="3588" max="3588" width="10.85546875" style="565" customWidth="1"/>
    <col min="3589" max="3589" width="12" style="565" customWidth="1"/>
    <col min="3590" max="3590" width="8.140625" style="565" customWidth="1"/>
    <col min="3591" max="3591" width="12.140625" style="565" customWidth="1"/>
    <col min="3592" max="3592" width="12.42578125" style="565" customWidth="1"/>
    <col min="3593" max="3593" width="8.140625" style="565" customWidth="1"/>
    <col min="3594" max="3594" width="11.42578125" style="565" customWidth="1"/>
    <col min="3595" max="3595" width="13" style="565" customWidth="1"/>
    <col min="3596" max="3596" width="8" style="565" customWidth="1"/>
    <col min="3597" max="3597" width="12.140625" style="565" customWidth="1"/>
    <col min="3598" max="3598" width="12.42578125" style="565" customWidth="1"/>
    <col min="3599" max="3599" width="9.28515625" style="565" customWidth="1"/>
    <col min="3600" max="3600" width="11.42578125" style="565" customWidth="1"/>
    <col min="3601" max="3601" width="12.5703125" style="565" customWidth="1"/>
    <col min="3602" max="3602" width="10.28515625" style="565" customWidth="1"/>
    <col min="3603" max="3604" width="12" style="565" bestFit="1" customWidth="1"/>
    <col min="3605" max="3606" width="11" style="565" customWidth="1"/>
    <col min="3607" max="3607" width="12.42578125" style="565" customWidth="1"/>
    <col min="3608" max="3608" width="9.5703125" style="565" customWidth="1"/>
    <col min="3609" max="3609" width="11.140625" style="565" customWidth="1"/>
    <col min="3610" max="3613" width="12" style="565" customWidth="1"/>
    <col min="3614" max="3614" width="9.140625" style="565"/>
    <col min="3615" max="3615" width="20.28515625" style="565" customWidth="1"/>
    <col min="3616" max="3616" width="33.85546875" style="565" customWidth="1"/>
    <col min="3617" max="3835" width="9.140625" style="565"/>
    <col min="3836" max="3836" width="3.85546875" style="565" customWidth="1"/>
    <col min="3837" max="3837" width="44.85546875" style="565" customWidth="1"/>
    <col min="3838" max="3839" width="0" style="565" hidden="1" customWidth="1"/>
    <col min="3840" max="3840" width="9.7109375" style="565" customWidth="1"/>
    <col min="3841" max="3841" width="10.85546875" style="565" customWidth="1"/>
    <col min="3842" max="3842" width="12.85546875" style="565" customWidth="1"/>
    <col min="3843" max="3843" width="10.140625" style="565" customWidth="1"/>
    <col min="3844" max="3844" width="10.85546875" style="565" customWidth="1"/>
    <col min="3845" max="3845" width="12" style="565" customWidth="1"/>
    <col min="3846" max="3846" width="8.140625" style="565" customWidth="1"/>
    <col min="3847" max="3847" width="12.140625" style="565" customWidth="1"/>
    <col min="3848" max="3848" width="12.42578125" style="565" customWidth="1"/>
    <col min="3849" max="3849" width="8.140625" style="565" customWidth="1"/>
    <col min="3850" max="3850" width="11.42578125" style="565" customWidth="1"/>
    <col min="3851" max="3851" width="13" style="565" customWidth="1"/>
    <col min="3852" max="3852" width="8" style="565" customWidth="1"/>
    <col min="3853" max="3853" width="12.140625" style="565" customWidth="1"/>
    <col min="3854" max="3854" width="12.42578125" style="565" customWidth="1"/>
    <col min="3855" max="3855" width="9.28515625" style="565" customWidth="1"/>
    <col min="3856" max="3856" width="11.42578125" style="565" customWidth="1"/>
    <col min="3857" max="3857" width="12.5703125" style="565" customWidth="1"/>
    <col min="3858" max="3858" width="10.28515625" style="565" customWidth="1"/>
    <col min="3859" max="3860" width="12" style="565" bestFit="1" customWidth="1"/>
    <col min="3861" max="3862" width="11" style="565" customWidth="1"/>
    <col min="3863" max="3863" width="12.42578125" style="565" customWidth="1"/>
    <col min="3864" max="3864" width="9.5703125" style="565" customWidth="1"/>
    <col min="3865" max="3865" width="11.140625" style="565" customWidth="1"/>
    <col min="3866" max="3869" width="12" style="565" customWidth="1"/>
    <col min="3870" max="3870" width="9.140625" style="565"/>
    <col min="3871" max="3871" width="20.28515625" style="565" customWidth="1"/>
    <col min="3872" max="3872" width="33.85546875" style="565" customWidth="1"/>
    <col min="3873" max="4091" width="9.140625" style="565"/>
    <col min="4092" max="4092" width="3.85546875" style="565" customWidth="1"/>
    <col min="4093" max="4093" width="44.85546875" style="565" customWidth="1"/>
    <col min="4094" max="4095" width="0" style="565" hidden="1" customWidth="1"/>
    <col min="4096" max="4096" width="9.7109375" style="565" customWidth="1"/>
    <col min="4097" max="4097" width="10.85546875" style="565" customWidth="1"/>
    <col min="4098" max="4098" width="12.85546875" style="565" customWidth="1"/>
    <col min="4099" max="4099" width="10.140625" style="565" customWidth="1"/>
    <col min="4100" max="4100" width="10.85546875" style="565" customWidth="1"/>
    <col min="4101" max="4101" width="12" style="565" customWidth="1"/>
    <col min="4102" max="4102" width="8.140625" style="565" customWidth="1"/>
    <col min="4103" max="4103" width="12.140625" style="565" customWidth="1"/>
    <col min="4104" max="4104" width="12.42578125" style="565" customWidth="1"/>
    <col min="4105" max="4105" width="8.140625" style="565" customWidth="1"/>
    <col min="4106" max="4106" width="11.42578125" style="565" customWidth="1"/>
    <col min="4107" max="4107" width="13" style="565" customWidth="1"/>
    <col min="4108" max="4108" width="8" style="565" customWidth="1"/>
    <col min="4109" max="4109" width="12.140625" style="565" customWidth="1"/>
    <col min="4110" max="4110" width="12.42578125" style="565" customWidth="1"/>
    <col min="4111" max="4111" width="9.28515625" style="565" customWidth="1"/>
    <col min="4112" max="4112" width="11.42578125" style="565" customWidth="1"/>
    <col min="4113" max="4113" width="12.5703125" style="565" customWidth="1"/>
    <col min="4114" max="4114" width="10.28515625" style="565" customWidth="1"/>
    <col min="4115" max="4116" width="12" style="565" bestFit="1" customWidth="1"/>
    <col min="4117" max="4118" width="11" style="565" customWidth="1"/>
    <col min="4119" max="4119" width="12.42578125" style="565" customWidth="1"/>
    <col min="4120" max="4120" width="9.5703125" style="565" customWidth="1"/>
    <col min="4121" max="4121" width="11.140625" style="565" customWidth="1"/>
    <col min="4122" max="4125" width="12" style="565" customWidth="1"/>
    <col min="4126" max="4126" width="9.140625" style="565"/>
    <col min="4127" max="4127" width="20.28515625" style="565" customWidth="1"/>
    <col min="4128" max="4128" width="33.85546875" style="565" customWidth="1"/>
    <col min="4129" max="4347" width="9.140625" style="565"/>
    <col min="4348" max="4348" width="3.85546875" style="565" customWidth="1"/>
    <col min="4349" max="4349" width="44.85546875" style="565" customWidth="1"/>
    <col min="4350" max="4351" width="0" style="565" hidden="1" customWidth="1"/>
    <col min="4352" max="4352" width="9.7109375" style="565" customWidth="1"/>
    <col min="4353" max="4353" width="10.85546875" style="565" customWidth="1"/>
    <col min="4354" max="4354" width="12.85546875" style="565" customWidth="1"/>
    <col min="4355" max="4355" width="10.140625" style="565" customWidth="1"/>
    <col min="4356" max="4356" width="10.85546875" style="565" customWidth="1"/>
    <col min="4357" max="4357" width="12" style="565" customWidth="1"/>
    <col min="4358" max="4358" width="8.140625" style="565" customWidth="1"/>
    <col min="4359" max="4359" width="12.140625" style="565" customWidth="1"/>
    <col min="4360" max="4360" width="12.42578125" style="565" customWidth="1"/>
    <col min="4361" max="4361" width="8.140625" style="565" customWidth="1"/>
    <col min="4362" max="4362" width="11.42578125" style="565" customWidth="1"/>
    <col min="4363" max="4363" width="13" style="565" customWidth="1"/>
    <col min="4364" max="4364" width="8" style="565" customWidth="1"/>
    <col min="4365" max="4365" width="12.140625" style="565" customWidth="1"/>
    <col min="4366" max="4366" width="12.42578125" style="565" customWidth="1"/>
    <col min="4367" max="4367" width="9.28515625" style="565" customWidth="1"/>
    <col min="4368" max="4368" width="11.42578125" style="565" customWidth="1"/>
    <col min="4369" max="4369" width="12.5703125" style="565" customWidth="1"/>
    <col min="4370" max="4370" width="10.28515625" style="565" customWidth="1"/>
    <col min="4371" max="4372" width="12" style="565" bestFit="1" customWidth="1"/>
    <col min="4373" max="4374" width="11" style="565" customWidth="1"/>
    <col min="4375" max="4375" width="12.42578125" style="565" customWidth="1"/>
    <col min="4376" max="4376" width="9.5703125" style="565" customWidth="1"/>
    <col min="4377" max="4377" width="11.140625" style="565" customWidth="1"/>
    <col min="4378" max="4381" width="12" style="565" customWidth="1"/>
    <col min="4382" max="4382" width="9.140625" style="565"/>
    <col min="4383" max="4383" width="20.28515625" style="565" customWidth="1"/>
    <col min="4384" max="4384" width="33.85546875" style="565" customWidth="1"/>
    <col min="4385" max="4603" width="9.140625" style="565"/>
    <col min="4604" max="4604" width="3.85546875" style="565" customWidth="1"/>
    <col min="4605" max="4605" width="44.85546875" style="565" customWidth="1"/>
    <col min="4606" max="4607" width="0" style="565" hidden="1" customWidth="1"/>
    <col min="4608" max="4608" width="9.7109375" style="565" customWidth="1"/>
    <col min="4609" max="4609" width="10.85546875" style="565" customWidth="1"/>
    <col min="4610" max="4610" width="12.85546875" style="565" customWidth="1"/>
    <col min="4611" max="4611" width="10.140625" style="565" customWidth="1"/>
    <col min="4612" max="4612" width="10.85546875" style="565" customWidth="1"/>
    <col min="4613" max="4613" width="12" style="565" customWidth="1"/>
    <col min="4614" max="4614" width="8.140625" style="565" customWidth="1"/>
    <col min="4615" max="4615" width="12.140625" style="565" customWidth="1"/>
    <col min="4616" max="4616" width="12.42578125" style="565" customWidth="1"/>
    <col min="4617" max="4617" width="8.140625" style="565" customWidth="1"/>
    <col min="4618" max="4618" width="11.42578125" style="565" customWidth="1"/>
    <col min="4619" max="4619" width="13" style="565" customWidth="1"/>
    <col min="4620" max="4620" width="8" style="565" customWidth="1"/>
    <col min="4621" max="4621" width="12.140625" style="565" customWidth="1"/>
    <col min="4622" max="4622" width="12.42578125" style="565" customWidth="1"/>
    <col min="4623" max="4623" width="9.28515625" style="565" customWidth="1"/>
    <col min="4624" max="4624" width="11.42578125" style="565" customWidth="1"/>
    <col min="4625" max="4625" width="12.5703125" style="565" customWidth="1"/>
    <col min="4626" max="4626" width="10.28515625" style="565" customWidth="1"/>
    <col min="4627" max="4628" width="12" style="565" bestFit="1" customWidth="1"/>
    <col min="4629" max="4630" width="11" style="565" customWidth="1"/>
    <col min="4631" max="4631" width="12.42578125" style="565" customWidth="1"/>
    <col min="4632" max="4632" width="9.5703125" style="565" customWidth="1"/>
    <col min="4633" max="4633" width="11.140625" style="565" customWidth="1"/>
    <col min="4634" max="4637" width="12" style="565" customWidth="1"/>
    <col min="4638" max="4638" width="9.140625" style="565"/>
    <col min="4639" max="4639" width="20.28515625" style="565" customWidth="1"/>
    <col min="4640" max="4640" width="33.85546875" style="565" customWidth="1"/>
    <col min="4641" max="4859" width="9.140625" style="565"/>
    <col min="4860" max="4860" width="3.85546875" style="565" customWidth="1"/>
    <col min="4861" max="4861" width="44.85546875" style="565" customWidth="1"/>
    <col min="4862" max="4863" width="0" style="565" hidden="1" customWidth="1"/>
    <col min="4864" max="4864" width="9.7109375" style="565" customWidth="1"/>
    <col min="4865" max="4865" width="10.85546875" style="565" customWidth="1"/>
    <col min="4866" max="4866" width="12.85546875" style="565" customWidth="1"/>
    <col min="4867" max="4867" width="10.140625" style="565" customWidth="1"/>
    <col min="4868" max="4868" width="10.85546875" style="565" customWidth="1"/>
    <col min="4869" max="4869" width="12" style="565" customWidth="1"/>
    <col min="4870" max="4870" width="8.140625" style="565" customWidth="1"/>
    <col min="4871" max="4871" width="12.140625" style="565" customWidth="1"/>
    <col min="4872" max="4872" width="12.42578125" style="565" customWidth="1"/>
    <col min="4873" max="4873" width="8.140625" style="565" customWidth="1"/>
    <col min="4874" max="4874" width="11.42578125" style="565" customWidth="1"/>
    <col min="4875" max="4875" width="13" style="565" customWidth="1"/>
    <col min="4876" max="4876" width="8" style="565" customWidth="1"/>
    <col min="4877" max="4877" width="12.140625" style="565" customWidth="1"/>
    <col min="4878" max="4878" width="12.42578125" style="565" customWidth="1"/>
    <col min="4879" max="4879" width="9.28515625" style="565" customWidth="1"/>
    <col min="4880" max="4880" width="11.42578125" style="565" customWidth="1"/>
    <col min="4881" max="4881" width="12.5703125" style="565" customWidth="1"/>
    <col min="4882" max="4882" width="10.28515625" style="565" customWidth="1"/>
    <col min="4883" max="4884" width="12" style="565" bestFit="1" customWidth="1"/>
    <col min="4885" max="4886" width="11" style="565" customWidth="1"/>
    <col min="4887" max="4887" width="12.42578125" style="565" customWidth="1"/>
    <col min="4888" max="4888" width="9.5703125" style="565" customWidth="1"/>
    <col min="4889" max="4889" width="11.140625" style="565" customWidth="1"/>
    <col min="4890" max="4893" width="12" style="565" customWidth="1"/>
    <col min="4894" max="4894" width="9.140625" style="565"/>
    <col min="4895" max="4895" width="20.28515625" style="565" customWidth="1"/>
    <col min="4896" max="4896" width="33.85546875" style="565" customWidth="1"/>
    <col min="4897" max="5115" width="9.140625" style="565"/>
    <col min="5116" max="5116" width="3.85546875" style="565" customWidth="1"/>
    <col min="5117" max="5117" width="44.85546875" style="565" customWidth="1"/>
    <col min="5118" max="5119" width="0" style="565" hidden="1" customWidth="1"/>
    <col min="5120" max="5120" width="9.7109375" style="565" customWidth="1"/>
    <col min="5121" max="5121" width="10.85546875" style="565" customWidth="1"/>
    <col min="5122" max="5122" width="12.85546875" style="565" customWidth="1"/>
    <col min="5123" max="5123" width="10.140625" style="565" customWidth="1"/>
    <col min="5124" max="5124" width="10.85546875" style="565" customWidth="1"/>
    <col min="5125" max="5125" width="12" style="565" customWidth="1"/>
    <col min="5126" max="5126" width="8.140625" style="565" customWidth="1"/>
    <col min="5127" max="5127" width="12.140625" style="565" customWidth="1"/>
    <col min="5128" max="5128" width="12.42578125" style="565" customWidth="1"/>
    <col min="5129" max="5129" width="8.140625" style="565" customWidth="1"/>
    <col min="5130" max="5130" width="11.42578125" style="565" customWidth="1"/>
    <col min="5131" max="5131" width="13" style="565" customWidth="1"/>
    <col min="5132" max="5132" width="8" style="565" customWidth="1"/>
    <col min="5133" max="5133" width="12.140625" style="565" customWidth="1"/>
    <col min="5134" max="5134" width="12.42578125" style="565" customWidth="1"/>
    <col min="5135" max="5135" width="9.28515625" style="565" customWidth="1"/>
    <col min="5136" max="5136" width="11.42578125" style="565" customWidth="1"/>
    <col min="5137" max="5137" width="12.5703125" style="565" customWidth="1"/>
    <col min="5138" max="5138" width="10.28515625" style="565" customWidth="1"/>
    <col min="5139" max="5140" width="12" style="565" bestFit="1" customWidth="1"/>
    <col min="5141" max="5142" width="11" style="565" customWidth="1"/>
    <col min="5143" max="5143" width="12.42578125" style="565" customWidth="1"/>
    <col min="5144" max="5144" width="9.5703125" style="565" customWidth="1"/>
    <col min="5145" max="5145" width="11.140625" style="565" customWidth="1"/>
    <col min="5146" max="5149" width="12" style="565" customWidth="1"/>
    <col min="5150" max="5150" width="9.140625" style="565"/>
    <col min="5151" max="5151" width="20.28515625" style="565" customWidth="1"/>
    <col min="5152" max="5152" width="33.85546875" style="565" customWidth="1"/>
    <col min="5153" max="5371" width="9.140625" style="565"/>
    <col min="5372" max="5372" width="3.85546875" style="565" customWidth="1"/>
    <col min="5373" max="5373" width="44.85546875" style="565" customWidth="1"/>
    <col min="5374" max="5375" width="0" style="565" hidden="1" customWidth="1"/>
    <col min="5376" max="5376" width="9.7109375" style="565" customWidth="1"/>
    <col min="5377" max="5377" width="10.85546875" style="565" customWidth="1"/>
    <col min="5378" max="5378" width="12.85546875" style="565" customWidth="1"/>
    <col min="5379" max="5379" width="10.140625" style="565" customWidth="1"/>
    <col min="5380" max="5380" width="10.85546875" style="565" customWidth="1"/>
    <col min="5381" max="5381" width="12" style="565" customWidth="1"/>
    <col min="5382" max="5382" width="8.140625" style="565" customWidth="1"/>
    <col min="5383" max="5383" width="12.140625" style="565" customWidth="1"/>
    <col min="5384" max="5384" width="12.42578125" style="565" customWidth="1"/>
    <col min="5385" max="5385" width="8.140625" style="565" customWidth="1"/>
    <col min="5386" max="5386" width="11.42578125" style="565" customWidth="1"/>
    <col min="5387" max="5387" width="13" style="565" customWidth="1"/>
    <col min="5388" max="5388" width="8" style="565" customWidth="1"/>
    <col min="5389" max="5389" width="12.140625" style="565" customWidth="1"/>
    <col min="5390" max="5390" width="12.42578125" style="565" customWidth="1"/>
    <col min="5391" max="5391" width="9.28515625" style="565" customWidth="1"/>
    <col min="5392" max="5392" width="11.42578125" style="565" customWidth="1"/>
    <col min="5393" max="5393" width="12.5703125" style="565" customWidth="1"/>
    <col min="5394" max="5394" width="10.28515625" style="565" customWidth="1"/>
    <col min="5395" max="5396" width="12" style="565" bestFit="1" customWidth="1"/>
    <col min="5397" max="5398" width="11" style="565" customWidth="1"/>
    <col min="5399" max="5399" width="12.42578125" style="565" customWidth="1"/>
    <col min="5400" max="5400" width="9.5703125" style="565" customWidth="1"/>
    <col min="5401" max="5401" width="11.140625" style="565" customWidth="1"/>
    <col min="5402" max="5405" width="12" style="565" customWidth="1"/>
    <col min="5406" max="5406" width="9.140625" style="565"/>
    <col min="5407" max="5407" width="20.28515625" style="565" customWidth="1"/>
    <col min="5408" max="5408" width="33.85546875" style="565" customWidth="1"/>
    <col min="5409" max="5627" width="9.140625" style="565"/>
    <col min="5628" max="5628" width="3.85546875" style="565" customWidth="1"/>
    <col min="5629" max="5629" width="44.85546875" style="565" customWidth="1"/>
    <col min="5630" max="5631" width="0" style="565" hidden="1" customWidth="1"/>
    <col min="5632" max="5632" width="9.7109375" style="565" customWidth="1"/>
    <col min="5633" max="5633" width="10.85546875" style="565" customWidth="1"/>
    <col min="5634" max="5634" width="12.85546875" style="565" customWidth="1"/>
    <col min="5635" max="5635" width="10.140625" style="565" customWidth="1"/>
    <col min="5636" max="5636" width="10.85546875" style="565" customWidth="1"/>
    <col min="5637" max="5637" width="12" style="565" customWidth="1"/>
    <col min="5638" max="5638" width="8.140625" style="565" customWidth="1"/>
    <col min="5639" max="5639" width="12.140625" style="565" customWidth="1"/>
    <col min="5640" max="5640" width="12.42578125" style="565" customWidth="1"/>
    <col min="5641" max="5641" width="8.140625" style="565" customWidth="1"/>
    <col min="5642" max="5642" width="11.42578125" style="565" customWidth="1"/>
    <col min="5643" max="5643" width="13" style="565" customWidth="1"/>
    <col min="5644" max="5644" width="8" style="565" customWidth="1"/>
    <col min="5645" max="5645" width="12.140625" style="565" customWidth="1"/>
    <col min="5646" max="5646" width="12.42578125" style="565" customWidth="1"/>
    <col min="5647" max="5647" width="9.28515625" style="565" customWidth="1"/>
    <col min="5648" max="5648" width="11.42578125" style="565" customWidth="1"/>
    <col min="5649" max="5649" width="12.5703125" style="565" customWidth="1"/>
    <col min="5650" max="5650" width="10.28515625" style="565" customWidth="1"/>
    <col min="5651" max="5652" width="12" style="565" bestFit="1" customWidth="1"/>
    <col min="5653" max="5654" width="11" style="565" customWidth="1"/>
    <col min="5655" max="5655" width="12.42578125" style="565" customWidth="1"/>
    <col min="5656" max="5656" width="9.5703125" style="565" customWidth="1"/>
    <col min="5657" max="5657" width="11.140625" style="565" customWidth="1"/>
    <col min="5658" max="5661" width="12" style="565" customWidth="1"/>
    <col min="5662" max="5662" width="9.140625" style="565"/>
    <col min="5663" max="5663" width="20.28515625" style="565" customWidth="1"/>
    <col min="5664" max="5664" width="33.85546875" style="565" customWidth="1"/>
    <col min="5665" max="5883" width="9.140625" style="565"/>
    <col min="5884" max="5884" width="3.85546875" style="565" customWidth="1"/>
    <col min="5885" max="5885" width="44.85546875" style="565" customWidth="1"/>
    <col min="5886" max="5887" width="0" style="565" hidden="1" customWidth="1"/>
    <col min="5888" max="5888" width="9.7109375" style="565" customWidth="1"/>
    <col min="5889" max="5889" width="10.85546875" style="565" customWidth="1"/>
    <col min="5890" max="5890" width="12.85546875" style="565" customWidth="1"/>
    <col min="5891" max="5891" width="10.140625" style="565" customWidth="1"/>
    <col min="5892" max="5892" width="10.85546875" style="565" customWidth="1"/>
    <col min="5893" max="5893" width="12" style="565" customWidth="1"/>
    <col min="5894" max="5894" width="8.140625" style="565" customWidth="1"/>
    <col min="5895" max="5895" width="12.140625" style="565" customWidth="1"/>
    <col min="5896" max="5896" width="12.42578125" style="565" customWidth="1"/>
    <col min="5897" max="5897" width="8.140625" style="565" customWidth="1"/>
    <col min="5898" max="5898" width="11.42578125" style="565" customWidth="1"/>
    <col min="5899" max="5899" width="13" style="565" customWidth="1"/>
    <col min="5900" max="5900" width="8" style="565" customWidth="1"/>
    <col min="5901" max="5901" width="12.140625" style="565" customWidth="1"/>
    <col min="5902" max="5902" width="12.42578125" style="565" customWidth="1"/>
    <col min="5903" max="5903" width="9.28515625" style="565" customWidth="1"/>
    <col min="5904" max="5904" width="11.42578125" style="565" customWidth="1"/>
    <col min="5905" max="5905" width="12.5703125" style="565" customWidth="1"/>
    <col min="5906" max="5906" width="10.28515625" style="565" customWidth="1"/>
    <col min="5907" max="5908" width="12" style="565" bestFit="1" customWidth="1"/>
    <col min="5909" max="5910" width="11" style="565" customWidth="1"/>
    <col min="5911" max="5911" width="12.42578125" style="565" customWidth="1"/>
    <col min="5912" max="5912" width="9.5703125" style="565" customWidth="1"/>
    <col min="5913" max="5913" width="11.140625" style="565" customWidth="1"/>
    <col min="5914" max="5917" width="12" style="565" customWidth="1"/>
    <col min="5918" max="5918" width="9.140625" style="565"/>
    <col min="5919" max="5919" width="20.28515625" style="565" customWidth="1"/>
    <col min="5920" max="5920" width="33.85546875" style="565" customWidth="1"/>
    <col min="5921" max="6139" width="9.140625" style="565"/>
    <col min="6140" max="6140" width="3.85546875" style="565" customWidth="1"/>
    <col min="6141" max="6141" width="44.85546875" style="565" customWidth="1"/>
    <col min="6142" max="6143" width="0" style="565" hidden="1" customWidth="1"/>
    <col min="6144" max="6144" width="9.7109375" style="565" customWidth="1"/>
    <col min="6145" max="6145" width="10.85546875" style="565" customWidth="1"/>
    <col min="6146" max="6146" width="12.85546875" style="565" customWidth="1"/>
    <col min="6147" max="6147" width="10.140625" style="565" customWidth="1"/>
    <col min="6148" max="6148" width="10.85546875" style="565" customWidth="1"/>
    <col min="6149" max="6149" width="12" style="565" customWidth="1"/>
    <col min="6150" max="6150" width="8.140625" style="565" customWidth="1"/>
    <col min="6151" max="6151" width="12.140625" style="565" customWidth="1"/>
    <col min="6152" max="6152" width="12.42578125" style="565" customWidth="1"/>
    <col min="6153" max="6153" width="8.140625" style="565" customWidth="1"/>
    <col min="6154" max="6154" width="11.42578125" style="565" customWidth="1"/>
    <col min="6155" max="6155" width="13" style="565" customWidth="1"/>
    <col min="6156" max="6156" width="8" style="565" customWidth="1"/>
    <col min="6157" max="6157" width="12.140625" style="565" customWidth="1"/>
    <col min="6158" max="6158" width="12.42578125" style="565" customWidth="1"/>
    <col min="6159" max="6159" width="9.28515625" style="565" customWidth="1"/>
    <col min="6160" max="6160" width="11.42578125" style="565" customWidth="1"/>
    <col min="6161" max="6161" width="12.5703125" style="565" customWidth="1"/>
    <col min="6162" max="6162" width="10.28515625" style="565" customWidth="1"/>
    <col min="6163" max="6164" width="12" style="565" bestFit="1" customWidth="1"/>
    <col min="6165" max="6166" width="11" style="565" customWidth="1"/>
    <col min="6167" max="6167" width="12.42578125" style="565" customWidth="1"/>
    <col min="6168" max="6168" width="9.5703125" style="565" customWidth="1"/>
    <col min="6169" max="6169" width="11.140625" style="565" customWidth="1"/>
    <col min="6170" max="6173" width="12" style="565" customWidth="1"/>
    <col min="6174" max="6174" width="9.140625" style="565"/>
    <col min="6175" max="6175" width="20.28515625" style="565" customWidth="1"/>
    <col min="6176" max="6176" width="33.85546875" style="565" customWidth="1"/>
    <col min="6177" max="6395" width="9.140625" style="565"/>
    <col min="6396" max="6396" width="3.85546875" style="565" customWidth="1"/>
    <col min="6397" max="6397" width="44.85546875" style="565" customWidth="1"/>
    <col min="6398" max="6399" width="0" style="565" hidden="1" customWidth="1"/>
    <col min="6400" max="6400" width="9.7109375" style="565" customWidth="1"/>
    <col min="6401" max="6401" width="10.85546875" style="565" customWidth="1"/>
    <col min="6402" max="6402" width="12.85546875" style="565" customWidth="1"/>
    <col min="6403" max="6403" width="10.140625" style="565" customWidth="1"/>
    <col min="6404" max="6404" width="10.85546875" style="565" customWidth="1"/>
    <col min="6405" max="6405" width="12" style="565" customWidth="1"/>
    <col min="6406" max="6406" width="8.140625" style="565" customWidth="1"/>
    <col min="6407" max="6407" width="12.140625" style="565" customWidth="1"/>
    <col min="6408" max="6408" width="12.42578125" style="565" customWidth="1"/>
    <col min="6409" max="6409" width="8.140625" style="565" customWidth="1"/>
    <col min="6410" max="6410" width="11.42578125" style="565" customWidth="1"/>
    <col min="6411" max="6411" width="13" style="565" customWidth="1"/>
    <col min="6412" max="6412" width="8" style="565" customWidth="1"/>
    <col min="6413" max="6413" width="12.140625" style="565" customWidth="1"/>
    <col min="6414" max="6414" width="12.42578125" style="565" customWidth="1"/>
    <col min="6415" max="6415" width="9.28515625" style="565" customWidth="1"/>
    <col min="6416" max="6416" width="11.42578125" style="565" customWidth="1"/>
    <col min="6417" max="6417" width="12.5703125" style="565" customWidth="1"/>
    <col min="6418" max="6418" width="10.28515625" style="565" customWidth="1"/>
    <col min="6419" max="6420" width="12" style="565" bestFit="1" customWidth="1"/>
    <col min="6421" max="6422" width="11" style="565" customWidth="1"/>
    <col min="6423" max="6423" width="12.42578125" style="565" customWidth="1"/>
    <col min="6424" max="6424" width="9.5703125" style="565" customWidth="1"/>
    <col min="6425" max="6425" width="11.140625" style="565" customWidth="1"/>
    <col min="6426" max="6429" width="12" style="565" customWidth="1"/>
    <col min="6430" max="6430" width="9.140625" style="565"/>
    <col min="6431" max="6431" width="20.28515625" style="565" customWidth="1"/>
    <col min="6432" max="6432" width="33.85546875" style="565" customWidth="1"/>
    <col min="6433" max="6651" width="9.140625" style="565"/>
    <col min="6652" max="6652" width="3.85546875" style="565" customWidth="1"/>
    <col min="6653" max="6653" width="44.85546875" style="565" customWidth="1"/>
    <col min="6654" max="6655" width="0" style="565" hidden="1" customWidth="1"/>
    <col min="6656" max="6656" width="9.7109375" style="565" customWidth="1"/>
    <col min="6657" max="6657" width="10.85546875" style="565" customWidth="1"/>
    <col min="6658" max="6658" width="12.85546875" style="565" customWidth="1"/>
    <col min="6659" max="6659" width="10.140625" style="565" customWidth="1"/>
    <col min="6660" max="6660" width="10.85546875" style="565" customWidth="1"/>
    <col min="6661" max="6661" width="12" style="565" customWidth="1"/>
    <col min="6662" max="6662" width="8.140625" style="565" customWidth="1"/>
    <col min="6663" max="6663" width="12.140625" style="565" customWidth="1"/>
    <col min="6664" max="6664" width="12.42578125" style="565" customWidth="1"/>
    <col min="6665" max="6665" width="8.140625" style="565" customWidth="1"/>
    <col min="6666" max="6666" width="11.42578125" style="565" customWidth="1"/>
    <col min="6667" max="6667" width="13" style="565" customWidth="1"/>
    <col min="6668" max="6668" width="8" style="565" customWidth="1"/>
    <col min="6669" max="6669" width="12.140625" style="565" customWidth="1"/>
    <col min="6670" max="6670" width="12.42578125" style="565" customWidth="1"/>
    <col min="6671" max="6671" width="9.28515625" style="565" customWidth="1"/>
    <col min="6672" max="6672" width="11.42578125" style="565" customWidth="1"/>
    <col min="6673" max="6673" width="12.5703125" style="565" customWidth="1"/>
    <col min="6674" max="6674" width="10.28515625" style="565" customWidth="1"/>
    <col min="6675" max="6676" width="12" style="565" bestFit="1" customWidth="1"/>
    <col min="6677" max="6678" width="11" style="565" customWidth="1"/>
    <col min="6679" max="6679" width="12.42578125" style="565" customWidth="1"/>
    <col min="6680" max="6680" width="9.5703125" style="565" customWidth="1"/>
    <col min="6681" max="6681" width="11.140625" style="565" customWidth="1"/>
    <col min="6682" max="6685" width="12" style="565" customWidth="1"/>
    <col min="6686" max="6686" width="9.140625" style="565"/>
    <col min="6687" max="6687" width="20.28515625" style="565" customWidth="1"/>
    <col min="6688" max="6688" width="33.85546875" style="565" customWidth="1"/>
    <col min="6689" max="6907" width="9.140625" style="565"/>
    <col min="6908" max="6908" width="3.85546875" style="565" customWidth="1"/>
    <col min="6909" max="6909" width="44.85546875" style="565" customWidth="1"/>
    <col min="6910" max="6911" width="0" style="565" hidden="1" customWidth="1"/>
    <col min="6912" max="6912" width="9.7109375" style="565" customWidth="1"/>
    <col min="6913" max="6913" width="10.85546875" style="565" customWidth="1"/>
    <col min="6914" max="6914" width="12.85546875" style="565" customWidth="1"/>
    <col min="6915" max="6915" width="10.140625" style="565" customWidth="1"/>
    <col min="6916" max="6916" width="10.85546875" style="565" customWidth="1"/>
    <col min="6917" max="6917" width="12" style="565" customWidth="1"/>
    <col min="6918" max="6918" width="8.140625" style="565" customWidth="1"/>
    <col min="6919" max="6919" width="12.140625" style="565" customWidth="1"/>
    <col min="6920" max="6920" width="12.42578125" style="565" customWidth="1"/>
    <col min="6921" max="6921" width="8.140625" style="565" customWidth="1"/>
    <col min="6922" max="6922" width="11.42578125" style="565" customWidth="1"/>
    <col min="6923" max="6923" width="13" style="565" customWidth="1"/>
    <col min="6924" max="6924" width="8" style="565" customWidth="1"/>
    <col min="6925" max="6925" width="12.140625" style="565" customWidth="1"/>
    <col min="6926" max="6926" width="12.42578125" style="565" customWidth="1"/>
    <col min="6927" max="6927" width="9.28515625" style="565" customWidth="1"/>
    <col min="6928" max="6928" width="11.42578125" style="565" customWidth="1"/>
    <col min="6929" max="6929" width="12.5703125" style="565" customWidth="1"/>
    <col min="6930" max="6930" width="10.28515625" style="565" customWidth="1"/>
    <col min="6931" max="6932" width="12" style="565" bestFit="1" customWidth="1"/>
    <col min="6933" max="6934" width="11" style="565" customWidth="1"/>
    <col min="6935" max="6935" width="12.42578125" style="565" customWidth="1"/>
    <col min="6936" max="6936" width="9.5703125" style="565" customWidth="1"/>
    <col min="6937" max="6937" width="11.140625" style="565" customWidth="1"/>
    <col min="6938" max="6941" width="12" style="565" customWidth="1"/>
    <col min="6942" max="6942" width="9.140625" style="565"/>
    <col min="6943" max="6943" width="20.28515625" style="565" customWidth="1"/>
    <col min="6944" max="6944" width="33.85546875" style="565" customWidth="1"/>
    <col min="6945" max="7163" width="9.140625" style="565"/>
    <col min="7164" max="7164" width="3.85546875" style="565" customWidth="1"/>
    <col min="7165" max="7165" width="44.85546875" style="565" customWidth="1"/>
    <col min="7166" max="7167" width="0" style="565" hidden="1" customWidth="1"/>
    <col min="7168" max="7168" width="9.7109375" style="565" customWidth="1"/>
    <col min="7169" max="7169" width="10.85546875" style="565" customWidth="1"/>
    <col min="7170" max="7170" width="12.85546875" style="565" customWidth="1"/>
    <col min="7171" max="7171" width="10.140625" style="565" customWidth="1"/>
    <col min="7172" max="7172" width="10.85546875" style="565" customWidth="1"/>
    <col min="7173" max="7173" width="12" style="565" customWidth="1"/>
    <col min="7174" max="7174" width="8.140625" style="565" customWidth="1"/>
    <col min="7175" max="7175" width="12.140625" style="565" customWidth="1"/>
    <col min="7176" max="7176" width="12.42578125" style="565" customWidth="1"/>
    <col min="7177" max="7177" width="8.140625" style="565" customWidth="1"/>
    <col min="7178" max="7178" width="11.42578125" style="565" customWidth="1"/>
    <col min="7179" max="7179" width="13" style="565" customWidth="1"/>
    <col min="7180" max="7180" width="8" style="565" customWidth="1"/>
    <col min="7181" max="7181" width="12.140625" style="565" customWidth="1"/>
    <col min="7182" max="7182" width="12.42578125" style="565" customWidth="1"/>
    <col min="7183" max="7183" width="9.28515625" style="565" customWidth="1"/>
    <col min="7184" max="7184" width="11.42578125" style="565" customWidth="1"/>
    <col min="7185" max="7185" width="12.5703125" style="565" customWidth="1"/>
    <col min="7186" max="7186" width="10.28515625" style="565" customWidth="1"/>
    <col min="7187" max="7188" width="12" style="565" bestFit="1" customWidth="1"/>
    <col min="7189" max="7190" width="11" style="565" customWidth="1"/>
    <col min="7191" max="7191" width="12.42578125" style="565" customWidth="1"/>
    <col min="7192" max="7192" width="9.5703125" style="565" customWidth="1"/>
    <col min="7193" max="7193" width="11.140625" style="565" customWidth="1"/>
    <col min="7194" max="7197" width="12" style="565" customWidth="1"/>
    <col min="7198" max="7198" width="9.140625" style="565"/>
    <col min="7199" max="7199" width="20.28515625" style="565" customWidth="1"/>
    <col min="7200" max="7200" width="33.85546875" style="565" customWidth="1"/>
    <col min="7201" max="7419" width="9.140625" style="565"/>
    <col min="7420" max="7420" width="3.85546875" style="565" customWidth="1"/>
    <col min="7421" max="7421" width="44.85546875" style="565" customWidth="1"/>
    <col min="7422" max="7423" width="0" style="565" hidden="1" customWidth="1"/>
    <col min="7424" max="7424" width="9.7109375" style="565" customWidth="1"/>
    <col min="7425" max="7425" width="10.85546875" style="565" customWidth="1"/>
    <col min="7426" max="7426" width="12.85546875" style="565" customWidth="1"/>
    <col min="7427" max="7427" width="10.140625" style="565" customWidth="1"/>
    <col min="7428" max="7428" width="10.85546875" style="565" customWidth="1"/>
    <col min="7429" max="7429" width="12" style="565" customWidth="1"/>
    <col min="7430" max="7430" width="8.140625" style="565" customWidth="1"/>
    <col min="7431" max="7431" width="12.140625" style="565" customWidth="1"/>
    <col min="7432" max="7432" width="12.42578125" style="565" customWidth="1"/>
    <col min="7433" max="7433" width="8.140625" style="565" customWidth="1"/>
    <col min="7434" max="7434" width="11.42578125" style="565" customWidth="1"/>
    <col min="7435" max="7435" width="13" style="565" customWidth="1"/>
    <col min="7436" max="7436" width="8" style="565" customWidth="1"/>
    <col min="7437" max="7437" width="12.140625" style="565" customWidth="1"/>
    <col min="7438" max="7438" width="12.42578125" style="565" customWidth="1"/>
    <col min="7439" max="7439" width="9.28515625" style="565" customWidth="1"/>
    <col min="7440" max="7440" width="11.42578125" style="565" customWidth="1"/>
    <col min="7441" max="7441" width="12.5703125" style="565" customWidth="1"/>
    <col min="7442" max="7442" width="10.28515625" style="565" customWidth="1"/>
    <col min="7443" max="7444" width="12" style="565" bestFit="1" customWidth="1"/>
    <col min="7445" max="7446" width="11" style="565" customWidth="1"/>
    <col min="7447" max="7447" width="12.42578125" style="565" customWidth="1"/>
    <col min="7448" max="7448" width="9.5703125" style="565" customWidth="1"/>
    <col min="7449" max="7449" width="11.140625" style="565" customWidth="1"/>
    <col min="7450" max="7453" width="12" style="565" customWidth="1"/>
    <col min="7454" max="7454" width="9.140625" style="565"/>
    <col min="7455" max="7455" width="20.28515625" style="565" customWidth="1"/>
    <col min="7456" max="7456" width="33.85546875" style="565" customWidth="1"/>
    <col min="7457" max="7675" width="9.140625" style="565"/>
    <col min="7676" max="7676" width="3.85546875" style="565" customWidth="1"/>
    <col min="7677" max="7677" width="44.85546875" style="565" customWidth="1"/>
    <col min="7678" max="7679" width="0" style="565" hidden="1" customWidth="1"/>
    <col min="7680" max="7680" width="9.7109375" style="565" customWidth="1"/>
    <col min="7681" max="7681" width="10.85546875" style="565" customWidth="1"/>
    <col min="7682" max="7682" width="12.85546875" style="565" customWidth="1"/>
    <col min="7683" max="7683" width="10.140625" style="565" customWidth="1"/>
    <col min="7684" max="7684" width="10.85546875" style="565" customWidth="1"/>
    <col min="7685" max="7685" width="12" style="565" customWidth="1"/>
    <col min="7686" max="7686" width="8.140625" style="565" customWidth="1"/>
    <col min="7687" max="7687" width="12.140625" style="565" customWidth="1"/>
    <col min="7688" max="7688" width="12.42578125" style="565" customWidth="1"/>
    <col min="7689" max="7689" width="8.140625" style="565" customWidth="1"/>
    <col min="7690" max="7690" width="11.42578125" style="565" customWidth="1"/>
    <col min="7691" max="7691" width="13" style="565" customWidth="1"/>
    <col min="7692" max="7692" width="8" style="565" customWidth="1"/>
    <col min="7693" max="7693" width="12.140625" style="565" customWidth="1"/>
    <col min="7694" max="7694" width="12.42578125" style="565" customWidth="1"/>
    <col min="7695" max="7695" width="9.28515625" style="565" customWidth="1"/>
    <col min="7696" max="7696" width="11.42578125" style="565" customWidth="1"/>
    <col min="7697" max="7697" width="12.5703125" style="565" customWidth="1"/>
    <col min="7698" max="7698" width="10.28515625" style="565" customWidth="1"/>
    <col min="7699" max="7700" width="12" style="565" bestFit="1" customWidth="1"/>
    <col min="7701" max="7702" width="11" style="565" customWidth="1"/>
    <col min="7703" max="7703" width="12.42578125" style="565" customWidth="1"/>
    <col min="7704" max="7704" width="9.5703125" style="565" customWidth="1"/>
    <col min="7705" max="7705" width="11.140625" style="565" customWidth="1"/>
    <col min="7706" max="7709" width="12" style="565" customWidth="1"/>
    <col min="7710" max="7710" width="9.140625" style="565"/>
    <col min="7711" max="7711" width="20.28515625" style="565" customWidth="1"/>
    <col min="7712" max="7712" width="33.85546875" style="565" customWidth="1"/>
    <col min="7713" max="7931" width="9.140625" style="565"/>
    <col min="7932" max="7932" width="3.85546875" style="565" customWidth="1"/>
    <col min="7933" max="7933" width="44.85546875" style="565" customWidth="1"/>
    <col min="7934" max="7935" width="0" style="565" hidden="1" customWidth="1"/>
    <col min="7936" max="7936" width="9.7109375" style="565" customWidth="1"/>
    <col min="7937" max="7937" width="10.85546875" style="565" customWidth="1"/>
    <col min="7938" max="7938" width="12.85546875" style="565" customWidth="1"/>
    <col min="7939" max="7939" width="10.140625" style="565" customWidth="1"/>
    <col min="7940" max="7940" width="10.85546875" style="565" customWidth="1"/>
    <col min="7941" max="7941" width="12" style="565" customWidth="1"/>
    <col min="7942" max="7942" width="8.140625" style="565" customWidth="1"/>
    <col min="7943" max="7943" width="12.140625" style="565" customWidth="1"/>
    <col min="7944" max="7944" width="12.42578125" style="565" customWidth="1"/>
    <col min="7945" max="7945" width="8.140625" style="565" customWidth="1"/>
    <col min="7946" max="7946" width="11.42578125" style="565" customWidth="1"/>
    <col min="7947" max="7947" width="13" style="565" customWidth="1"/>
    <col min="7948" max="7948" width="8" style="565" customWidth="1"/>
    <col min="7949" max="7949" width="12.140625" style="565" customWidth="1"/>
    <col min="7950" max="7950" width="12.42578125" style="565" customWidth="1"/>
    <col min="7951" max="7951" width="9.28515625" style="565" customWidth="1"/>
    <col min="7952" max="7952" width="11.42578125" style="565" customWidth="1"/>
    <col min="7953" max="7953" width="12.5703125" style="565" customWidth="1"/>
    <col min="7954" max="7954" width="10.28515625" style="565" customWidth="1"/>
    <col min="7955" max="7956" width="12" style="565" bestFit="1" customWidth="1"/>
    <col min="7957" max="7958" width="11" style="565" customWidth="1"/>
    <col min="7959" max="7959" width="12.42578125" style="565" customWidth="1"/>
    <col min="7960" max="7960" width="9.5703125" style="565" customWidth="1"/>
    <col min="7961" max="7961" width="11.140625" style="565" customWidth="1"/>
    <col min="7962" max="7965" width="12" style="565" customWidth="1"/>
    <col min="7966" max="7966" width="9.140625" style="565"/>
    <col min="7967" max="7967" width="20.28515625" style="565" customWidth="1"/>
    <col min="7968" max="7968" width="33.85546875" style="565" customWidth="1"/>
    <col min="7969" max="8187" width="9.140625" style="565"/>
    <col min="8188" max="8188" width="3.85546875" style="565" customWidth="1"/>
    <col min="8189" max="8189" width="44.85546875" style="565" customWidth="1"/>
    <col min="8190" max="8191" width="0" style="565" hidden="1" customWidth="1"/>
    <col min="8192" max="8192" width="9.7109375" style="565" customWidth="1"/>
    <col min="8193" max="8193" width="10.85546875" style="565" customWidth="1"/>
    <col min="8194" max="8194" width="12.85546875" style="565" customWidth="1"/>
    <col min="8195" max="8195" width="10.140625" style="565" customWidth="1"/>
    <col min="8196" max="8196" width="10.85546875" style="565" customWidth="1"/>
    <col min="8197" max="8197" width="12" style="565" customWidth="1"/>
    <col min="8198" max="8198" width="8.140625" style="565" customWidth="1"/>
    <col min="8199" max="8199" width="12.140625" style="565" customWidth="1"/>
    <col min="8200" max="8200" width="12.42578125" style="565" customWidth="1"/>
    <col min="8201" max="8201" width="8.140625" style="565" customWidth="1"/>
    <col min="8202" max="8202" width="11.42578125" style="565" customWidth="1"/>
    <col min="8203" max="8203" width="13" style="565" customWidth="1"/>
    <col min="8204" max="8204" width="8" style="565" customWidth="1"/>
    <col min="8205" max="8205" width="12.140625" style="565" customWidth="1"/>
    <col min="8206" max="8206" width="12.42578125" style="565" customWidth="1"/>
    <col min="8207" max="8207" width="9.28515625" style="565" customWidth="1"/>
    <col min="8208" max="8208" width="11.42578125" style="565" customWidth="1"/>
    <col min="8209" max="8209" width="12.5703125" style="565" customWidth="1"/>
    <col min="8210" max="8210" width="10.28515625" style="565" customWidth="1"/>
    <col min="8211" max="8212" width="12" style="565" bestFit="1" customWidth="1"/>
    <col min="8213" max="8214" width="11" style="565" customWidth="1"/>
    <col min="8215" max="8215" width="12.42578125" style="565" customWidth="1"/>
    <col min="8216" max="8216" width="9.5703125" style="565" customWidth="1"/>
    <col min="8217" max="8217" width="11.140625" style="565" customWidth="1"/>
    <col min="8218" max="8221" width="12" style="565" customWidth="1"/>
    <col min="8222" max="8222" width="9.140625" style="565"/>
    <col min="8223" max="8223" width="20.28515625" style="565" customWidth="1"/>
    <col min="8224" max="8224" width="33.85546875" style="565" customWidth="1"/>
    <col min="8225" max="8443" width="9.140625" style="565"/>
    <col min="8444" max="8444" width="3.85546875" style="565" customWidth="1"/>
    <col min="8445" max="8445" width="44.85546875" style="565" customWidth="1"/>
    <col min="8446" max="8447" width="0" style="565" hidden="1" customWidth="1"/>
    <col min="8448" max="8448" width="9.7109375" style="565" customWidth="1"/>
    <col min="8449" max="8449" width="10.85546875" style="565" customWidth="1"/>
    <col min="8450" max="8450" width="12.85546875" style="565" customWidth="1"/>
    <col min="8451" max="8451" width="10.140625" style="565" customWidth="1"/>
    <col min="8452" max="8452" width="10.85546875" style="565" customWidth="1"/>
    <col min="8453" max="8453" width="12" style="565" customWidth="1"/>
    <col min="8454" max="8454" width="8.140625" style="565" customWidth="1"/>
    <col min="8455" max="8455" width="12.140625" style="565" customWidth="1"/>
    <col min="8456" max="8456" width="12.42578125" style="565" customWidth="1"/>
    <col min="8457" max="8457" width="8.140625" style="565" customWidth="1"/>
    <col min="8458" max="8458" width="11.42578125" style="565" customWidth="1"/>
    <col min="8459" max="8459" width="13" style="565" customWidth="1"/>
    <col min="8460" max="8460" width="8" style="565" customWidth="1"/>
    <col min="8461" max="8461" width="12.140625" style="565" customWidth="1"/>
    <col min="8462" max="8462" width="12.42578125" style="565" customWidth="1"/>
    <col min="8463" max="8463" width="9.28515625" style="565" customWidth="1"/>
    <col min="8464" max="8464" width="11.42578125" style="565" customWidth="1"/>
    <col min="8465" max="8465" width="12.5703125" style="565" customWidth="1"/>
    <col min="8466" max="8466" width="10.28515625" style="565" customWidth="1"/>
    <col min="8467" max="8468" width="12" style="565" bestFit="1" customWidth="1"/>
    <col min="8469" max="8470" width="11" style="565" customWidth="1"/>
    <col min="8471" max="8471" width="12.42578125" style="565" customWidth="1"/>
    <col min="8472" max="8472" width="9.5703125" style="565" customWidth="1"/>
    <col min="8473" max="8473" width="11.140625" style="565" customWidth="1"/>
    <col min="8474" max="8477" width="12" style="565" customWidth="1"/>
    <col min="8478" max="8478" width="9.140625" style="565"/>
    <col min="8479" max="8479" width="20.28515625" style="565" customWidth="1"/>
    <col min="8480" max="8480" width="33.85546875" style="565" customWidth="1"/>
    <col min="8481" max="8699" width="9.140625" style="565"/>
    <col min="8700" max="8700" width="3.85546875" style="565" customWidth="1"/>
    <col min="8701" max="8701" width="44.85546875" style="565" customWidth="1"/>
    <col min="8702" max="8703" width="0" style="565" hidden="1" customWidth="1"/>
    <col min="8704" max="8704" width="9.7109375" style="565" customWidth="1"/>
    <col min="8705" max="8705" width="10.85546875" style="565" customWidth="1"/>
    <col min="8706" max="8706" width="12.85546875" style="565" customWidth="1"/>
    <col min="8707" max="8707" width="10.140625" style="565" customWidth="1"/>
    <col min="8708" max="8708" width="10.85546875" style="565" customWidth="1"/>
    <col min="8709" max="8709" width="12" style="565" customWidth="1"/>
    <col min="8710" max="8710" width="8.140625" style="565" customWidth="1"/>
    <col min="8711" max="8711" width="12.140625" style="565" customWidth="1"/>
    <col min="8712" max="8712" width="12.42578125" style="565" customWidth="1"/>
    <col min="8713" max="8713" width="8.140625" style="565" customWidth="1"/>
    <col min="8714" max="8714" width="11.42578125" style="565" customWidth="1"/>
    <col min="8715" max="8715" width="13" style="565" customWidth="1"/>
    <col min="8716" max="8716" width="8" style="565" customWidth="1"/>
    <col min="8717" max="8717" width="12.140625" style="565" customWidth="1"/>
    <col min="8718" max="8718" width="12.42578125" style="565" customWidth="1"/>
    <col min="8719" max="8719" width="9.28515625" style="565" customWidth="1"/>
    <col min="8720" max="8720" width="11.42578125" style="565" customWidth="1"/>
    <col min="8721" max="8721" width="12.5703125" style="565" customWidth="1"/>
    <col min="8722" max="8722" width="10.28515625" style="565" customWidth="1"/>
    <col min="8723" max="8724" width="12" style="565" bestFit="1" customWidth="1"/>
    <col min="8725" max="8726" width="11" style="565" customWidth="1"/>
    <col min="8727" max="8727" width="12.42578125" style="565" customWidth="1"/>
    <col min="8728" max="8728" width="9.5703125" style="565" customWidth="1"/>
    <col min="8729" max="8729" width="11.140625" style="565" customWidth="1"/>
    <col min="8730" max="8733" width="12" style="565" customWidth="1"/>
    <col min="8734" max="8734" width="9.140625" style="565"/>
    <col min="8735" max="8735" width="20.28515625" style="565" customWidth="1"/>
    <col min="8736" max="8736" width="33.85546875" style="565" customWidth="1"/>
    <col min="8737" max="8955" width="9.140625" style="565"/>
    <col min="8956" max="8956" width="3.85546875" style="565" customWidth="1"/>
    <col min="8957" max="8957" width="44.85546875" style="565" customWidth="1"/>
    <col min="8958" max="8959" width="0" style="565" hidden="1" customWidth="1"/>
    <col min="8960" max="8960" width="9.7109375" style="565" customWidth="1"/>
    <col min="8961" max="8961" width="10.85546875" style="565" customWidth="1"/>
    <col min="8962" max="8962" width="12.85546875" style="565" customWidth="1"/>
    <col min="8963" max="8963" width="10.140625" style="565" customWidth="1"/>
    <col min="8964" max="8964" width="10.85546875" style="565" customWidth="1"/>
    <col min="8965" max="8965" width="12" style="565" customWidth="1"/>
    <col min="8966" max="8966" width="8.140625" style="565" customWidth="1"/>
    <col min="8967" max="8967" width="12.140625" style="565" customWidth="1"/>
    <col min="8968" max="8968" width="12.42578125" style="565" customWidth="1"/>
    <col min="8969" max="8969" width="8.140625" style="565" customWidth="1"/>
    <col min="8970" max="8970" width="11.42578125" style="565" customWidth="1"/>
    <col min="8971" max="8971" width="13" style="565" customWidth="1"/>
    <col min="8972" max="8972" width="8" style="565" customWidth="1"/>
    <col min="8973" max="8973" width="12.140625" style="565" customWidth="1"/>
    <col min="8974" max="8974" width="12.42578125" style="565" customWidth="1"/>
    <col min="8975" max="8975" width="9.28515625" style="565" customWidth="1"/>
    <col min="8976" max="8976" width="11.42578125" style="565" customWidth="1"/>
    <col min="8977" max="8977" width="12.5703125" style="565" customWidth="1"/>
    <col min="8978" max="8978" width="10.28515625" style="565" customWidth="1"/>
    <col min="8979" max="8980" width="12" style="565" bestFit="1" customWidth="1"/>
    <col min="8981" max="8982" width="11" style="565" customWidth="1"/>
    <col min="8983" max="8983" width="12.42578125" style="565" customWidth="1"/>
    <col min="8984" max="8984" width="9.5703125" style="565" customWidth="1"/>
    <col min="8985" max="8985" width="11.140625" style="565" customWidth="1"/>
    <col min="8986" max="8989" width="12" style="565" customWidth="1"/>
    <col min="8990" max="8990" width="9.140625" style="565"/>
    <col min="8991" max="8991" width="20.28515625" style="565" customWidth="1"/>
    <col min="8992" max="8992" width="33.85546875" style="565" customWidth="1"/>
    <col min="8993" max="9211" width="9.140625" style="565"/>
    <col min="9212" max="9212" width="3.85546875" style="565" customWidth="1"/>
    <col min="9213" max="9213" width="44.85546875" style="565" customWidth="1"/>
    <col min="9214" max="9215" width="0" style="565" hidden="1" customWidth="1"/>
    <col min="9216" max="9216" width="9.7109375" style="565" customWidth="1"/>
    <col min="9217" max="9217" width="10.85546875" style="565" customWidth="1"/>
    <col min="9218" max="9218" width="12.85546875" style="565" customWidth="1"/>
    <col min="9219" max="9219" width="10.140625" style="565" customWidth="1"/>
    <col min="9220" max="9220" width="10.85546875" style="565" customWidth="1"/>
    <col min="9221" max="9221" width="12" style="565" customWidth="1"/>
    <col min="9222" max="9222" width="8.140625" style="565" customWidth="1"/>
    <col min="9223" max="9223" width="12.140625" style="565" customWidth="1"/>
    <col min="9224" max="9224" width="12.42578125" style="565" customWidth="1"/>
    <col min="9225" max="9225" width="8.140625" style="565" customWidth="1"/>
    <col min="9226" max="9226" width="11.42578125" style="565" customWidth="1"/>
    <col min="9227" max="9227" width="13" style="565" customWidth="1"/>
    <col min="9228" max="9228" width="8" style="565" customWidth="1"/>
    <col min="9229" max="9229" width="12.140625" style="565" customWidth="1"/>
    <col min="9230" max="9230" width="12.42578125" style="565" customWidth="1"/>
    <col min="9231" max="9231" width="9.28515625" style="565" customWidth="1"/>
    <col min="9232" max="9232" width="11.42578125" style="565" customWidth="1"/>
    <col min="9233" max="9233" width="12.5703125" style="565" customWidth="1"/>
    <col min="9234" max="9234" width="10.28515625" style="565" customWidth="1"/>
    <col min="9235" max="9236" width="12" style="565" bestFit="1" customWidth="1"/>
    <col min="9237" max="9238" width="11" style="565" customWidth="1"/>
    <col min="9239" max="9239" width="12.42578125" style="565" customWidth="1"/>
    <col min="9240" max="9240" width="9.5703125" style="565" customWidth="1"/>
    <col min="9241" max="9241" width="11.140625" style="565" customWidth="1"/>
    <col min="9242" max="9245" width="12" style="565" customWidth="1"/>
    <col min="9246" max="9246" width="9.140625" style="565"/>
    <col min="9247" max="9247" width="20.28515625" style="565" customWidth="1"/>
    <col min="9248" max="9248" width="33.85546875" style="565" customWidth="1"/>
    <col min="9249" max="9467" width="9.140625" style="565"/>
    <col min="9468" max="9468" width="3.85546875" style="565" customWidth="1"/>
    <col min="9469" max="9469" width="44.85546875" style="565" customWidth="1"/>
    <col min="9470" max="9471" width="0" style="565" hidden="1" customWidth="1"/>
    <col min="9472" max="9472" width="9.7109375" style="565" customWidth="1"/>
    <col min="9473" max="9473" width="10.85546875" style="565" customWidth="1"/>
    <col min="9474" max="9474" width="12.85546875" style="565" customWidth="1"/>
    <col min="9475" max="9475" width="10.140625" style="565" customWidth="1"/>
    <col min="9476" max="9476" width="10.85546875" style="565" customWidth="1"/>
    <col min="9477" max="9477" width="12" style="565" customWidth="1"/>
    <col min="9478" max="9478" width="8.140625" style="565" customWidth="1"/>
    <col min="9479" max="9479" width="12.140625" style="565" customWidth="1"/>
    <col min="9480" max="9480" width="12.42578125" style="565" customWidth="1"/>
    <col min="9481" max="9481" width="8.140625" style="565" customWidth="1"/>
    <col min="9482" max="9482" width="11.42578125" style="565" customWidth="1"/>
    <col min="9483" max="9483" width="13" style="565" customWidth="1"/>
    <col min="9484" max="9484" width="8" style="565" customWidth="1"/>
    <col min="9485" max="9485" width="12.140625" style="565" customWidth="1"/>
    <col min="9486" max="9486" width="12.42578125" style="565" customWidth="1"/>
    <col min="9487" max="9487" width="9.28515625" style="565" customWidth="1"/>
    <col min="9488" max="9488" width="11.42578125" style="565" customWidth="1"/>
    <col min="9489" max="9489" width="12.5703125" style="565" customWidth="1"/>
    <col min="9490" max="9490" width="10.28515625" style="565" customWidth="1"/>
    <col min="9491" max="9492" width="12" style="565" bestFit="1" customWidth="1"/>
    <col min="9493" max="9494" width="11" style="565" customWidth="1"/>
    <col min="9495" max="9495" width="12.42578125" style="565" customWidth="1"/>
    <col min="9496" max="9496" width="9.5703125" style="565" customWidth="1"/>
    <col min="9497" max="9497" width="11.140625" style="565" customWidth="1"/>
    <col min="9498" max="9501" width="12" style="565" customWidth="1"/>
    <col min="9502" max="9502" width="9.140625" style="565"/>
    <col min="9503" max="9503" width="20.28515625" style="565" customWidth="1"/>
    <col min="9504" max="9504" width="33.85546875" style="565" customWidth="1"/>
    <col min="9505" max="9723" width="9.140625" style="565"/>
    <col min="9724" max="9724" width="3.85546875" style="565" customWidth="1"/>
    <col min="9725" max="9725" width="44.85546875" style="565" customWidth="1"/>
    <col min="9726" max="9727" width="0" style="565" hidden="1" customWidth="1"/>
    <col min="9728" max="9728" width="9.7109375" style="565" customWidth="1"/>
    <col min="9729" max="9729" width="10.85546875" style="565" customWidth="1"/>
    <col min="9730" max="9730" width="12.85546875" style="565" customWidth="1"/>
    <col min="9731" max="9731" width="10.140625" style="565" customWidth="1"/>
    <col min="9732" max="9732" width="10.85546875" style="565" customWidth="1"/>
    <col min="9733" max="9733" width="12" style="565" customWidth="1"/>
    <col min="9734" max="9734" width="8.140625" style="565" customWidth="1"/>
    <col min="9735" max="9735" width="12.140625" style="565" customWidth="1"/>
    <col min="9736" max="9736" width="12.42578125" style="565" customWidth="1"/>
    <col min="9737" max="9737" width="8.140625" style="565" customWidth="1"/>
    <col min="9738" max="9738" width="11.42578125" style="565" customWidth="1"/>
    <col min="9739" max="9739" width="13" style="565" customWidth="1"/>
    <col min="9740" max="9740" width="8" style="565" customWidth="1"/>
    <col min="9741" max="9741" width="12.140625" style="565" customWidth="1"/>
    <col min="9742" max="9742" width="12.42578125" style="565" customWidth="1"/>
    <col min="9743" max="9743" width="9.28515625" style="565" customWidth="1"/>
    <col min="9744" max="9744" width="11.42578125" style="565" customWidth="1"/>
    <col min="9745" max="9745" width="12.5703125" style="565" customWidth="1"/>
    <col min="9746" max="9746" width="10.28515625" style="565" customWidth="1"/>
    <col min="9747" max="9748" width="12" style="565" bestFit="1" customWidth="1"/>
    <col min="9749" max="9750" width="11" style="565" customWidth="1"/>
    <col min="9751" max="9751" width="12.42578125" style="565" customWidth="1"/>
    <col min="9752" max="9752" width="9.5703125" style="565" customWidth="1"/>
    <col min="9753" max="9753" width="11.140625" style="565" customWidth="1"/>
    <col min="9754" max="9757" width="12" style="565" customWidth="1"/>
    <col min="9758" max="9758" width="9.140625" style="565"/>
    <col min="9759" max="9759" width="20.28515625" style="565" customWidth="1"/>
    <col min="9760" max="9760" width="33.85546875" style="565" customWidth="1"/>
    <col min="9761" max="9979" width="9.140625" style="565"/>
    <col min="9980" max="9980" width="3.85546875" style="565" customWidth="1"/>
    <col min="9981" max="9981" width="44.85546875" style="565" customWidth="1"/>
    <col min="9982" max="9983" width="0" style="565" hidden="1" customWidth="1"/>
    <col min="9984" max="9984" width="9.7109375" style="565" customWidth="1"/>
    <col min="9985" max="9985" width="10.85546875" style="565" customWidth="1"/>
    <col min="9986" max="9986" width="12.85546875" style="565" customWidth="1"/>
    <col min="9987" max="9987" width="10.140625" style="565" customWidth="1"/>
    <col min="9988" max="9988" width="10.85546875" style="565" customWidth="1"/>
    <col min="9989" max="9989" width="12" style="565" customWidth="1"/>
    <col min="9990" max="9990" width="8.140625" style="565" customWidth="1"/>
    <col min="9991" max="9991" width="12.140625" style="565" customWidth="1"/>
    <col min="9992" max="9992" width="12.42578125" style="565" customWidth="1"/>
    <col min="9993" max="9993" width="8.140625" style="565" customWidth="1"/>
    <col min="9994" max="9994" width="11.42578125" style="565" customWidth="1"/>
    <col min="9995" max="9995" width="13" style="565" customWidth="1"/>
    <col min="9996" max="9996" width="8" style="565" customWidth="1"/>
    <col min="9997" max="9997" width="12.140625" style="565" customWidth="1"/>
    <col min="9998" max="9998" width="12.42578125" style="565" customWidth="1"/>
    <col min="9999" max="9999" width="9.28515625" style="565" customWidth="1"/>
    <col min="10000" max="10000" width="11.42578125" style="565" customWidth="1"/>
    <col min="10001" max="10001" width="12.5703125" style="565" customWidth="1"/>
    <col min="10002" max="10002" width="10.28515625" style="565" customWidth="1"/>
    <col min="10003" max="10004" width="12" style="565" bestFit="1" customWidth="1"/>
    <col min="10005" max="10006" width="11" style="565" customWidth="1"/>
    <col min="10007" max="10007" width="12.42578125" style="565" customWidth="1"/>
    <col min="10008" max="10008" width="9.5703125" style="565" customWidth="1"/>
    <col min="10009" max="10009" width="11.140625" style="565" customWidth="1"/>
    <col min="10010" max="10013" width="12" style="565" customWidth="1"/>
    <col min="10014" max="10014" width="9.140625" style="565"/>
    <col min="10015" max="10015" width="20.28515625" style="565" customWidth="1"/>
    <col min="10016" max="10016" width="33.85546875" style="565" customWidth="1"/>
    <col min="10017" max="10235" width="9.140625" style="565"/>
    <col min="10236" max="10236" width="3.85546875" style="565" customWidth="1"/>
    <col min="10237" max="10237" width="44.85546875" style="565" customWidth="1"/>
    <col min="10238" max="10239" width="0" style="565" hidden="1" customWidth="1"/>
    <col min="10240" max="10240" width="9.7109375" style="565" customWidth="1"/>
    <col min="10241" max="10241" width="10.85546875" style="565" customWidth="1"/>
    <col min="10242" max="10242" width="12.85546875" style="565" customWidth="1"/>
    <col min="10243" max="10243" width="10.140625" style="565" customWidth="1"/>
    <col min="10244" max="10244" width="10.85546875" style="565" customWidth="1"/>
    <col min="10245" max="10245" width="12" style="565" customWidth="1"/>
    <col min="10246" max="10246" width="8.140625" style="565" customWidth="1"/>
    <col min="10247" max="10247" width="12.140625" style="565" customWidth="1"/>
    <col min="10248" max="10248" width="12.42578125" style="565" customWidth="1"/>
    <col min="10249" max="10249" width="8.140625" style="565" customWidth="1"/>
    <col min="10250" max="10250" width="11.42578125" style="565" customWidth="1"/>
    <col min="10251" max="10251" width="13" style="565" customWidth="1"/>
    <col min="10252" max="10252" width="8" style="565" customWidth="1"/>
    <col min="10253" max="10253" width="12.140625" style="565" customWidth="1"/>
    <col min="10254" max="10254" width="12.42578125" style="565" customWidth="1"/>
    <col min="10255" max="10255" width="9.28515625" style="565" customWidth="1"/>
    <col min="10256" max="10256" width="11.42578125" style="565" customWidth="1"/>
    <col min="10257" max="10257" width="12.5703125" style="565" customWidth="1"/>
    <col min="10258" max="10258" width="10.28515625" style="565" customWidth="1"/>
    <col min="10259" max="10260" width="12" style="565" bestFit="1" customWidth="1"/>
    <col min="10261" max="10262" width="11" style="565" customWidth="1"/>
    <col min="10263" max="10263" width="12.42578125" style="565" customWidth="1"/>
    <col min="10264" max="10264" width="9.5703125" style="565" customWidth="1"/>
    <col min="10265" max="10265" width="11.140625" style="565" customWidth="1"/>
    <col min="10266" max="10269" width="12" style="565" customWidth="1"/>
    <col min="10270" max="10270" width="9.140625" style="565"/>
    <col min="10271" max="10271" width="20.28515625" style="565" customWidth="1"/>
    <col min="10272" max="10272" width="33.85546875" style="565" customWidth="1"/>
    <col min="10273" max="10491" width="9.140625" style="565"/>
    <col min="10492" max="10492" width="3.85546875" style="565" customWidth="1"/>
    <col min="10493" max="10493" width="44.85546875" style="565" customWidth="1"/>
    <col min="10494" max="10495" width="0" style="565" hidden="1" customWidth="1"/>
    <col min="10496" max="10496" width="9.7109375" style="565" customWidth="1"/>
    <col min="10497" max="10497" width="10.85546875" style="565" customWidth="1"/>
    <col min="10498" max="10498" width="12.85546875" style="565" customWidth="1"/>
    <col min="10499" max="10499" width="10.140625" style="565" customWidth="1"/>
    <col min="10500" max="10500" width="10.85546875" style="565" customWidth="1"/>
    <col min="10501" max="10501" width="12" style="565" customWidth="1"/>
    <col min="10502" max="10502" width="8.140625" style="565" customWidth="1"/>
    <col min="10503" max="10503" width="12.140625" style="565" customWidth="1"/>
    <col min="10504" max="10504" width="12.42578125" style="565" customWidth="1"/>
    <col min="10505" max="10505" width="8.140625" style="565" customWidth="1"/>
    <col min="10506" max="10506" width="11.42578125" style="565" customWidth="1"/>
    <col min="10507" max="10507" width="13" style="565" customWidth="1"/>
    <col min="10508" max="10508" width="8" style="565" customWidth="1"/>
    <col min="10509" max="10509" width="12.140625" style="565" customWidth="1"/>
    <col min="10510" max="10510" width="12.42578125" style="565" customWidth="1"/>
    <col min="10511" max="10511" width="9.28515625" style="565" customWidth="1"/>
    <col min="10512" max="10512" width="11.42578125" style="565" customWidth="1"/>
    <col min="10513" max="10513" width="12.5703125" style="565" customWidth="1"/>
    <col min="10514" max="10514" width="10.28515625" style="565" customWidth="1"/>
    <col min="10515" max="10516" width="12" style="565" bestFit="1" customWidth="1"/>
    <col min="10517" max="10518" width="11" style="565" customWidth="1"/>
    <col min="10519" max="10519" width="12.42578125" style="565" customWidth="1"/>
    <col min="10520" max="10520" width="9.5703125" style="565" customWidth="1"/>
    <col min="10521" max="10521" width="11.140625" style="565" customWidth="1"/>
    <col min="10522" max="10525" width="12" style="565" customWidth="1"/>
    <col min="10526" max="10526" width="9.140625" style="565"/>
    <col min="10527" max="10527" width="20.28515625" style="565" customWidth="1"/>
    <col min="10528" max="10528" width="33.85546875" style="565" customWidth="1"/>
    <col min="10529" max="10747" width="9.140625" style="565"/>
    <col min="10748" max="10748" width="3.85546875" style="565" customWidth="1"/>
    <col min="10749" max="10749" width="44.85546875" style="565" customWidth="1"/>
    <col min="10750" max="10751" width="0" style="565" hidden="1" customWidth="1"/>
    <col min="10752" max="10752" width="9.7109375" style="565" customWidth="1"/>
    <col min="10753" max="10753" width="10.85546875" style="565" customWidth="1"/>
    <col min="10754" max="10754" width="12.85546875" style="565" customWidth="1"/>
    <col min="10755" max="10755" width="10.140625" style="565" customWidth="1"/>
    <col min="10756" max="10756" width="10.85546875" style="565" customWidth="1"/>
    <col min="10757" max="10757" width="12" style="565" customWidth="1"/>
    <col min="10758" max="10758" width="8.140625" style="565" customWidth="1"/>
    <col min="10759" max="10759" width="12.140625" style="565" customWidth="1"/>
    <col min="10760" max="10760" width="12.42578125" style="565" customWidth="1"/>
    <col min="10761" max="10761" width="8.140625" style="565" customWidth="1"/>
    <col min="10762" max="10762" width="11.42578125" style="565" customWidth="1"/>
    <col min="10763" max="10763" width="13" style="565" customWidth="1"/>
    <col min="10764" max="10764" width="8" style="565" customWidth="1"/>
    <col min="10765" max="10765" width="12.140625" style="565" customWidth="1"/>
    <col min="10766" max="10766" width="12.42578125" style="565" customWidth="1"/>
    <col min="10767" max="10767" width="9.28515625" style="565" customWidth="1"/>
    <col min="10768" max="10768" width="11.42578125" style="565" customWidth="1"/>
    <col min="10769" max="10769" width="12.5703125" style="565" customWidth="1"/>
    <col min="10770" max="10770" width="10.28515625" style="565" customWidth="1"/>
    <col min="10771" max="10772" width="12" style="565" bestFit="1" customWidth="1"/>
    <col min="10773" max="10774" width="11" style="565" customWidth="1"/>
    <col min="10775" max="10775" width="12.42578125" style="565" customWidth="1"/>
    <col min="10776" max="10776" width="9.5703125" style="565" customWidth="1"/>
    <col min="10777" max="10777" width="11.140625" style="565" customWidth="1"/>
    <col min="10778" max="10781" width="12" style="565" customWidth="1"/>
    <col min="10782" max="10782" width="9.140625" style="565"/>
    <col min="10783" max="10783" width="20.28515625" style="565" customWidth="1"/>
    <col min="10784" max="10784" width="33.85546875" style="565" customWidth="1"/>
    <col min="10785" max="11003" width="9.140625" style="565"/>
    <col min="11004" max="11004" width="3.85546875" style="565" customWidth="1"/>
    <col min="11005" max="11005" width="44.85546875" style="565" customWidth="1"/>
    <col min="11006" max="11007" width="0" style="565" hidden="1" customWidth="1"/>
    <col min="11008" max="11008" width="9.7109375" style="565" customWidth="1"/>
    <col min="11009" max="11009" width="10.85546875" style="565" customWidth="1"/>
    <col min="11010" max="11010" width="12.85546875" style="565" customWidth="1"/>
    <col min="11011" max="11011" width="10.140625" style="565" customWidth="1"/>
    <col min="11012" max="11012" width="10.85546875" style="565" customWidth="1"/>
    <col min="11013" max="11013" width="12" style="565" customWidth="1"/>
    <col min="11014" max="11014" width="8.140625" style="565" customWidth="1"/>
    <col min="11015" max="11015" width="12.140625" style="565" customWidth="1"/>
    <col min="11016" max="11016" width="12.42578125" style="565" customWidth="1"/>
    <col min="11017" max="11017" width="8.140625" style="565" customWidth="1"/>
    <col min="11018" max="11018" width="11.42578125" style="565" customWidth="1"/>
    <col min="11019" max="11019" width="13" style="565" customWidth="1"/>
    <col min="11020" max="11020" width="8" style="565" customWidth="1"/>
    <col min="11021" max="11021" width="12.140625" style="565" customWidth="1"/>
    <col min="11022" max="11022" width="12.42578125" style="565" customWidth="1"/>
    <col min="11023" max="11023" width="9.28515625" style="565" customWidth="1"/>
    <col min="11024" max="11024" width="11.42578125" style="565" customWidth="1"/>
    <col min="11025" max="11025" width="12.5703125" style="565" customWidth="1"/>
    <col min="11026" max="11026" width="10.28515625" style="565" customWidth="1"/>
    <col min="11027" max="11028" width="12" style="565" bestFit="1" customWidth="1"/>
    <col min="11029" max="11030" width="11" style="565" customWidth="1"/>
    <col min="11031" max="11031" width="12.42578125" style="565" customWidth="1"/>
    <col min="11032" max="11032" width="9.5703125" style="565" customWidth="1"/>
    <col min="11033" max="11033" width="11.140625" style="565" customWidth="1"/>
    <col min="11034" max="11037" width="12" style="565" customWidth="1"/>
    <col min="11038" max="11038" width="9.140625" style="565"/>
    <col min="11039" max="11039" width="20.28515625" style="565" customWidth="1"/>
    <col min="11040" max="11040" width="33.85546875" style="565" customWidth="1"/>
    <col min="11041" max="11259" width="9.140625" style="565"/>
    <col min="11260" max="11260" width="3.85546875" style="565" customWidth="1"/>
    <col min="11261" max="11261" width="44.85546875" style="565" customWidth="1"/>
    <col min="11262" max="11263" width="0" style="565" hidden="1" customWidth="1"/>
    <col min="11264" max="11264" width="9.7109375" style="565" customWidth="1"/>
    <col min="11265" max="11265" width="10.85546875" style="565" customWidth="1"/>
    <col min="11266" max="11266" width="12.85546875" style="565" customWidth="1"/>
    <col min="11267" max="11267" width="10.140625" style="565" customWidth="1"/>
    <col min="11268" max="11268" width="10.85546875" style="565" customWidth="1"/>
    <col min="11269" max="11269" width="12" style="565" customWidth="1"/>
    <col min="11270" max="11270" width="8.140625" style="565" customWidth="1"/>
    <col min="11271" max="11271" width="12.140625" style="565" customWidth="1"/>
    <col min="11272" max="11272" width="12.42578125" style="565" customWidth="1"/>
    <col min="11273" max="11273" width="8.140625" style="565" customWidth="1"/>
    <col min="11274" max="11274" width="11.42578125" style="565" customWidth="1"/>
    <col min="11275" max="11275" width="13" style="565" customWidth="1"/>
    <col min="11276" max="11276" width="8" style="565" customWidth="1"/>
    <col min="11277" max="11277" width="12.140625" style="565" customWidth="1"/>
    <col min="11278" max="11278" width="12.42578125" style="565" customWidth="1"/>
    <col min="11279" max="11279" width="9.28515625" style="565" customWidth="1"/>
    <col min="11280" max="11280" width="11.42578125" style="565" customWidth="1"/>
    <col min="11281" max="11281" width="12.5703125" style="565" customWidth="1"/>
    <col min="11282" max="11282" width="10.28515625" style="565" customWidth="1"/>
    <col min="11283" max="11284" width="12" style="565" bestFit="1" customWidth="1"/>
    <col min="11285" max="11286" width="11" style="565" customWidth="1"/>
    <col min="11287" max="11287" width="12.42578125" style="565" customWidth="1"/>
    <col min="11288" max="11288" width="9.5703125" style="565" customWidth="1"/>
    <col min="11289" max="11289" width="11.140625" style="565" customWidth="1"/>
    <col min="11290" max="11293" width="12" style="565" customWidth="1"/>
    <col min="11294" max="11294" width="9.140625" style="565"/>
    <col min="11295" max="11295" width="20.28515625" style="565" customWidth="1"/>
    <col min="11296" max="11296" width="33.85546875" style="565" customWidth="1"/>
    <col min="11297" max="11515" width="9.140625" style="565"/>
    <col min="11516" max="11516" width="3.85546875" style="565" customWidth="1"/>
    <col min="11517" max="11517" width="44.85546875" style="565" customWidth="1"/>
    <col min="11518" max="11519" width="0" style="565" hidden="1" customWidth="1"/>
    <col min="11520" max="11520" width="9.7109375" style="565" customWidth="1"/>
    <col min="11521" max="11521" width="10.85546875" style="565" customWidth="1"/>
    <col min="11522" max="11522" width="12.85546875" style="565" customWidth="1"/>
    <col min="11523" max="11523" width="10.140625" style="565" customWidth="1"/>
    <col min="11524" max="11524" width="10.85546875" style="565" customWidth="1"/>
    <col min="11525" max="11525" width="12" style="565" customWidth="1"/>
    <col min="11526" max="11526" width="8.140625" style="565" customWidth="1"/>
    <col min="11527" max="11527" width="12.140625" style="565" customWidth="1"/>
    <col min="11528" max="11528" width="12.42578125" style="565" customWidth="1"/>
    <col min="11529" max="11529" width="8.140625" style="565" customWidth="1"/>
    <col min="11530" max="11530" width="11.42578125" style="565" customWidth="1"/>
    <col min="11531" max="11531" width="13" style="565" customWidth="1"/>
    <col min="11532" max="11532" width="8" style="565" customWidth="1"/>
    <col min="11533" max="11533" width="12.140625" style="565" customWidth="1"/>
    <col min="11534" max="11534" width="12.42578125" style="565" customWidth="1"/>
    <col min="11535" max="11535" width="9.28515625" style="565" customWidth="1"/>
    <col min="11536" max="11536" width="11.42578125" style="565" customWidth="1"/>
    <col min="11537" max="11537" width="12.5703125" style="565" customWidth="1"/>
    <col min="11538" max="11538" width="10.28515625" style="565" customWidth="1"/>
    <col min="11539" max="11540" width="12" style="565" bestFit="1" customWidth="1"/>
    <col min="11541" max="11542" width="11" style="565" customWidth="1"/>
    <col min="11543" max="11543" width="12.42578125" style="565" customWidth="1"/>
    <col min="11544" max="11544" width="9.5703125" style="565" customWidth="1"/>
    <col min="11545" max="11545" width="11.140625" style="565" customWidth="1"/>
    <col min="11546" max="11549" width="12" style="565" customWidth="1"/>
    <col min="11550" max="11550" width="9.140625" style="565"/>
    <col min="11551" max="11551" width="20.28515625" style="565" customWidth="1"/>
    <col min="11552" max="11552" width="33.85546875" style="565" customWidth="1"/>
    <col min="11553" max="11771" width="9.140625" style="565"/>
    <col min="11772" max="11772" width="3.85546875" style="565" customWidth="1"/>
    <col min="11773" max="11773" width="44.85546875" style="565" customWidth="1"/>
    <col min="11774" max="11775" width="0" style="565" hidden="1" customWidth="1"/>
    <col min="11776" max="11776" width="9.7109375" style="565" customWidth="1"/>
    <col min="11777" max="11777" width="10.85546875" style="565" customWidth="1"/>
    <col min="11778" max="11778" width="12.85546875" style="565" customWidth="1"/>
    <col min="11779" max="11779" width="10.140625" style="565" customWidth="1"/>
    <col min="11780" max="11780" width="10.85546875" style="565" customWidth="1"/>
    <col min="11781" max="11781" width="12" style="565" customWidth="1"/>
    <col min="11782" max="11782" width="8.140625" style="565" customWidth="1"/>
    <col min="11783" max="11783" width="12.140625" style="565" customWidth="1"/>
    <col min="11784" max="11784" width="12.42578125" style="565" customWidth="1"/>
    <col min="11785" max="11785" width="8.140625" style="565" customWidth="1"/>
    <col min="11786" max="11786" width="11.42578125" style="565" customWidth="1"/>
    <col min="11787" max="11787" width="13" style="565" customWidth="1"/>
    <col min="11788" max="11788" width="8" style="565" customWidth="1"/>
    <col min="11789" max="11789" width="12.140625" style="565" customWidth="1"/>
    <col min="11790" max="11790" width="12.42578125" style="565" customWidth="1"/>
    <col min="11791" max="11791" width="9.28515625" style="565" customWidth="1"/>
    <col min="11792" max="11792" width="11.42578125" style="565" customWidth="1"/>
    <col min="11793" max="11793" width="12.5703125" style="565" customWidth="1"/>
    <col min="11794" max="11794" width="10.28515625" style="565" customWidth="1"/>
    <col min="11795" max="11796" width="12" style="565" bestFit="1" customWidth="1"/>
    <col min="11797" max="11798" width="11" style="565" customWidth="1"/>
    <col min="11799" max="11799" width="12.42578125" style="565" customWidth="1"/>
    <col min="11800" max="11800" width="9.5703125" style="565" customWidth="1"/>
    <col min="11801" max="11801" width="11.140625" style="565" customWidth="1"/>
    <col min="11802" max="11805" width="12" style="565" customWidth="1"/>
    <col min="11806" max="11806" width="9.140625" style="565"/>
    <col min="11807" max="11807" width="20.28515625" style="565" customWidth="1"/>
    <col min="11808" max="11808" width="33.85546875" style="565" customWidth="1"/>
    <col min="11809" max="12027" width="9.140625" style="565"/>
    <col min="12028" max="12028" width="3.85546875" style="565" customWidth="1"/>
    <col min="12029" max="12029" width="44.85546875" style="565" customWidth="1"/>
    <col min="12030" max="12031" width="0" style="565" hidden="1" customWidth="1"/>
    <col min="12032" max="12032" width="9.7109375" style="565" customWidth="1"/>
    <col min="12033" max="12033" width="10.85546875" style="565" customWidth="1"/>
    <col min="12034" max="12034" width="12.85546875" style="565" customWidth="1"/>
    <col min="12035" max="12035" width="10.140625" style="565" customWidth="1"/>
    <col min="12036" max="12036" width="10.85546875" style="565" customWidth="1"/>
    <col min="12037" max="12037" width="12" style="565" customWidth="1"/>
    <col min="12038" max="12038" width="8.140625" style="565" customWidth="1"/>
    <col min="12039" max="12039" width="12.140625" style="565" customWidth="1"/>
    <col min="12040" max="12040" width="12.42578125" style="565" customWidth="1"/>
    <col min="12041" max="12041" width="8.140625" style="565" customWidth="1"/>
    <col min="12042" max="12042" width="11.42578125" style="565" customWidth="1"/>
    <col min="12043" max="12043" width="13" style="565" customWidth="1"/>
    <col min="12044" max="12044" width="8" style="565" customWidth="1"/>
    <col min="12045" max="12045" width="12.140625" style="565" customWidth="1"/>
    <col min="12046" max="12046" width="12.42578125" style="565" customWidth="1"/>
    <col min="12047" max="12047" width="9.28515625" style="565" customWidth="1"/>
    <col min="12048" max="12048" width="11.42578125" style="565" customWidth="1"/>
    <col min="12049" max="12049" width="12.5703125" style="565" customWidth="1"/>
    <col min="12050" max="12050" width="10.28515625" style="565" customWidth="1"/>
    <col min="12051" max="12052" width="12" style="565" bestFit="1" customWidth="1"/>
    <col min="12053" max="12054" width="11" style="565" customWidth="1"/>
    <col min="12055" max="12055" width="12.42578125" style="565" customWidth="1"/>
    <col min="12056" max="12056" width="9.5703125" style="565" customWidth="1"/>
    <col min="12057" max="12057" width="11.140625" style="565" customWidth="1"/>
    <col min="12058" max="12061" width="12" style="565" customWidth="1"/>
    <col min="12062" max="12062" width="9.140625" style="565"/>
    <col min="12063" max="12063" width="20.28515625" style="565" customWidth="1"/>
    <col min="12064" max="12064" width="33.85546875" style="565" customWidth="1"/>
    <col min="12065" max="12283" width="9.140625" style="565"/>
    <col min="12284" max="12284" width="3.85546875" style="565" customWidth="1"/>
    <col min="12285" max="12285" width="44.85546875" style="565" customWidth="1"/>
    <col min="12286" max="12287" width="0" style="565" hidden="1" customWidth="1"/>
    <col min="12288" max="12288" width="9.7109375" style="565" customWidth="1"/>
    <col min="12289" max="12289" width="10.85546875" style="565" customWidth="1"/>
    <col min="12290" max="12290" width="12.85546875" style="565" customWidth="1"/>
    <col min="12291" max="12291" width="10.140625" style="565" customWidth="1"/>
    <col min="12292" max="12292" width="10.85546875" style="565" customWidth="1"/>
    <col min="12293" max="12293" width="12" style="565" customWidth="1"/>
    <col min="12294" max="12294" width="8.140625" style="565" customWidth="1"/>
    <col min="12295" max="12295" width="12.140625" style="565" customWidth="1"/>
    <col min="12296" max="12296" width="12.42578125" style="565" customWidth="1"/>
    <col min="12297" max="12297" width="8.140625" style="565" customWidth="1"/>
    <col min="12298" max="12298" width="11.42578125" style="565" customWidth="1"/>
    <col min="12299" max="12299" width="13" style="565" customWidth="1"/>
    <col min="12300" max="12300" width="8" style="565" customWidth="1"/>
    <col min="12301" max="12301" width="12.140625" style="565" customWidth="1"/>
    <col min="12302" max="12302" width="12.42578125" style="565" customWidth="1"/>
    <col min="12303" max="12303" width="9.28515625" style="565" customWidth="1"/>
    <col min="12304" max="12304" width="11.42578125" style="565" customWidth="1"/>
    <col min="12305" max="12305" width="12.5703125" style="565" customWidth="1"/>
    <col min="12306" max="12306" width="10.28515625" style="565" customWidth="1"/>
    <col min="12307" max="12308" width="12" style="565" bestFit="1" customWidth="1"/>
    <col min="12309" max="12310" width="11" style="565" customWidth="1"/>
    <col min="12311" max="12311" width="12.42578125" style="565" customWidth="1"/>
    <col min="12312" max="12312" width="9.5703125" style="565" customWidth="1"/>
    <col min="12313" max="12313" width="11.140625" style="565" customWidth="1"/>
    <col min="12314" max="12317" width="12" style="565" customWidth="1"/>
    <col min="12318" max="12318" width="9.140625" style="565"/>
    <col min="12319" max="12319" width="20.28515625" style="565" customWidth="1"/>
    <col min="12320" max="12320" width="33.85546875" style="565" customWidth="1"/>
    <col min="12321" max="12539" width="9.140625" style="565"/>
    <col min="12540" max="12540" width="3.85546875" style="565" customWidth="1"/>
    <col min="12541" max="12541" width="44.85546875" style="565" customWidth="1"/>
    <col min="12542" max="12543" width="0" style="565" hidden="1" customWidth="1"/>
    <col min="12544" max="12544" width="9.7109375" style="565" customWidth="1"/>
    <col min="12545" max="12545" width="10.85546875" style="565" customWidth="1"/>
    <col min="12546" max="12546" width="12.85546875" style="565" customWidth="1"/>
    <col min="12547" max="12547" width="10.140625" style="565" customWidth="1"/>
    <col min="12548" max="12548" width="10.85546875" style="565" customWidth="1"/>
    <col min="12549" max="12549" width="12" style="565" customWidth="1"/>
    <col min="12550" max="12550" width="8.140625" style="565" customWidth="1"/>
    <col min="12551" max="12551" width="12.140625" style="565" customWidth="1"/>
    <col min="12552" max="12552" width="12.42578125" style="565" customWidth="1"/>
    <col min="12553" max="12553" width="8.140625" style="565" customWidth="1"/>
    <col min="12554" max="12554" width="11.42578125" style="565" customWidth="1"/>
    <col min="12555" max="12555" width="13" style="565" customWidth="1"/>
    <col min="12556" max="12556" width="8" style="565" customWidth="1"/>
    <col min="12557" max="12557" width="12.140625" style="565" customWidth="1"/>
    <col min="12558" max="12558" width="12.42578125" style="565" customWidth="1"/>
    <col min="12559" max="12559" width="9.28515625" style="565" customWidth="1"/>
    <col min="12560" max="12560" width="11.42578125" style="565" customWidth="1"/>
    <col min="12561" max="12561" width="12.5703125" style="565" customWidth="1"/>
    <col min="12562" max="12562" width="10.28515625" style="565" customWidth="1"/>
    <col min="12563" max="12564" width="12" style="565" bestFit="1" customWidth="1"/>
    <col min="12565" max="12566" width="11" style="565" customWidth="1"/>
    <col min="12567" max="12567" width="12.42578125" style="565" customWidth="1"/>
    <col min="12568" max="12568" width="9.5703125" style="565" customWidth="1"/>
    <col min="12569" max="12569" width="11.140625" style="565" customWidth="1"/>
    <col min="12570" max="12573" width="12" style="565" customWidth="1"/>
    <col min="12574" max="12574" width="9.140625" style="565"/>
    <col min="12575" max="12575" width="20.28515625" style="565" customWidth="1"/>
    <col min="12576" max="12576" width="33.85546875" style="565" customWidth="1"/>
    <col min="12577" max="12795" width="9.140625" style="565"/>
    <col min="12796" max="12796" width="3.85546875" style="565" customWidth="1"/>
    <col min="12797" max="12797" width="44.85546875" style="565" customWidth="1"/>
    <col min="12798" max="12799" width="0" style="565" hidden="1" customWidth="1"/>
    <col min="12800" max="12800" width="9.7109375" style="565" customWidth="1"/>
    <col min="12801" max="12801" width="10.85546875" style="565" customWidth="1"/>
    <col min="12802" max="12802" width="12.85546875" style="565" customWidth="1"/>
    <col min="12803" max="12803" width="10.140625" style="565" customWidth="1"/>
    <col min="12804" max="12804" width="10.85546875" style="565" customWidth="1"/>
    <col min="12805" max="12805" width="12" style="565" customWidth="1"/>
    <col min="12806" max="12806" width="8.140625" style="565" customWidth="1"/>
    <col min="12807" max="12807" width="12.140625" style="565" customWidth="1"/>
    <col min="12808" max="12808" width="12.42578125" style="565" customWidth="1"/>
    <col min="12809" max="12809" width="8.140625" style="565" customWidth="1"/>
    <col min="12810" max="12810" width="11.42578125" style="565" customWidth="1"/>
    <col min="12811" max="12811" width="13" style="565" customWidth="1"/>
    <col min="12812" max="12812" width="8" style="565" customWidth="1"/>
    <col min="12813" max="12813" width="12.140625" style="565" customWidth="1"/>
    <col min="12814" max="12814" width="12.42578125" style="565" customWidth="1"/>
    <col min="12815" max="12815" width="9.28515625" style="565" customWidth="1"/>
    <col min="12816" max="12816" width="11.42578125" style="565" customWidth="1"/>
    <col min="12817" max="12817" width="12.5703125" style="565" customWidth="1"/>
    <col min="12818" max="12818" width="10.28515625" style="565" customWidth="1"/>
    <col min="12819" max="12820" width="12" style="565" bestFit="1" customWidth="1"/>
    <col min="12821" max="12822" width="11" style="565" customWidth="1"/>
    <col min="12823" max="12823" width="12.42578125" style="565" customWidth="1"/>
    <col min="12824" max="12824" width="9.5703125" style="565" customWidth="1"/>
    <col min="12825" max="12825" width="11.140625" style="565" customWidth="1"/>
    <col min="12826" max="12829" width="12" style="565" customWidth="1"/>
    <col min="12830" max="12830" width="9.140625" style="565"/>
    <col min="12831" max="12831" width="20.28515625" style="565" customWidth="1"/>
    <col min="12832" max="12832" width="33.85546875" style="565" customWidth="1"/>
    <col min="12833" max="13051" width="9.140625" style="565"/>
    <col min="13052" max="13052" width="3.85546875" style="565" customWidth="1"/>
    <col min="13053" max="13053" width="44.85546875" style="565" customWidth="1"/>
    <col min="13054" max="13055" width="0" style="565" hidden="1" customWidth="1"/>
    <col min="13056" max="13056" width="9.7109375" style="565" customWidth="1"/>
    <col min="13057" max="13057" width="10.85546875" style="565" customWidth="1"/>
    <col min="13058" max="13058" width="12.85546875" style="565" customWidth="1"/>
    <col min="13059" max="13059" width="10.140625" style="565" customWidth="1"/>
    <col min="13060" max="13060" width="10.85546875" style="565" customWidth="1"/>
    <col min="13061" max="13061" width="12" style="565" customWidth="1"/>
    <col min="13062" max="13062" width="8.140625" style="565" customWidth="1"/>
    <col min="13063" max="13063" width="12.140625" style="565" customWidth="1"/>
    <col min="13064" max="13064" width="12.42578125" style="565" customWidth="1"/>
    <col min="13065" max="13065" width="8.140625" style="565" customWidth="1"/>
    <col min="13066" max="13066" width="11.42578125" style="565" customWidth="1"/>
    <col min="13067" max="13067" width="13" style="565" customWidth="1"/>
    <col min="13068" max="13068" width="8" style="565" customWidth="1"/>
    <col min="13069" max="13069" width="12.140625" style="565" customWidth="1"/>
    <col min="13070" max="13070" width="12.42578125" style="565" customWidth="1"/>
    <col min="13071" max="13071" width="9.28515625" style="565" customWidth="1"/>
    <col min="13072" max="13072" width="11.42578125" style="565" customWidth="1"/>
    <col min="13073" max="13073" width="12.5703125" style="565" customWidth="1"/>
    <col min="13074" max="13074" width="10.28515625" style="565" customWidth="1"/>
    <col min="13075" max="13076" width="12" style="565" bestFit="1" customWidth="1"/>
    <col min="13077" max="13078" width="11" style="565" customWidth="1"/>
    <col min="13079" max="13079" width="12.42578125" style="565" customWidth="1"/>
    <col min="13080" max="13080" width="9.5703125" style="565" customWidth="1"/>
    <col min="13081" max="13081" width="11.140625" style="565" customWidth="1"/>
    <col min="13082" max="13085" width="12" style="565" customWidth="1"/>
    <col min="13086" max="13086" width="9.140625" style="565"/>
    <col min="13087" max="13087" width="20.28515625" style="565" customWidth="1"/>
    <col min="13088" max="13088" width="33.85546875" style="565" customWidth="1"/>
    <col min="13089" max="13307" width="9.140625" style="565"/>
    <col min="13308" max="13308" width="3.85546875" style="565" customWidth="1"/>
    <col min="13309" max="13309" width="44.85546875" style="565" customWidth="1"/>
    <col min="13310" max="13311" width="0" style="565" hidden="1" customWidth="1"/>
    <col min="13312" max="13312" width="9.7109375" style="565" customWidth="1"/>
    <col min="13313" max="13313" width="10.85546875" style="565" customWidth="1"/>
    <col min="13314" max="13314" width="12.85546875" style="565" customWidth="1"/>
    <col min="13315" max="13315" width="10.140625" style="565" customWidth="1"/>
    <col min="13316" max="13316" width="10.85546875" style="565" customWidth="1"/>
    <col min="13317" max="13317" width="12" style="565" customWidth="1"/>
    <col min="13318" max="13318" width="8.140625" style="565" customWidth="1"/>
    <col min="13319" max="13319" width="12.140625" style="565" customWidth="1"/>
    <col min="13320" max="13320" width="12.42578125" style="565" customWidth="1"/>
    <col min="13321" max="13321" width="8.140625" style="565" customWidth="1"/>
    <col min="13322" max="13322" width="11.42578125" style="565" customWidth="1"/>
    <col min="13323" max="13323" width="13" style="565" customWidth="1"/>
    <col min="13324" max="13324" width="8" style="565" customWidth="1"/>
    <col min="13325" max="13325" width="12.140625" style="565" customWidth="1"/>
    <col min="13326" max="13326" width="12.42578125" style="565" customWidth="1"/>
    <col min="13327" max="13327" width="9.28515625" style="565" customWidth="1"/>
    <col min="13328" max="13328" width="11.42578125" style="565" customWidth="1"/>
    <col min="13329" max="13329" width="12.5703125" style="565" customWidth="1"/>
    <col min="13330" max="13330" width="10.28515625" style="565" customWidth="1"/>
    <col min="13331" max="13332" width="12" style="565" bestFit="1" customWidth="1"/>
    <col min="13333" max="13334" width="11" style="565" customWidth="1"/>
    <col min="13335" max="13335" width="12.42578125" style="565" customWidth="1"/>
    <col min="13336" max="13336" width="9.5703125" style="565" customWidth="1"/>
    <col min="13337" max="13337" width="11.140625" style="565" customWidth="1"/>
    <col min="13338" max="13341" width="12" style="565" customWidth="1"/>
    <col min="13342" max="13342" width="9.140625" style="565"/>
    <col min="13343" max="13343" width="20.28515625" style="565" customWidth="1"/>
    <col min="13344" max="13344" width="33.85546875" style="565" customWidth="1"/>
    <col min="13345" max="13563" width="9.140625" style="565"/>
    <col min="13564" max="13564" width="3.85546875" style="565" customWidth="1"/>
    <col min="13565" max="13565" width="44.85546875" style="565" customWidth="1"/>
    <col min="13566" max="13567" width="0" style="565" hidden="1" customWidth="1"/>
    <col min="13568" max="13568" width="9.7109375" style="565" customWidth="1"/>
    <col min="13569" max="13569" width="10.85546875" style="565" customWidth="1"/>
    <col min="13570" max="13570" width="12.85546875" style="565" customWidth="1"/>
    <col min="13571" max="13571" width="10.140625" style="565" customWidth="1"/>
    <col min="13572" max="13572" width="10.85546875" style="565" customWidth="1"/>
    <col min="13573" max="13573" width="12" style="565" customWidth="1"/>
    <col min="13574" max="13574" width="8.140625" style="565" customWidth="1"/>
    <col min="13575" max="13575" width="12.140625" style="565" customWidth="1"/>
    <col min="13576" max="13576" width="12.42578125" style="565" customWidth="1"/>
    <col min="13577" max="13577" width="8.140625" style="565" customWidth="1"/>
    <col min="13578" max="13578" width="11.42578125" style="565" customWidth="1"/>
    <col min="13579" max="13579" width="13" style="565" customWidth="1"/>
    <col min="13580" max="13580" width="8" style="565" customWidth="1"/>
    <col min="13581" max="13581" width="12.140625" style="565" customWidth="1"/>
    <col min="13582" max="13582" width="12.42578125" style="565" customWidth="1"/>
    <col min="13583" max="13583" width="9.28515625" style="565" customWidth="1"/>
    <col min="13584" max="13584" width="11.42578125" style="565" customWidth="1"/>
    <col min="13585" max="13585" width="12.5703125" style="565" customWidth="1"/>
    <col min="13586" max="13586" width="10.28515625" style="565" customWidth="1"/>
    <col min="13587" max="13588" width="12" style="565" bestFit="1" customWidth="1"/>
    <col min="13589" max="13590" width="11" style="565" customWidth="1"/>
    <col min="13591" max="13591" width="12.42578125" style="565" customWidth="1"/>
    <col min="13592" max="13592" width="9.5703125" style="565" customWidth="1"/>
    <col min="13593" max="13593" width="11.140625" style="565" customWidth="1"/>
    <col min="13594" max="13597" width="12" style="565" customWidth="1"/>
    <col min="13598" max="13598" width="9.140625" style="565"/>
    <col min="13599" max="13599" width="20.28515625" style="565" customWidth="1"/>
    <col min="13600" max="13600" width="33.85546875" style="565" customWidth="1"/>
    <col min="13601" max="13819" width="9.140625" style="565"/>
    <col min="13820" max="13820" width="3.85546875" style="565" customWidth="1"/>
    <col min="13821" max="13821" width="44.85546875" style="565" customWidth="1"/>
    <col min="13822" max="13823" width="0" style="565" hidden="1" customWidth="1"/>
    <col min="13824" max="13824" width="9.7109375" style="565" customWidth="1"/>
    <col min="13825" max="13825" width="10.85546875" style="565" customWidth="1"/>
    <col min="13826" max="13826" width="12.85546875" style="565" customWidth="1"/>
    <col min="13827" max="13827" width="10.140625" style="565" customWidth="1"/>
    <col min="13828" max="13828" width="10.85546875" style="565" customWidth="1"/>
    <col min="13829" max="13829" width="12" style="565" customWidth="1"/>
    <col min="13830" max="13830" width="8.140625" style="565" customWidth="1"/>
    <col min="13831" max="13831" width="12.140625" style="565" customWidth="1"/>
    <col min="13832" max="13832" width="12.42578125" style="565" customWidth="1"/>
    <col min="13833" max="13833" width="8.140625" style="565" customWidth="1"/>
    <col min="13834" max="13834" width="11.42578125" style="565" customWidth="1"/>
    <col min="13835" max="13835" width="13" style="565" customWidth="1"/>
    <col min="13836" max="13836" width="8" style="565" customWidth="1"/>
    <col min="13837" max="13837" width="12.140625" style="565" customWidth="1"/>
    <col min="13838" max="13838" width="12.42578125" style="565" customWidth="1"/>
    <col min="13839" max="13839" width="9.28515625" style="565" customWidth="1"/>
    <col min="13840" max="13840" width="11.42578125" style="565" customWidth="1"/>
    <col min="13841" max="13841" width="12.5703125" style="565" customWidth="1"/>
    <col min="13842" max="13842" width="10.28515625" style="565" customWidth="1"/>
    <col min="13843" max="13844" width="12" style="565" bestFit="1" customWidth="1"/>
    <col min="13845" max="13846" width="11" style="565" customWidth="1"/>
    <col min="13847" max="13847" width="12.42578125" style="565" customWidth="1"/>
    <col min="13848" max="13848" width="9.5703125" style="565" customWidth="1"/>
    <col min="13849" max="13849" width="11.140625" style="565" customWidth="1"/>
    <col min="13850" max="13853" width="12" style="565" customWidth="1"/>
    <col min="13854" max="13854" width="9.140625" style="565"/>
    <col min="13855" max="13855" width="20.28515625" style="565" customWidth="1"/>
    <col min="13856" max="13856" width="33.85546875" style="565" customWidth="1"/>
    <col min="13857" max="14075" width="9.140625" style="565"/>
    <col min="14076" max="14076" width="3.85546875" style="565" customWidth="1"/>
    <col min="14077" max="14077" width="44.85546875" style="565" customWidth="1"/>
    <col min="14078" max="14079" width="0" style="565" hidden="1" customWidth="1"/>
    <col min="14080" max="14080" width="9.7109375" style="565" customWidth="1"/>
    <col min="14081" max="14081" width="10.85546875" style="565" customWidth="1"/>
    <col min="14082" max="14082" width="12.85546875" style="565" customWidth="1"/>
    <col min="14083" max="14083" width="10.140625" style="565" customWidth="1"/>
    <col min="14084" max="14084" width="10.85546875" style="565" customWidth="1"/>
    <col min="14085" max="14085" width="12" style="565" customWidth="1"/>
    <col min="14086" max="14086" width="8.140625" style="565" customWidth="1"/>
    <col min="14087" max="14087" width="12.140625" style="565" customWidth="1"/>
    <col min="14088" max="14088" width="12.42578125" style="565" customWidth="1"/>
    <col min="14089" max="14089" width="8.140625" style="565" customWidth="1"/>
    <col min="14090" max="14090" width="11.42578125" style="565" customWidth="1"/>
    <col min="14091" max="14091" width="13" style="565" customWidth="1"/>
    <col min="14092" max="14092" width="8" style="565" customWidth="1"/>
    <col min="14093" max="14093" width="12.140625" style="565" customWidth="1"/>
    <col min="14094" max="14094" width="12.42578125" style="565" customWidth="1"/>
    <col min="14095" max="14095" width="9.28515625" style="565" customWidth="1"/>
    <col min="14096" max="14096" width="11.42578125" style="565" customWidth="1"/>
    <col min="14097" max="14097" width="12.5703125" style="565" customWidth="1"/>
    <col min="14098" max="14098" width="10.28515625" style="565" customWidth="1"/>
    <col min="14099" max="14100" width="12" style="565" bestFit="1" customWidth="1"/>
    <col min="14101" max="14102" width="11" style="565" customWidth="1"/>
    <col min="14103" max="14103" width="12.42578125" style="565" customWidth="1"/>
    <col min="14104" max="14104" width="9.5703125" style="565" customWidth="1"/>
    <col min="14105" max="14105" width="11.140625" style="565" customWidth="1"/>
    <col min="14106" max="14109" width="12" style="565" customWidth="1"/>
    <col min="14110" max="14110" width="9.140625" style="565"/>
    <col min="14111" max="14111" width="20.28515625" style="565" customWidth="1"/>
    <col min="14112" max="14112" width="33.85546875" style="565" customWidth="1"/>
    <col min="14113" max="14331" width="9.140625" style="565"/>
    <col min="14332" max="14332" width="3.85546875" style="565" customWidth="1"/>
    <col min="14333" max="14333" width="44.85546875" style="565" customWidth="1"/>
    <col min="14334" max="14335" width="0" style="565" hidden="1" customWidth="1"/>
    <col min="14336" max="14336" width="9.7109375" style="565" customWidth="1"/>
    <col min="14337" max="14337" width="10.85546875" style="565" customWidth="1"/>
    <col min="14338" max="14338" width="12.85546875" style="565" customWidth="1"/>
    <col min="14339" max="14339" width="10.140625" style="565" customWidth="1"/>
    <col min="14340" max="14340" width="10.85546875" style="565" customWidth="1"/>
    <col min="14341" max="14341" width="12" style="565" customWidth="1"/>
    <col min="14342" max="14342" width="8.140625" style="565" customWidth="1"/>
    <col min="14343" max="14343" width="12.140625" style="565" customWidth="1"/>
    <col min="14344" max="14344" width="12.42578125" style="565" customWidth="1"/>
    <col min="14345" max="14345" width="8.140625" style="565" customWidth="1"/>
    <col min="14346" max="14346" width="11.42578125" style="565" customWidth="1"/>
    <col min="14347" max="14347" width="13" style="565" customWidth="1"/>
    <col min="14348" max="14348" width="8" style="565" customWidth="1"/>
    <col min="14349" max="14349" width="12.140625" style="565" customWidth="1"/>
    <col min="14350" max="14350" width="12.42578125" style="565" customWidth="1"/>
    <col min="14351" max="14351" width="9.28515625" style="565" customWidth="1"/>
    <col min="14352" max="14352" width="11.42578125" style="565" customWidth="1"/>
    <col min="14353" max="14353" width="12.5703125" style="565" customWidth="1"/>
    <col min="14354" max="14354" width="10.28515625" style="565" customWidth="1"/>
    <col min="14355" max="14356" width="12" style="565" bestFit="1" customWidth="1"/>
    <col min="14357" max="14358" width="11" style="565" customWidth="1"/>
    <col min="14359" max="14359" width="12.42578125" style="565" customWidth="1"/>
    <col min="14360" max="14360" width="9.5703125" style="565" customWidth="1"/>
    <col min="14361" max="14361" width="11.140625" style="565" customWidth="1"/>
    <col min="14362" max="14365" width="12" style="565" customWidth="1"/>
    <col min="14366" max="14366" width="9.140625" style="565"/>
    <col min="14367" max="14367" width="20.28515625" style="565" customWidth="1"/>
    <col min="14368" max="14368" width="33.85546875" style="565" customWidth="1"/>
    <col min="14369" max="14587" width="9.140625" style="565"/>
    <col min="14588" max="14588" width="3.85546875" style="565" customWidth="1"/>
    <col min="14589" max="14589" width="44.85546875" style="565" customWidth="1"/>
    <col min="14590" max="14591" width="0" style="565" hidden="1" customWidth="1"/>
    <col min="14592" max="14592" width="9.7109375" style="565" customWidth="1"/>
    <col min="14593" max="14593" width="10.85546875" style="565" customWidth="1"/>
    <col min="14594" max="14594" width="12.85546875" style="565" customWidth="1"/>
    <col min="14595" max="14595" width="10.140625" style="565" customWidth="1"/>
    <col min="14596" max="14596" width="10.85546875" style="565" customWidth="1"/>
    <col min="14597" max="14597" width="12" style="565" customWidth="1"/>
    <col min="14598" max="14598" width="8.140625" style="565" customWidth="1"/>
    <col min="14599" max="14599" width="12.140625" style="565" customWidth="1"/>
    <col min="14600" max="14600" width="12.42578125" style="565" customWidth="1"/>
    <col min="14601" max="14601" width="8.140625" style="565" customWidth="1"/>
    <col min="14602" max="14602" width="11.42578125" style="565" customWidth="1"/>
    <col min="14603" max="14603" width="13" style="565" customWidth="1"/>
    <col min="14604" max="14604" width="8" style="565" customWidth="1"/>
    <col min="14605" max="14605" width="12.140625" style="565" customWidth="1"/>
    <col min="14606" max="14606" width="12.42578125" style="565" customWidth="1"/>
    <col min="14607" max="14607" width="9.28515625" style="565" customWidth="1"/>
    <col min="14608" max="14608" width="11.42578125" style="565" customWidth="1"/>
    <col min="14609" max="14609" width="12.5703125" style="565" customWidth="1"/>
    <col min="14610" max="14610" width="10.28515625" style="565" customWidth="1"/>
    <col min="14611" max="14612" width="12" style="565" bestFit="1" customWidth="1"/>
    <col min="14613" max="14614" width="11" style="565" customWidth="1"/>
    <col min="14615" max="14615" width="12.42578125" style="565" customWidth="1"/>
    <col min="14616" max="14616" width="9.5703125" style="565" customWidth="1"/>
    <col min="14617" max="14617" width="11.140625" style="565" customWidth="1"/>
    <col min="14618" max="14621" width="12" style="565" customWidth="1"/>
    <col min="14622" max="14622" width="9.140625" style="565"/>
    <col min="14623" max="14623" width="20.28515625" style="565" customWidth="1"/>
    <col min="14624" max="14624" width="33.85546875" style="565" customWidth="1"/>
    <col min="14625" max="14843" width="9.140625" style="565"/>
    <col min="14844" max="14844" width="3.85546875" style="565" customWidth="1"/>
    <col min="14845" max="14845" width="44.85546875" style="565" customWidth="1"/>
    <col min="14846" max="14847" width="0" style="565" hidden="1" customWidth="1"/>
    <col min="14848" max="14848" width="9.7109375" style="565" customWidth="1"/>
    <col min="14849" max="14849" width="10.85546875" style="565" customWidth="1"/>
    <col min="14850" max="14850" width="12.85546875" style="565" customWidth="1"/>
    <col min="14851" max="14851" width="10.140625" style="565" customWidth="1"/>
    <col min="14852" max="14852" width="10.85546875" style="565" customWidth="1"/>
    <col min="14853" max="14853" width="12" style="565" customWidth="1"/>
    <col min="14854" max="14854" width="8.140625" style="565" customWidth="1"/>
    <col min="14855" max="14855" width="12.140625" style="565" customWidth="1"/>
    <col min="14856" max="14856" width="12.42578125" style="565" customWidth="1"/>
    <col min="14857" max="14857" width="8.140625" style="565" customWidth="1"/>
    <col min="14858" max="14858" width="11.42578125" style="565" customWidth="1"/>
    <col min="14859" max="14859" width="13" style="565" customWidth="1"/>
    <col min="14860" max="14860" width="8" style="565" customWidth="1"/>
    <col min="14861" max="14861" width="12.140625" style="565" customWidth="1"/>
    <col min="14862" max="14862" width="12.42578125" style="565" customWidth="1"/>
    <col min="14863" max="14863" width="9.28515625" style="565" customWidth="1"/>
    <col min="14864" max="14864" width="11.42578125" style="565" customWidth="1"/>
    <col min="14865" max="14865" width="12.5703125" style="565" customWidth="1"/>
    <col min="14866" max="14866" width="10.28515625" style="565" customWidth="1"/>
    <col min="14867" max="14868" width="12" style="565" bestFit="1" customWidth="1"/>
    <col min="14869" max="14870" width="11" style="565" customWidth="1"/>
    <col min="14871" max="14871" width="12.42578125" style="565" customWidth="1"/>
    <col min="14872" max="14872" width="9.5703125" style="565" customWidth="1"/>
    <col min="14873" max="14873" width="11.140625" style="565" customWidth="1"/>
    <col min="14874" max="14877" width="12" style="565" customWidth="1"/>
    <col min="14878" max="14878" width="9.140625" style="565"/>
    <col min="14879" max="14879" width="20.28515625" style="565" customWidth="1"/>
    <col min="14880" max="14880" width="33.85546875" style="565" customWidth="1"/>
    <col min="14881" max="15099" width="9.140625" style="565"/>
    <col min="15100" max="15100" width="3.85546875" style="565" customWidth="1"/>
    <col min="15101" max="15101" width="44.85546875" style="565" customWidth="1"/>
    <col min="15102" max="15103" width="0" style="565" hidden="1" customWidth="1"/>
    <col min="15104" max="15104" width="9.7109375" style="565" customWidth="1"/>
    <col min="15105" max="15105" width="10.85546875" style="565" customWidth="1"/>
    <col min="15106" max="15106" width="12.85546875" style="565" customWidth="1"/>
    <col min="15107" max="15107" width="10.140625" style="565" customWidth="1"/>
    <col min="15108" max="15108" width="10.85546875" style="565" customWidth="1"/>
    <col min="15109" max="15109" width="12" style="565" customWidth="1"/>
    <col min="15110" max="15110" width="8.140625" style="565" customWidth="1"/>
    <col min="15111" max="15111" width="12.140625" style="565" customWidth="1"/>
    <col min="15112" max="15112" width="12.42578125" style="565" customWidth="1"/>
    <col min="15113" max="15113" width="8.140625" style="565" customWidth="1"/>
    <col min="15114" max="15114" width="11.42578125" style="565" customWidth="1"/>
    <col min="15115" max="15115" width="13" style="565" customWidth="1"/>
    <col min="15116" max="15116" width="8" style="565" customWidth="1"/>
    <col min="15117" max="15117" width="12.140625" style="565" customWidth="1"/>
    <col min="15118" max="15118" width="12.42578125" style="565" customWidth="1"/>
    <col min="15119" max="15119" width="9.28515625" style="565" customWidth="1"/>
    <col min="15120" max="15120" width="11.42578125" style="565" customWidth="1"/>
    <col min="15121" max="15121" width="12.5703125" style="565" customWidth="1"/>
    <col min="15122" max="15122" width="10.28515625" style="565" customWidth="1"/>
    <col min="15123" max="15124" width="12" style="565" bestFit="1" customWidth="1"/>
    <col min="15125" max="15126" width="11" style="565" customWidth="1"/>
    <col min="15127" max="15127" width="12.42578125" style="565" customWidth="1"/>
    <col min="15128" max="15128" width="9.5703125" style="565" customWidth="1"/>
    <col min="15129" max="15129" width="11.140625" style="565" customWidth="1"/>
    <col min="15130" max="15133" width="12" style="565" customWidth="1"/>
    <col min="15134" max="15134" width="9.140625" style="565"/>
    <col min="15135" max="15135" width="20.28515625" style="565" customWidth="1"/>
    <col min="15136" max="15136" width="33.85546875" style="565" customWidth="1"/>
    <col min="15137" max="15355" width="9.140625" style="565"/>
    <col min="15356" max="15356" width="3.85546875" style="565" customWidth="1"/>
    <col min="15357" max="15357" width="44.85546875" style="565" customWidth="1"/>
    <col min="15358" max="15359" width="0" style="565" hidden="1" customWidth="1"/>
    <col min="15360" max="15360" width="9.7109375" style="565" customWidth="1"/>
    <col min="15361" max="15361" width="10.85546875" style="565" customWidth="1"/>
    <col min="15362" max="15362" width="12.85546875" style="565" customWidth="1"/>
    <col min="15363" max="15363" width="10.140625" style="565" customWidth="1"/>
    <col min="15364" max="15364" width="10.85546875" style="565" customWidth="1"/>
    <col min="15365" max="15365" width="12" style="565" customWidth="1"/>
    <col min="15366" max="15366" width="8.140625" style="565" customWidth="1"/>
    <col min="15367" max="15367" width="12.140625" style="565" customWidth="1"/>
    <col min="15368" max="15368" width="12.42578125" style="565" customWidth="1"/>
    <col min="15369" max="15369" width="8.140625" style="565" customWidth="1"/>
    <col min="15370" max="15370" width="11.42578125" style="565" customWidth="1"/>
    <col min="15371" max="15371" width="13" style="565" customWidth="1"/>
    <col min="15372" max="15372" width="8" style="565" customWidth="1"/>
    <col min="15373" max="15373" width="12.140625" style="565" customWidth="1"/>
    <col min="15374" max="15374" width="12.42578125" style="565" customWidth="1"/>
    <col min="15375" max="15375" width="9.28515625" style="565" customWidth="1"/>
    <col min="15376" max="15376" width="11.42578125" style="565" customWidth="1"/>
    <col min="15377" max="15377" width="12.5703125" style="565" customWidth="1"/>
    <col min="15378" max="15378" width="10.28515625" style="565" customWidth="1"/>
    <col min="15379" max="15380" width="12" style="565" bestFit="1" customWidth="1"/>
    <col min="15381" max="15382" width="11" style="565" customWidth="1"/>
    <col min="15383" max="15383" width="12.42578125" style="565" customWidth="1"/>
    <col min="15384" max="15384" width="9.5703125" style="565" customWidth="1"/>
    <col min="15385" max="15385" width="11.140625" style="565" customWidth="1"/>
    <col min="15386" max="15389" width="12" style="565" customWidth="1"/>
    <col min="15390" max="15390" width="9.140625" style="565"/>
    <col min="15391" max="15391" width="20.28515625" style="565" customWidth="1"/>
    <col min="15392" max="15392" width="33.85546875" style="565" customWidth="1"/>
    <col min="15393" max="15611" width="9.140625" style="565"/>
    <col min="15612" max="15612" width="3.85546875" style="565" customWidth="1"/>
    <col min="15613" max="15613" width="44.85546875" style="565" customWidth="1"/>
    <col min="15614" max="15615" width="0" style="565" hidden="1" customWidth="1"/>
    <col min="15616" max="15616" width="9.7109375" style="565" customWidth="1"/>
    <col min="15617" max="15617" width="10.85546875" style="565" customWidth="1"/>
    <col min="15618" max="15618" width="12.85546875" style="565" customWidth="1"/>
    <col min="15619" max="15619" width="10.140625" style="565" customWidth="1"/>
    <col min="15620" max="15620" width="10.85546875" style="565" customWidth="1"/>
    <col min="15621" max="15621" width="12" style="565" customWidth="1"/>
    <col min="15622" max="15622" width="8.140625" style="565" customWidth="1"/>
    <col min="15623" max="15623" width="12.140625" style="565" customWidth="1"/>
    <col min="15624" max="15624" width="12.42578125" style="565" customWidth="1"/>
    <col min="15625" max="15625" width="8.140625" style="565" customWidth="1"/>
    <col min="15626" max="15626" width="11.42578125" style="565" customWidth="1"/>
    <col min="15627" max="15627" width="13" style="565" customWidth="1"/>
    <col min="15628" max="15628" width="8" style="565" customWidth="1"/>
    <col min="15629" max="15629" width="12.140625" style="565" customWidth="1"/>
    <col min="15630" max="15630" width="12.42578125" style="565" customWidth="1"/>
    <col min="15631" max="15631" width="9.28515625" style="565" customWidth="1"/>
    <col min="15632" max="15632" width="11.42578125" style="565" customWidth="1"/>
    <col min="15633" max="15633" width="12.5703125" style="565" customWidth="1"/>
    <col min="15634" max="15634" width="10.28515625" style="565" customWidth="1"/>
    <col min="15635" max="15636" width="12" style="565" bestFit="1" customWidth="1"/>
    <col min="15637" max="15638" width="11" style="565" customWidth="1"/>
    <col min="15639" max="15639" width="12.42578125" style="565" customWidth="1"/>
    <col min="15640" max="15640" width="9.5703125" style="565" customWidth="1"/>
    <col min="15641" max="15641" width="11.140625" style="565" customWidth="1"/>
    <col min="15642" max="15645" width="12" style="565" customWidth="1"/>
    <col min="15646" max="15646" width="9.140625" style="565"/>
    <col min="15647" max="15647" width="20.28515625" style="565" customWidth="1"/>
    <col min="15648" max="15648" width="33.85546875" style="565" customWidth="1"/>
    <col min="15649" max="15867" width="9.140625" style="565"/>
    <col min="15868" max="15868" width="3.85546875" style="565" customWidth="1"/>
    <col min="15869" max="15869" width="44.85546875" style="565" customWidth="1"/>
    <col min="15870" max="15871" width="0" style="565" hidden="1" customWidth="1"/>
    <col min="15872" max="15872" width="9.7109375" style="565" customWidth="1"/>
    <col min="15873" max="15873" width="10.85546875" style="565" customWidth="1"/>
    <col min="15874" max="15874" width="12.85546875" style="565" customWidth="1"/>
    <col min="15875" max="15875" width="10.140625" style="565" customWidth="1"/>
    <col min="15876" max="15876" width="10.85546875" style="565" customWidth="1"/>
    <col min="15877" max="15877" width="12" style="565" customWidth="1"/>
    <col min="15878" max="15878" width="8.140625" style="565" customWidth="1"/>
    <col min="15879" max="15879" width="12.140625" style="565" customWidth="1"/>
    <col min="15880" max="15880" width="12.42578125" style="565" customWidth="1"/>
    <col min="15881" max="15881" width="8.140625" style="565" customWidth="1"/>
    <col min="15882" max="15882" width="11.42578125" style="565" customWidth="1"/>
    <col min="15883" max="15883" width="13" style="565" customWidth="1"/>
    <col min="15884" max="15884" width="8" style="565" customWidth="1"/>
    <col min="15885" max="15885" width="12.140625" style="565" customWidth="1"/>
    <col min="15886" max="15886" width="12.42578125" style="565" customWidth="1"/>
    <col min="15887" max="15887" width="9.28515625" style="565" customWidth="1"/>
    <col min="15888" max="15888" width="11.42578125" style="565" customWidth="1"/>
    <col min="15889" max="15889" width="12.5703125" style="565" customWidth="1"/>
    <col min="15890" max="15890" width="10.28515625" style="565" customWidth="1"/>
    <col min="15891" max="15892" width="12" style="565" bestFit="1" customWidth="1"/>
    <col min="15893" max="15894" width="11" style="565" customWidth="1"/>
    <col min="15895" max="15895" width="12.42578125" style="565" customWidth="1"/>
    <col min="15896" max="15896" width="9.5703125" style="565" customWidth="1"/>
    <col min="15897" max="15897" width="11.140625" style="565" customWidth="1"/>
    <col min="15898" max="15901" width="12" style="565" customWidth="1"/>
    <col min="15902" max="15902" width="9.140625" style="565"/>
    <col min="15903" max="15903" width="20.28515625" style="565" customWidth="1"/>
    <col min="15904" max="15904" width="33.85546875" style="565" customWidth="1"/>
    <col min="15905" max="16123" width="9.140625" style="565"/>
    <col min="16124" max="16124" width="3.85546875" style="565" customWidth="1"/>
    <col min="16125" max="16125" width="44.85546875" style="565" customWidth="1"/>
    <col min="16126" max="16127" width="0" style="565" hidden="1" customWidth="1"/>
    <col min="16128" max="16128" width="9.7109375" style="565" customWidth="1"/>
    <col min="16129" max="16129" width="10.85546875" style="565" customWidth="1"/>
    <col min="16130" max="16130" width="12.85546875" style="565" customWidth="1"/>
    <col min="16131" max="16131" width="10.140625" style="565" customWidth="1"/>
    <col min="16132" max="16132" width="10.85546875" style="565" customWidth="1"/>
    <col min="16133" max="16133" width="12" style="565" customWidth="1"/>
    <col min="16134" max="16134" width="8.140625" style="565" customWidth="1"/>
    <col min="16135" max="16135" width="12.140625" style="565" customWidth="1"/>
    <col min="16136" max="16136" width="12.42578125" style="565" customWidth="1"/>
    <col min="16137" max="16137" width="8.140625" style="565" customWidth="1"/>
    <col min="16138" max="16138" width="11.42578125" style="565" customWidth="1"/>
    <col min="16139" max="16139" width="13" style="565" customWidth="1"/>
    <col min="16140" max="16140" width="8" style="565" customWidth="1"/>
    <col min="16141" max="16141" width="12.140625" style="565" customWidth="1"/>
    <col min="16142" max="16142" width="12.42578125" style="565" customWidth="1"/>
    <col min="16143" max="16143" width="9.28515625" style="565" customWidth="1"/>
    <col min="16144" max="16144" width="11.42578125" style="565" customWidth="1"/>
    <col min="16145" max="16145" width="12.5703125" style="565" customWidth="1"/>
    <col min="16146" max="16146" width="10.28515625" style="565" customWidth="1"/>
    <col min="16147" max="16148" width="12" style="565" bestFit="1" customWidth="1"/>
    <col min="16149" max="16150" width="11" style="565" customWidth="1"/>
    <col min="16151" max="16151" width="12.42578125" style="565" customWidth="1"/>
    <col min="16152" max="16152" width="9.5703125" style="565" customWidth="1"/>
    <col min="16153" max="16153" width="11.140625" style="565" customWidth="1"/>
    <col min="16154" max="16157" width="12" style="565" customWidth="1"/>
    <col min="16158" max="16158" width="9.140625" style="565"/>
    <col min="16159" max="16159" width="20.28515625" style="565" customWidth="1"/>
    <col min="16160" max="16160" width="33.85546875" style="565" customWidth="1"/>
    <col min="16161" max="16384" width="9.140625" style="565"/>
  </cols>
  <sheetData>
    <row r="5" spans="2:32" x14ac:dyDescent="0.2">
      <c r="B5" s="564"/>
      <c r="C5" s="564"/>
      <c r="D5" s="564"/>
      <c r="E5" s="564"/>
      <c r="F5" s="564"/>
      <c r="G5" s="564"/>
      <c r="H5" s="564"/>
      <c r="I5" s="564"/>
      <c r="J5" s="564"/>
      <c r="K5" s="564"/>
      <c r="L5" s="9" t="s">
        <v>0</v>
      </c>
      <c r="M5" s="564"/>
      <c r="N5" s="564"/>
      <c r="O5" s="564"/>
      <c r="P5" s="564"/>
      <c r="Q5" s="564"/>
      <c r="R5" s="564"/>
      <c r="S5" s="564"/>
      <c r="T5" s="564"/>
      <c r="U5" s="564"/>
      <c r="V5" s="564"/>
      <c r="W5" s="564"/>
      <c r="X5" s="564"/>
      <c r="Y5" s="564"/>
      <c r="Z5" s="564"/>
      <c r="AA5" s="564"/>
      <c r="AB5" s="564"/>
      <c r="AC5" s="564"/>
      <c r="AD5" s="564"/>
      <c r="AE5" s="564"/>
      <c r="AF5" s="564"/>
    </row>
    <row r="6" spans="2:32" ht="15.75" thickBot="1" x14ac:dyDescent="0.3">
      <c r="C6" s="566"/>
      <c r="D6" s="567"/>
      <c r="E6" s="568"/>
      <c r="F6" s="566" t="s">
        <v>49</v>
      </c>
      <c r="G6" s="568"/>
      <c r="H6" s="568"/>
      <c r="I6" s="568"/>
      <c r="J6" s="568"/>
      <c r="K6" s="568"/>
      <c r="L6" s="568"/>
      <c r="M6" s="568"/>
      <c r="N6" s="568"/>
      <c r="O6" s="568"/>
      <c r="P6" s="568"/>
      <c r="Q6" s="568"/>
      <c r="R6" s="568"/>
      <c r="S6" s="568"/>
      <c r="T6" s="568"/>
      <c r="U6" s="568"/>
      <c r="V6" s="568"/>
      <c r="W6" s="568"/>
      <c r="X6" s="568"/>
      <c r="Y6" s="568"/>
      <c r="Z6" s="568"/>
      <c r="AA6" s="568"/>
      <c r="AB6" s="568"/>
      <c r="AC6" s="568"/>
      <c r="AD6" s="568"/>
      <c r="AE6" s="568"/>
      <c r="AF6" s="568"/>
    </row>
    <row r="7" spans="2:32" x14ac:dyDescent="0.25">
      <c r="B7" s="569"/>
      <c r="C7" s="570"/>
      <c r="D7" s="571" t="s">
        <v>690</v>
      </c>
      <c r="E7" s="572" t="s">
        <v>690</v>
      </c>
      <c r="F7" s="982" t="s">
        <v>690</v>
      </c>
      <c r="G7" s="983"/>
      <c r="H7" s="984"/>
      <c r="I7" s="982" t="s">
        <v>690</v>
      </c>
      <c r="J7" s="983"/>
      <c r="K7" s="984"/>
      <c r="L7" s="982" t="s">
        <v>690</v>
      </c>
      <c r="M7" s="983"/>
      <c r="N7" s="984"/>
      <c r="O7" s="982" t="s">
        <v>690</v>
      </c>
      <c r="P7" s="983"/>
      <c r="Q7" s="984"/>
      <c r="R7" s="982" t="s">
        <v>690</v>
      </c>
      <c r="S7" s="983"/>
      <c r="T7" s="984"/>
      <c r="U7" s="982" t="s">
        <v>690</v>
      </c>
      <c r="V7" s="983"/>
      <c r="W7" s="984"/>
      <c r="X7" s="982" t="s">
        <v>690</v>
      </c>
      <c r="Y7" s="983"/>
      <c r="Z7" s="984"/>
      <c r="AA7" s="982" t="s">
        <v>690</v>
      </c>
      <c r="AB7" s="983"/>
      <c r="AC7" s="984"/>
      <c r="AD7" s="982" t="s">
        <v>690</v>
      </c>
      <c r="AE7" s="983"/>
      <c r="AF7" s="984"/>
    </row>
    <row r="8" spans="2:32" x14ac:dyDescent="0.25">
      <c r="B8" s="573"/>
      <c r="C8" s="574" t="s">
        <v>675</v>
      </c>
      <c r="D8" s="571" t="s">
        <v>715</v>
      </c>
      <c r="E8" s="572" t="s">
        <v>716</v>
      </c>
      <c r="F8" s="985" t="s">
        <v>717</v>
      </c>
      <c r="G8" s="986"/>
      <c r="H8" s="987"/>
      <c r="I8" s="985" t="s">
        <v>718</v>
      </c>
      <c r="J8" s="986"/>
      <c r="K8" s="987"/>
      <c r="L8" s="985" t="s">
        <v>719</v>
      </c>
      <c r="M8" s="986"/>
      <c r="N8" s="987"/>
      <c r="O8" s="985" t="s">
        <v>720</v>
      </c>
      <c r="P8" s="986"/>
      <c r="Q8" s="987"/>
      <c r="R8" s="985" t="s">
        <v>721</v>
      </c>
      <c r="S8" s="986"/>
      <c r="T8" s="987"/>
      <c r="U8" s="985" t="s">
        <v>722</v>
      </c>
      <c r="V8" s="986"/>
      <c r="W8" s="987"/>
      <c r="X8" s="985" t="s">
        <v>106</v>
      </c>
      <c r="Y8" s="986"/>
      <c r="Z8" s="987"/>
      <c r="AA8" s="985" t="s">
        <v>107</v>
      </c>
      <c r="AB8" s="986"/>
      <c r="AC8" s="987"/>
      <c r="AD8" s="985" t="s">
        <v>108</v>
      </c>
      <c r="AE8" s="986"/>
      <c r="AF8" s="987"/>
    </row>
    <row r="9" spans="2:32" s="582" customFormat="1" ht="42" customHeight="1" thickBot="1" x14ac:dyDescent="0.3">
      <c r="B9" s="575"/>
      <c r="C9" s="576"/>
      <c r="D9" s="577"/>
      <c r="E9" s="578"/>
      <c r="F9" s="579" t="s">
        <v>214</v>
      </c>
      <c r="G9" s="580" t="s">
        <v>723</v>
      </c>
      <c r="H9" s="581" t="s">
        <v>724</v>
      </c>
      <c r="I9" s="579" t="s">
        <v>214</v>
      </c>
      <c r="J9" s="580" t="s">
        <v>723</v>
      </c>
      <c r="K9" s="581" t="s">
        <v>724</v>
      </c>
      <c r="L9" s="579" t="s">
        <v>214</v>
      </c>
      <c r="M9" s="580" t="s">
        <v>723</v>
      </c>
      <c r="N9" s="581" t="s">
        <v>724</v>
      </c>
      <c r="O9" s="579" t="s">
        <v>214</v>
      </c>
      <c r="P9" s="580" t="s">
        <v>723</v>
      </c>
      <c r="Q9" s="581" t="s">
        <v>724</v>
      </c>
      <c r="R9" s="579" t="s">
        <v>214</v>
      </c>
      <c r="S9" s="580" t="s">
        <v>723</v>
      </c>
      <c r="T9" s="581" t="s">
        <v>724</v>
      </c>
      <c r="U9" s="579" t="s">
        <v>725</v>
      </c>
      <c r="V9" s="580" t="s">
        <v>723</v>
      </c>
      <c r="W9" s="581" t="s">
        <v>724</v>
      </c>
      <c r="X9" s="579" t="s">
        <v>214</v>
      </c>
      <c r="Y9" s="580" t="s">
        <v>723</v>
      </c>
      <c r="Z9" s="581" t="s">
        <v>724</v>
      </c>
      <c r="AA9" s="579" t="s">
        <v>214</v>
      </c>
      <c r="AB9" s="580" t="s">
        <v>723</v>
      </c>
      <c r="AC9" s="581" t="s">
        <v>724</v>
      </c>
      <c r="AD9" s="579" t="s">
        <v>214</v>
      </c>
      <c r="AE9" s="580" t="s">
        <v>723</v>
      </c>
      <c r="AF9" s="581" t="s">
        <v>724</v>
      </c>
    </row>
    <row r="10" spans="2:32" x14ac:dyDescent="0.25">
      <c r="B10" s="583"/>
      <c r="C10" s="584"/>
      <c r="D10" s="585"/>
      <c r="E10" s="585"/>
      <c r="F10" s="583"/>
      <c r="G10" s="583"/>
      <c r="H10" s="583"/>
      <c r="I10" s="585"/>
      <c r="J10" s="585"/>
      <c r="K10" s="585"/>
      <c r="L10" s="585"/>
      <c r="M10" s="585"/>
      <c r="N10" s="585"/>
      <c r="O10" s="585"/>
      <c r="P10" s="585"/>
      <c r="Q10" s="585"/>
      <c r="R10" s="586" t="s">
        <v>726</v>
      </c>
      <c r="S10" s="586"/>
      <c r="T10" s="586"/>
      <c r="U10" s="586"/>
      <c r="V10" s="586"/>
      <c r="W10" s="586"/>
      <c r="X10" s="586"/>
      <c r="Y10" s="586"/>
      <c r="Z10" s="586"/>
      <c r="AA10" s="586"/>
      <c r="AB10" s="586"/>
      <c r="AC10" s="586"/>
      <c r="AD10" s="586"/>
      <c r="AE10" s="586"/>
      <c r="AF10" s="586"/>
    </row>
    <row r="11" spans="2:32" x14ac:dyDescent="0.25">
      <c r="B11" s="585">
        <v>1</v>
      </c>
      <c r="C11" s="587" t="s">
        <v>727</v>
      </c>
      <c r="D11" s="588"/>
      <c r="E11" s="588"/>
      <c r="F11" s="589"/>
      <c r="G11" s="589"/>
      <c r="H11" s="589"/>
      <c r="I11" s="589"/>
      <c r="J11" s="589"/>
      <c r="K11" s="589"/>
      <c r="L11" s="589"/>
      <c r="M11" s="589"/>
      <c r="N11" s="589"/>
      <c r="O11" s="589"/>
      <c r="P11" s="589"/>
      <c r="Q11" s="589"/>
      <c r="R11" s="589"/>
      <c r="S11" s="589"/>
      <c r="T11" s="589"/>
      <c r="U11" s="589"/>
      <c r="V11" s="589"/>
      <c r="W11" s="589"/>
      <c r="X11" s="589"/>
      <c r="Y11" s="589"/>
      <c r="Z11" s="589"/>
      <c r="AA11" s="589"/>
      <c r="AB11" s="589"/>
      <c r="AC11" s="589"/>
      <c r="AD11" s="589"/>
      <c r="AE11" s="589"/>
      <c r="AF11" s="589"/>
    </row>
    <row r="12" spans="2:32" x14ac:dyDescent="0.25">
      <c r="B12" s="585"/>
      <c r="C12" s="590" t="s">
        <v>728</v>
      </c>
      <c r="D12" s="588"/>
      <c r="E12" s="588"/>
      <c r="F12" s="973"/>
      <c r="G12" s="973"/>
      <c r="H12" s="973"/>
      <c r="I12" s="973">
        <v>63.176548000000004</v>
      </c>
      <c r="J12" s="973" t="s">
        <v>267</v>
      </c>
      <c r="K12" s="973">
        <v>32.840000000000003</v>
      </c>
      <c r="L12" s="973">
        <v>70.44</v>
      </c>
      <c r="M12" s="973" t="s">
        <v>267</v>
      </c>
      <c r="N12" s="973">
        <v>39.14</v>
      </c>
      <c r="O12" s="973">
        <v>69.212063000000001</v>
      </c>
      <c r="P12" s="973" t="s">
        <v>267</v>
      </c>
      <c r="Q12" s="973">
        <v>42.8</v>
      </c>
      <c r="R12" s="591">
        <v>0.13619499999999998</v>
      </c>
      <c r="S12" s="976">
        <v>5953</v>
      </c>
      <c r="T12" s="973">
        <v>52.2</v>
      </c>
      <c r="U12" s="973">
        <v>84.021534000000003</v>
      </c>
      <c r="V12" s="976">
        <v>6225</v>
      </c>
      <c r="W12" s="973">
        <v>57.985444999999999</v>
      </c>
      <c r="X12" s="973">
        <v>86.46</v>
      </c>
      <c r="Y12" s="976">
        <v>6600</v>
      </c>
      <c r="Z12" s="973">
        <v>59.509311000000004</v>
      </c>
      <c r="AA12" s="973">
        <v>259.01</v>
      </c>
      <c r="AB12" s="592"/>
      <c r="AC12" s="592"/>
      <c r="AD12" s="973">
        <v>251.62</v>
      </c>
      <c r="AE12" s="973">
        <v>44642</v>
      </c>
      <c r="AF12" s="973"/>
    </row>
    <row r="13" spans="2:32" x14ac:dyDescent="0.25">
      <c r="B13" s="585"/>
      <c r="C13" s="590" t="s">
        <v>729</v>
      </c>
      <c r="D13" s="588"/>
      <c r="E13" s="588"/>
      <c r="F13" s="974"/>
      <c r="G13" s="974"/>
      <c r="H13" s="974"/>
      <c r="I13" s="974"/>
      <c r="J13" s="974"/>
      <c r="K13" s="974"/>
      <c r="L13" s="974"/>
      <c r="M13" s="974"/>
      <c r="N13" s="974"/>
      <c r="O13" s="974"/>
      <c r="P13" s="974"/>
      <c r="Q13" s="974"/>
      <c r="R13" s="591">
        <v>6.7517319999999987</v>
      </c>
      <c r="S13" s="977"/>
      <c r="T13" s="974"/>
      <c r="U13" s="974"/>
      <c r="V13" s="977"/>
      <c r="W13" s="974"/>
      <c r="X13" s="974"/>
      <c r="Y13" s="977"/>
      <c r="Z13" s="974"/>
      <c r="AA13" s="974"/>
      <c r="AB13" s="593"/>
      <c r="AC13" s="593"/>
      <c r="AD13" s="974"/>
      <c r="AE13" s="974"/>
      <c r="AF13" s="974"/>
    </row>
    <row r="14" spans="2:32" x14ac:dyDescent="0.25">
      <c r="B14" s="585"/>
      <c r="C14" s="590" t="s">
        <v>730</v>
      </c>
      <c r="D14" s="588"/>
      <c r="E14" s="588"/>
      <c r="F14" s="974"/>
      <c r="G14" s="974"/>
      <c r="H14" s="974"/>
      <c r="I14" s="974"/>
      <c r="J14" s="974"/>
      <c r="K14" s="974"/>
      <c r="L14" s="974"/>
      <c r="M14" s="974"/>
      <c r="N14" s="974"/>
      <c r="O14" s="974"/>
      <c r="P14" s="974"/>
      <c r="Q14" s="974"/>
      <c r="R14" s="591">
        <v>5.861904</v>
      </c>
      <c r="S14" s="977"/>
      <c r="T14" s="974"/>
      <c r="U14" s="974"/>
      <c r="V14" s="977"/>
      <c r="W14" s="974"/>
      <c r="X14" s="974"/>
      <c r="Y14" s="977"/>
      <c r="Z14" s="974"/>
      <c r="AA14" s="974"/>
      <c r="AB14" s="593"/>
      <c r="AC14" s="593"/>
      <c r="AD14" s="974"/>
      <c r="AE14" s="974"/>
      <c r="AF14" s="974"/>
    </row>
    <row r="15" spans="2:32" x14ac:dyDescent="0.25">
      <c r="B15" s="585"/>
      <c r="C15" s="590" t="s">
        <v>223</v>
      </c>
      <c r="D15" s="588"/>
      <c r="E15" s="588"/>
      <c r="F15" s="974"/>
      <c r="G15" s="974"/>
      <c r="H15" s="974"/>
      <c r="I15" s="974"/>
      <c r="J15" s="974"/>
      <c r="K15" s="974"/>
      <c r="L15" s="974"/>
      <c r="M15" s="974"/>
      <c r="N15" s="974"/>
      <c r="O15" s="974"/>
      <c r="P15" s="974"/>
      <c r="Q15" s="974"/>
      <c r="R15" s="591">
        <v>8.6848289999999988</v>
      </c>
      <c r="S15" s="977"/>
      <c r="T15" s="974"/>
      <c r="U15" s="974"/>
      <c r="V15" s="977"/>
      <c r="W15" s="974"/>
      <c r="X15" s="974"/>
      <c r="Y15" s="977"/>
      <c r="Z15" s="974"/>
      <c r="AA15" s="974"/>
      <c r="AB15" s="593"/>
      <c r="AC15" s="593"/>
      <c r="AD15" s="974"/>
      <c r="AE15" s="974"/>
      <c r="AF15" s="974"/>
    </row>
    <row r="16" spans="2:32" x14ac:dyDescent="0.25">
      <c r="B16" s="585"/>
      <c r="C16" s="590" t="s">
        <v>731</v>
      </c>
      <c r="D16" s="588"/>
      <c r="E16" s="588"/>
      <c r="F16" s="975"/>
      <c r="G16" s="975"/>
      <c r="H16" s="975"/>
      <c r="I16" s="975"/>
      <c r="J16" s="975"/>
      <c r="K16" s="975"/>
      <c r="L16" s="975"/>
      <c r="M16" s="975"/>
      <c r="N16" s="975"/>
      <c r="O16" s="975"/>
      <c r="P16" s="975"/>
      <c r="Q16" s="975"/>
      <c r="R16" s="591">
        <v>53.323670000000007</v>
      </c>
      <c r="S16" s="978"/>
      <c r="T16" s="975"/>
      <c r="U16" s="975"/>
      <c r="V16" s="978"/>
      <c r="W16" s="975"/>
      <c r="X16" s="975"/>
      <c r="Y16" s="978"/>
      <c r="Z16" s="975"/>
      <c r="AA16" s="974"/>
      <c r="AB16" s="594"/>
      <c r="AC16" s="594"/>
      <c r="AD16" s="974"/>
      <c r="AE16" s="974"/>
      <c r="AF16" s="974"/>
    </row>
    <row r="17" spans="2:32" x14ac:dyDescent="0.25">
      <c r="B17" s="585">
        <f>+B11+1</f>
        <v>2</v>
      </c>
      <c r="C17" s="587" t="s">
        <v>732</v>
      </c>
      <c r="D17" s="588"/>
      <c r="E17" s="588"/>
      <c r="F17" s="595"/>
      <c r="G17" s="595"/>
      <c r="H17" s="595"/>
      <c r="I17" s="595"/>
      <c r="J17" s="595"/>
      <c r="K17" s="595"/>
      <c r="L17" s="595"/>
      <c r="M17" s="595"/>
      <c r="N17" s="595"/>
      <c r="O17" s="595"/>
      <c r="P17" s="595"/>
      <c r="Q17" s="595"/>
      <c r="R17" s="595"/>
      <c r="S17" s="589"/>
      <c r="T17" s="595"/>
      <c r="U17" s="595"/>
      <c r="V17" s="589"/>
      <c r="W17" s="595"/>
      <c r="X17" s="595"/>
      <c r="Y17" s="589"/>
      <c r="Z17" s="595"/>
      <c r="AA17" s="974"/>
      <c r="AB17" s="595"/>
      <c r="AC17" s="595"/>
      <c r="AD17" s="974"/>
      <c r="AE17" s="974"/>
      <c r="AF17" s="974"/>
    </row>
    <row r="18" spans="2:32" x14ac:dyDescent="0.25">
      <c r="B18" s="585"/>
      <c r="C18" s="590" t="s">
        <v>728</v>
      </c>
      <c r="D18" s="588"/>
      <c r="E18" s="588"/>
      <c r="F18" s="973"/>
      <c r="G18" s="973"/>
      <c r="H18" s="973"/>
      <c r="I18" s="973">
        <v>123.77223400000001</v>
      </c>
      <c r="J18" s="973" t="s">
        <v>267</v>
      </c>
      <c r="K18" s="973">
        <v>33.1</v>
      </c>
      <c r="L18" s="973">
        <v>128.97</v>
      </c>
      <c r="M18" s="973" t="s">
        <v>267</v>
      </c>
      <c r="N18" s="973">
        <v>39.76</v>
      </c>
      <c r="O18" s="973">
        <v>120.52511900000003</v>
      </c>
      <c r="P18" s="973" t="s">
        <v>267</v>
      </c>
      <c r="Q18" s="973">
        <v>42.58</v>
      </c>
      <c r="R18" s="591">
        <v>1.072117</v>
      </c>
      <c r="S18" s="976">
        <v>33280</v>
      </c>
      <c r="T18" s="973">
        <v>47.25</v>
      </c>
      <c r="U18" s="973">
        <v>136.09822399999999</v>
      </c>
      <c r="V18" s="976">
        <v>33649</v>
      </c>
      <c r="W18" s="973">
        <v>47.266597000000004</v>
      </c>
      <c r="X18" s="973">
        <v>141.63</v>
      </c>
      <c r="Y18" s="976">
        <v>33751</v>
      </c>
      <c r="Z18" s="973">
        <v>49.448419999999999</v>
      </c>
      <c r="AA18" s="974"/>
      <c r="AB18" s="592"/>
      <c r="AC18" s="592"/>
      <c r="AD18" s="974"/>
      <c r="AE18" s="974"/>
      <c r="AF18" s="974"/>
    </row>
    <row r="19" spans="2:32" x14ac:dyDescent="0.25">
      <c r="B19" s="585"/>
      <c r="C19" s="590" t="s">
        <v>729</v>
      </c>
      <c r="D19" s="588"/>
      <c r="E19" s="588"/>
      <c r="F19" s="974"/>
      <c r="G19" s="974"/>
      <c r="H19" s="974"/>
      <c r="I19" s="974"/>
      <c r="J19" s="974"/>
      <c r="K19" s="974"/>
      <c r="L19" s="974"/>
      <c r="M19" s="974"/>
      <c r="N19" s="974"/>
      <c r="O19" s="974"/>
      <c r="P19" s="974"/>
      <c r="Q19" s="974"/>
      <c r="R19" s="591">
        <v>48.540612160000002</v>
      </c>
      <c r="S19" s="977"/>
      <c r="T19" s="974"/>
      <c r="U19" s="974"/>
      <c r="V19" s="977"/>
      <c r="W19" s="974"/>
      <c r="X19" s="974"/>
      <c r="Y19" s="977"/>
      <c r="Z19" s="974"/>
      <c r="AA19" s="974"/>
      <c r="AB19" s="593"/>
      <c r="AC19" s="593"/>
      <c r="AD19" s="974"/>
      <c r="AE19" s="974"/>
      <c r="AF19" s="974"/>
    </row>
    <row r="20" spans="2:32" x14ac:dyDescent="0.25">
      <c r="B20" s="585"/>
      <c r="C20" s="590" t="s">
        <v>730</v>
      </c>
      <c r="D20" s="588"/>
      <c r="E20" s="588"/>
      <c r="F20" s="974"/>
      <c r="G20" s="974"/>
      <c r="H20" s="974"/>
      <c r="I20" s="974"/>
      <c r="J20" s="974"/>
      <c r="K20" s="974"/>
      <c r="L20" s="974"/>
      <c r="M20" s="974"/>
      <c r="N20" s="974"/>
      <c r="O20" s="974"/>
      <c r="P20" s="974"/>
      <c r="Q20" s="974"/>
      <c r="R20" s="591">
        <v>22.305903189999999</v>
      </c>
      <c r="S20" s="977"/>
      <c r="T20" s="974"/>
      <c r="U20" s="974"/>
      <c r="V20" s="977"/>
      <c r="W20" s="974"/>
      <c r="X20" s="974"/>
      <c r="Y20" s="977"/>
      <c r="Z20" s="974"/>
      <c r="AA20" s="974"/>
      <c r="AB20" s="593"/>
      <c r="AC20" s="593"/>
      <c r="AD20" s="974"/>
      <c r="AE20" s="974"/>
      <c r="AF20" s="974"/>
    </row>
    <row r="21" spans="2:32" x14ac:dyDescent="0.25">
      <c r="B21" s="585"/>
      <c r="C21" s="590" t="s">
        <v>223</v>
      </c>
      <c r="D21" s="588"/>
      <c r="E21" s="588"/>
      <c r="F21" s="974"/>
      <c r="G21" s="974"/>
      <c r="H21" s="974"/>
      <c r="I21" s="974"/>
      <c r="J21" s="974"/>
      <c r="K21" s="974"/>
      <c r="L21" s="974"/>
      <c r="M21" s="974"/>
      <c r="N21" s="974"/>
      <c r="O21" s="974"/>
      <c r="P21" s="974"/>
      <c r="Q21" s="974"/>
      <c r="R21" s="591">
        <v>17.71775465</v>
      </c>
      <c r="S21" s="977"/>
      <c r="T21" s="974"/>
      <c r="U21" s="974"/>
      <c r="V21" s="977"/>
      <c r="W21" s="974"/>
      <c r="X21" s="974"/>
      <c r="Y21" s="977"/>
      <c r="Z21" s="974"/>
      <c r="AA21" s="974"/>
      <c r="AB21" s="593"/>
      <c r="AC21" s="593"/>
      <c r="AD21" s="974"/>
      <c r="AE21" s="974"/>
      <c r="AF21" s="974"/>
    </row>
    <row r="22" spans="2:32" x14ac:dyDescent="0.25">
      <c r="B22" s="585"/>
      <c r="C22" s="590" t="s">
        <v>731</v>
      </c>
      <c r="D22" s="588"/>
      <c r="E22" s="588"/>
      <c r="F22" s="975"/>
      <c r="G22" s="975"/>
      <c r="H22" s="975"/>
      <c r="I22" s="975"/>
      <c r="J22" s="975"/>
      <c r="K22" s="975"/>
      <c r="L22" s="975"/>
      <c r="M22" s="975"/>
      <c r="N22" s="975"/>
      <c r="O22" s="975"/>
      <c r="P22" s="975"/>
      <c r="Q22" s="975"/>
      <c r="R22" s="591">
        <v>39.907689999999995</v>
      </c>
      <c r="S22" s="978"/>
      <c r="T22" s="975"/>
      <c r="U22" s="975"/>
      <c r="V22" s="978"/>
      <c r="W22" s="975"/>
      <c r="X22" s="975"/>
      <c r="Y22" s="978"/>
      <c r="Z22" s="975"/>
      <c r="AA22" s="975"/>
      <c r="AB22" s="594"/>
      <c r="AC22" s="594"/>
      <c r="AD22" s="975"/>
      <c r="AE22" s="975"/>
      <c r="AF22" s="975"/>
    </row>
    <row r="23" spans="2:32" x14ac:dyDescent="0.25">
      <c r="B23" s="585">
        <f>+B17+1</f>
        <v>3</v>
      </c>
      <c r="C23" s="587" t="s">
        <v>733</v>
      </c>
      <c r="D23" s="588"/>
      <c r="E23" s="588"/>
      <c r="F23" s="595"/>
      <c r="G23" s="595"/>
      <c r="H23" s="595"/>
      <c r="I23" s="595"/>
      <c r="J23" s="595"/>
      <c r="K23" s="595"/>
      <c r="L23" s="595"/>
      <c r="M23" s="595"/>
      <c r="N23" s="595"/>
      <c r="O23" s="595"/>
      <c r="P23" s="595"/>
      <c r="Q23" s="595"/>
      <c r="R23" s="595"/>
      <c r="S23" s="589"/>
      <c r="T23" s="595"/>
      <c r="U23" s="595"/>
      <c r="V23" s="589"/>
      <c r="W23" s="595"/>
      <c r="X23" s="595"/>
      <c r="Y23" s="589"/>
      <c r="Z23" s="595"/>
      <c r="AA23" s="595"/>
      <c r="AB23" s="595"/>
      <c r="AC23" s="595"/>
      <c r="AD23" s="595"/>
      <c r="AE23" s="595"/>
      <c r="AF23" s="595"/>
    </row>
    <row r="24" spans="2:32" x14ac:dyDescent="0.25">
      <c r="B24" s="585"/>
      <c r="C24" s="590" t="s">
        <v>267</v>
      </c>
      <c r="D24" s="588"/>
      <c r="E24" s="588"/>
      <c r="F24" s="596"/>
      <c r="G24" s="596"/>
      <c r="H24" s="596"/>
      <c r="I24" s="596">
        <v>20.952852</v>
      </c>
      <c r="J24" s="596" t="s">
        <v>267</v>
      </c>
      <c r="K24" s="596">
        <v>9.76</v>
      </c>
      <c r="L24" s="596">
        <v>20.7</v>
      </c>
      <c r="M24" s="596" t="s">
        <v>267</v>
      </c>
      <c r="N24" s="596">
        <v>10.09</v>
      </c>
      <c r="O24" s="596">
        <v>19.244692999999998</v>
      </c>
      <c r="P24" s="596" t="s">
        <v>267</v>
      </c>
      <c r="Q24" s="596">
        <v>10.210000000000001</v>
      </c>
      <c r="R24" s="597">
        <v>19.107559999999999</v>
      </c>
      <c r="S24" s="598">
        <v>2799</v>
      </c>
      <c r="T24" s="596">
        <v>10.52</v>
      </c>
      <c r="U24" s="596">
        <v>19.011347999999998</v>
      </c>
      <c r="V24" s="588">
        <v>2478</v>
      </c>
      <c r="W24" s="596">
        <v>10.177592000000001</v>
      </c>
      <c r="X24" s="591">
        <v>15.8</v>
      </c>
      <c r="Y24" s="588">
        <v>2372</v>
      </c>
      <c r="Z24" s="596">
        <v>9.7608620000000013</v>
      </c>
      <c r="AA24" s="596"/>
      <c r="AB24" s="596"/>
      <c r="AC24" s="596"/>
      <c r="AD24" s="596"/>
      <c r="AE24" s="596"/>
      <c r="AF24" s="596"/>
    </row>
    <row r="25" spans="2:32" x14ac:dyDescent="0.25">
      <c r="B25" s="585">
        <f>+B23+1</f>
        <v>4</v>
      </c>
      <c r="C25" s="599" t="s">
        <v>734</v>
      </c>
      <c r="D25" s="588"/>
      <c r="E25" s="588"/>
      <c r="F25" s="595"/>
      <c r="G25" s="595"/>
      <c r="H25" s="595"/>
      <c r="I25" s="595"/>
      <c r="J25" s="595"/>
      <c r="K25" s="595"/>
      <c r="L25" s="595"/>
      <c r="M25" s="595"/>
      <c r="N25" s="595"/>
      <c r="O25" s="595"/>
      <c r="P25" s="595"/>
      <c r="Q25" s="595"/>
      <c r="R25" s="600"/>
      <c r="S25" s="601"/>
      <c r="T25" s="595"/>
      <c r="U25" s="595"/>
      <c r="V25" s="589"/>
      <c r="W25" s="595"/>
      <c r="X25" s="602"/>
      <c r="Y25" s="589"/>
      <c r="Z25" s="595"/>
      <c r="AA25" s="595"/>
      <c r="AB25" s="595"/>
      <c r="AC25" s="595"/>
      <c r="AD25" s="595"/>
      <c r="AE25" s="595"/>
      <c r="AF25" s="595"/>
    </row>
    <row r="26" spans="2:32" x14ac:dyDescent="0.25">
      <c r="B26" s="585"/>
      <c r="C26" s="603" t="s">
        <v>735</v>
      </c>
      <c r="D26" s="588"/>
      <c r="E26" s="588"/>
      <c r="F26" s="596"/>
      <c r="G26" s="596"/>
      <c r="H26" s="596"/>
      <c r="I26" s="596">
        <v>54.784345000000002</v>
      </c>
      <c r="J26" s="596" t="s">
        <v>267</v>
      </c>
      <c r="K26" s="596">
        <v>17.899999999999999</v>
      </c>
      <c r="L26" s="596">
        <v>53.14</v>
      </c>
      <c r="M26" s="596" t="s">
        <v>267</v>
      </c>
      <c r="N26" s="596">
        <v>18.05</v>
      </c>
      <c r="O26" s="596">
        <v>51.148211999999994</v>
      </c>
      <c r="P26" s="596" t="s">
        <v>267</v>
      </c>
      <c r="Q26" s="596">
        <v>18.52</v>
      </c>
      <c r="R26" s="596">
        <v>50.677507000000006</v>
      </c>
      <c r="S26" s="588">
        <v>13843</v>
      </c>
      <c r="T26" s="596">
        <v>19.16</v>
      </c>
      <c r="U26" s="596">
        <v>50.852919</v>
      </c>
      <c r="V26" s="588">
        <v>13673</v>
      </c>
      <c r="W26" s="596">
        <v>19.216329000000002</v>
      </c>
      <c r="X26" s="596">
        <v>48.95</v>
      </c>
      <c r="Y26" s="588">
        <v>13583</v>
      </c>
      <c r="Z26" s="596">
        <v>19.181808</v>
      </c>
      <c r="AA26" s="979">
        <v>448.37</v>
      </c>
      <c r="AB26" s="596"/>
      <c r="AC26" s="596"/>
      <c r="AD26" s="973">
        <v>249.16</v>
      </c>
      <c r="AE26" s="973">
        <v>22991</v>
      </c>
      <c r="AF26" s="596"/>
    </row>
    <row r="27" spans="2:32" x14ac:dyDescent="0.25">
      <c r="B27" s="585"/>
      <c r="C27" s="603" t="s">
        <v>736</v>
      </c>
      <c r="D27" s="588"/>
      <c r="E27" s="588"/>
      <c r="F27" s="596"/>
      <c r="G27" s="596"/>
      <c r="H27" s="596"/>
      <c r="I27" s="596">
        <v>183.86583200000001</v>
      </c>
      <c r="J27" s="596" t="s">
        <v>267</v>
      </c>
      <c r="K27" s="596">
        <v>90.64</v>
      </c>
      <c r="L27" s="596">
        <v>193.28</v>
      </c>
      <c r="M27" s="596" t="s">
        <v>267</v>
      </c>
      <c r="N27" s="596">
        <v>99.56</v>
      </c>
      <c r="O27" s="596">
        <v>199.65732599999998</v>
      </c>
      <c r="P27" s="596" t="s">
        <v>267</v>
      </c>
      <c r="Q27" s="596">
        <v>104.02</v>
      </c>
      <c r="R27" s="596">
        <v>198.95342500000001</v>
      </c>
      <c r="S27" s="588">
        <v>6427</v>
      </c>
      <c r="T27" s="596">
        <v>108.13</v>
      </c>
      <c r="U27" s="596">
        <v>199.98389800000001</v>
      </c>
      <c r="V27" s="588">
        <v>6339</v>
      </c>
      <c r="W27" s="596">
        <v>110.086027</v>
      </c>
      <c r="X27" s="596">
        <v>198.75</v>
      </c>
      <c r="Y27" s="588">
        <v>6263</v>
      </c>
      <c r="Z27" s="596">
        <v>111.95023800000001</v>
      </c>
      <c r="AA27" s="980"/>
      <c r="AB27" s="596"/>
      <c r="AC27" s="596"/>
      <c r="AD27" s="975"/>
      <c r="AE27" s="975"/>
      <c r="AF27" s="596"/>
    </row>
    <row r="28" spans="2:32" x14ac:dyDescent="0.25">
      <c r="B28" s="585">
        <f>+B25+1</f>
        <v>5</v>
      </c>
      <c r="C28" s="599" t="s">
        <v>737</v>
      </c>
      <c r="D28" s="588"/>
      <c r="E28" s="588"/>
      <c r="F28" s="595"/>
      <c r="G28" s="595"/>
      <c r="H28" s="595"/>
      <c r="I28" s="595"/>
      <c r="J28" s="595"/>
      <c r="K28" s="595"/>
      <c r="L28" s="595"/>
      <c r="M28" s="595"/>
      <c r="N28" s="595"/>
      <c r="O28" s="595"/>
      <c r="P28" s="595"/>
      <c r="Q28" s="595"/>
      <c r="R28" s="600"/>
      <c r="S28" s="601"/>
      <c r="T28" s="595"/>
      <c r="U28" s="595"/>
      <c r="V28" s="589"/>
      <c r="W28" s="595"/>
      <c r="X28" s="602"/>
      <c r="Y28" s="589"/>
      <c r="Z28" s="595"/>
      <c r="AA28" s="595"/>
      <c r="AB28" s="595"/>
      <c r="AC28" s="595"/>
      <c r="AD28" s="595"/>
      <c r="AE28" s="595"/>
      <c r="AF28" s="595"/>
    </row>
    <row r="29" spans="2:32" x14ac:dyDescent="0.25">
      <c r="B29" s="585"/>
      <c r="C29" s="590" t="s">
        <v>738</v>
      </c>
      <c r="D29" s="588"/>
      <c r="E29" s="588"/>
      <c r="F29" s="596"/>
      <c r="G29" s="596"/>
      <c r="H29" s="596"/>
      <c r="I29" s="596">
        <v>344.55286469999999</v>
      </c>
      <c r="J29" s="596" t="s">
        <v>267</v>
      </c>
      <c r="K29" s="596">
        <v>131.41999999999999</v>
      </c>
      <c r="L29" s="596">
        <v>371.29</v>
      </c>
      <c r="M29" s="596" t="s">
        <v>267</v>
      </c>
      <c r="N29" s="596">
        <v>143.18</v>
      </c>
      <c r="O29" s="596">
        <v>387.45039517200007</v>
      </c>
      <c r="P29" s="596" t="s">
        <v>267</v>
      </c>
      <c r="Q29" s="596">
        <v>153.72</v>
      </c>
      <c r="R29" s="596">
        <v>439.19707277999998</v>
      </c>
      <c r="S29" s="588">
        <v>174</v>
      </c>
      <c r="T29" s="596">
        <v>164.59</v>
      </c>
      <c r="U29" s="596">
        <v>483.05501683999989</v>
      </c>
      <c r="V29" s="588">
        <v>191</v>
      </c>
      <c r="W29" s="596">
        <v>185.18269000000001</v>
      </c>
      <c r="X29" s="596">
        <v>510.99</v>
      </c>
      <c r="Y29" s="588">
        <v>202</v>
      </c>
      <c r="Z29" s="596">
        <v>200.08670999999998</v>
      </c>
      <c r="AA29" s="979">
        <v>527.13</v>
      </c>
      <c r="AB29" s="596"/>
      <c r="AC29" s="596"/>
      <c r="AD29" s="973">
        <v>751.95</v>
      </c>
      <c r="AE29" s="596"/>
      <c r="AF29" s="596"/>
    </row>
    <row r="30" spans="2:32" ht="30" x14ac:dyDescent="0.25">
      <c r="B30" s="585"/>
      <c r="C30" s="603" t="s">
        <v>739</v>
      </c>
      <c r="D30" s="588"/>
      <c r="E30" s="588"/>
      <c r="F30" s="596"/>
      <c r="G30" s="596"/>
      <c r="H30" s="596"/>
      <c r="I30" s="596">
        <v>6.3324765000000003</v>
      </c>
      <c r="J30" s="596" t="s">
        <v>267</v>
      </c>
      <c r="K30" s="596">
        <v>2</v>
      </c>
      <c r="L30" s="596">
        <v>6.06</v>
      </c>
      <c r="M30" s="596" t="s">
        <v>267</v>
      </c>
      <c r="N30" s="596">
        <v>2</v>
      </c>
      <c r="O30" s="596">
        <v>4.8207515839999999</v>
      </c>
      <c r="P30" s="596" t="s">
        <v>267</v>
      </c>
      <c r="Q30" s="596">
        <v>1.73956</v>
      </c>
      <c r="R30" s="596">
        <v>4.36498118</v>
      </c>
      <c r="S30" s="588">
        <v>13</v>
      </c>
      <c r="T30" s="596">
        <v>1.73956</v>
      </c>
      <c r="U30" s="596">
        <v>4.2402553999999997</v>
      </c>
      <c r="V30" s="588">
        <v>13</v>
      </c>
      <c r="W30" s="596">
        <v>1.73956</v>
      </c>
      <c r="X30" s="596">
        <v>3.96</v>
      </c>
      <c r="Y30" s="588">
        <v>14</v>
      </c>
      <c r="Z30" s="596">
        <v>2.0235599999999998</v>
      </c>
      <c r="AA30" s="981"/>
      <c r="AB30" s="596"/>
      <c r="AC30" s="596"/>
      <c r="AD30" s="974"/>
      <c r="AE30" s="596"/>
      <c r="AF30" s="596"/>
    </row>
    <row r="31" spans="2:32" x14ac:dyDescent="0.25">
      <c r="B31" s="585"/>
      <c r="C31" s="603" t="s">
        <v>740</v>
      </c>
      <c r="D31" s="588"/>
      <c r="E31" s="588"/>
      <c r="F31" s="596"/>
      <c r="G31" s="596"/>
      <c r="H31" s="596"/>
      <c r="I31" s="596">
        <v>203.47523560000002</v>
      </c>
      <c r="J31" s="596" t="s">
        <v>267</v>
      </c>
      <c r="K31" s="596">
        <v>105.63</v>
      </c>
      <c r="L31" s="596">
        <v>205.01</v>
      </c>
      <c r="M31" s="596" t="s">
        <v>267</v>
      </c>
      <c r="N31" s="596">
        <v>110.46</v>
      </c>
      <c r="O31" s="596">
        <v>197.01055394799999</v>
      </c>
      <c r="P31" s="596" t="s">
        <v>267</v>
      </c>
      <c r="Q31" s="596">
        <v>116.36</v>
      </c>
      <c r="R31" s="596">
        <v>207.68960494300001</v>
      </c>
      <c r="S31" s="588">
        <v>331</v>
      </c>
      <c r="T31" s="596">
        <v>117.36</v>
      </c>
      <c r="U31" s="596">
        <v>206.28272250000001</v>
      </c>
      <c r="V31" s="588">
        <v>324</v>
      </c>
      <c r="W31" s="596">
        <v>114.083292</v>
      </c>
      <c r="X31" s="596">
        <v>198.83</v>
      </c>
      <c r="Y31" s="588">
        <v>326</v>
      </c>
      <c r="Z31" s="596">
        <v>115.10255200000002</v>
      </c>
      <c r="AA31" s="980"/>
      <c r="AB31" s="596"/>
      <c r="AC31" s="596"/>
      <c r="AD31" s="975"/>
      <c r="AE31" s="596"/>
      <c r="AF31" s="596"/>
    </row>
    <row r="32" spans="2:32" x14ac:dyDescent="0.25">
      <c r="B32" s="585"/>
      <c r="C32" s="603" t="s">
        <v>741</v>
      </c>
      <c r="D32" s="588"/>
      <c r="E32" s="588"/>
      <c r="F32" s="596"/>
      <c r="G32" s="596"/>
      <c r="H32" s="596"/>
      <c r="I32" s="596">
        <v>0.33050400000000002</v>
      </c>
      <c r="J32" s="596" t="s">
        <v>267</v>
      </c>
      <c r="K32" s="596">
        <v>0.12403</v>
      </c>
      <c r="L32" s="596">
        <v>0.32</v>
      </c>
      <c r="M32" s="596" t="s">
        <v>267</v>
      </c>
      <c r="N32" s="596">
        <v>0.12403</v>
      </c>
      <c r="O32" s="596">
        <v>0.27456400000000003</v>
      </c>
      <c r="P32" s="596" t="s">
        <v>267</v>
      </c>
      <c r="Q32" s="596">
        <v>0.12403</v>
      </c>
      <c r="R32" s="596">
        <v>0.35298000000000007</v>
      </c>
      <c r="S32" s="588">
        <v>10</v>
      </c>
      <c r="T32" s="596">
        <v>0.12403</v>
      </c>
      <c r="U32" s="596">
        <v>0.31501400000000002</v>
      </c>
      <c r="V32" s="588">
        <v>8</v>
      </c>
      <c r="W32" s="596">
        <v>0.12403</v>
      </c>
      <c r="X32" s="596">
        <v>0.31</v>
      </c>
      <c r="Y32" s="588">
        <v>8</v>
      </c>
      <c r="Z32" s="596">
        <v>0.12403</v>
      </c>
      <c r="AA32" s="596">
        <v>0.26</v>
      </c>
      <c r="AB32" s="596"/>
      <c r="AC32" s="596"/>
      <c r="AD32" s="130">
        <v>0.21</v>
      </c>
      <c r="AE32" s="130">
        <v>8</v>
      </c>
      <c r="AF32" s="596"/>
    </row>
    <row r="33" spans="2:32" x14ac:dyDescent="0.25">
      <c r="B33" s="585"/>
      <c r="C33" s="590" t="s">
        <v>742</v>
      </c>
      <c r="D33" s="588"/>
      <c r="E33" s="588"/>
      <c r="F33" s="596"/>
      <c r="G33" s="596"/>
      <c r="H33" s="596"/>
      <c r="I33" s="596">
        <v>7.9690840000000005</v>
      </c>
      <c r="J33" s="596" t="s">
        <v>267</v>
      </c>
      <c r="K33" s="596">
        <v>1.52</v>
      </c>
      <c r="L33" s="596">
        <v>7.63</v>
      </c>
      <c r="M33" s="596" t="s">
        <v>267</v>
      </c>
      <c r="N33" s="596">
        <v>1.52</v>
      </c>
      <c r="O33" s="596">
        <v>8.7346190000000004</v>
      </c>
      <c r="P33" s="596" t="s">
        <v>267</v>
      </c>
      <c r="Q33" s="596">
        <v>1.52</v>
      </c>
      <c r="R33" s="596">
        <v>9.1922570000000015</v>
      </c>
      <c r="S33" s="588">
        <v>68</v>
      </c>
      <c r="T33" s="596">
        <v>1.5913299999999999</v>
      </c>
      <c r="U33" s="596">
        <v>8.3681049999999999</v>
      </c>
      <c r="V33" s="588">
        <v>52</v>
      </c>
      <c r="W33" s="596">
        <v>1.5913280000000001</v>
      </c>
      <c r="X33" s="596">
        <v>12.95</v>
      </c>
      <c r="Y33" s="588">
        <v>67</v>
      </c>
      <c r="Z33" s="596">
        <v>1.589588</v>
      </c>
      <c r="AA33" s="596">
        <v>8.2100000000000009</v>
      </c>
      <c r="AB33" s="596"/>
      <c r="AC33" s="596"/>
      <c r="AD33" s="130">
        <v>8.32</v>
      </c>
      <c r="AE33" s="130">
        <v>75</v>
      </c>
      <c r="AF33" s="596"/>
    </row>
    <row r="34" spans="2:32" x14ac:dyDescent="0.25">
      <c r="B34" s="585"/>
      <c r="C34" s="604" t="s">
        <v>743</v>
      </c>
      <c r="D34" s="588"/>
      <c r="E34" s="588"/>
      <c r="F34" s="596"/>
      <c r="G34" s="596"/>
      <c r="H34" s="596"/>
      <c r="I34" s="596">
        <v>0</v>
      </c>
      <c r="J34" s="596" t="s">
        <v>267</v>
      </c>
      <c r="K34" s="596">
        <v>0</v>
      </c>
      <c r="L34" s="596">
        <v>0</v>
      </c>
      <c r="M34" s="596" t="s">
        <v>267</v>
      </c>
      <c r="N34" s="596">
        <v>0</v>
      </c>
      <c r="O34" s="596">
        <v>0</v>
      </c>
      <c r="P34" s="596" t="s">
        <v>267</v>
      </c>
      <c r="Q34" s="596">
        <v>0</v>
      </c>
      <c r="R34" s="596">
        <v>0</v>
      </c>
      <c r="S34" s="588">
        <v>0</v>
      </c>
      <c r="T34" s="596">
        <v>0</v>
      </c>
      <c r="U34" s="596">
        <v>0</v>
      </c>
      <c r="V34" s="588">
        <v>0</v>
      </c>
      <c r="W34" s="596">
        <v>0</v>
      </c>
      <c r="X34" s="596">
        <v>20.23</v>
      </c>
      <c r="Y34" s="588">
        <v>1</v>
      </c>
      <c r="Z34" s="596">
        <v>8.5</v>
      </c>
      <c r="AA34" s="596">
        <v>38.700000000000003</v>
      </c>
      <c r="AB34" s="596"/>
      <c r="AC34" s="596"/>
      <c r="AD34" s="596">
        <v>36.229999999999997</v>
      </c>
      <c r="AE34" s="596">
        <v>1</v>
      </c>
      <c r="AF34" s="596"/>
    </row>
    <row r="35" spans="2:32" x14ac:dyDescent="0.25">
      <c r="B35" s="585">
        <f>+B28+1</f>
        <v>6</v>
      </c>
      <c r="C35" s="587" t="s">
        <v>744</v>
      </c>
      <c r="D35" s="588"/>
      <c r="E35" s="588"/>
      <c r="F35" s="595"/>
      <c r="G35" s="595"/>
      <c r="H35" s="595"/>
      <c r="I35" s="595"/>
      <c r="J35" s="595"/>
      <c r="K35" s="595"/>
      <c r="L35" s="595"/>
      <c r="M35" s="595"/>
      <c r="N35" s="595"/>
      <c r="O35" s="595"/>
      <c r="P35" s="595"/>
      <c r="Q35" s="595"/>
      <c r="R35" s="600"/>
      <c r="S35" s="601"/>
      <c r="T35" s="595"/>
      <c r="U35" s="595"/>
      <c r="V35" s="589"/>
      <c r="W35" s="595"/>
      <c r="X35" s="602"/>
      <c r="Y35" s="589"/>
      <c r="Z35" s="595"/>
      <c r="AA35" s="595"/>
      <c r="AB35" s="595"/>
      <c r="AC35" s="595"/>
      <c r="AD35" s="595"/>
      <c r="AE35" s="595"/>
      <c r="AF35" s="595"/>
    </row>
    <row r="36" spans="2:32" x14ac:dyDescent="0.25">
      <c r="B36" s="585"/>
      <c r="C36" s="590" t="s">
        <v>728</v>
      </c>
      <c r="D36" s="588"/>
      <c r="E36" s="588"/>
      <c r="F36" s="596"/>
      <c r="G36" s="596"/>
      <c r="H36" s="596"/>
      <c r="I36" s="973">
        <v>3.7935510000000003</v>
      </c>
      <c r="J36" s="596" t="s">
        <v>267</v>
      </c>
      <c r="K36" s="973">
        <v>2.25</v>
      </c>
      <c r="L36" s="973">
        <v>4.08</v>
      </c>
      <c r="M36" s="596" t="s">
        <v>267</v>
      </c>
      <c r="N36" s="973">
        <v>2.58</v>
      </c>
      <c r="O36" s="973">
        <v>6.5014139999999987</v>
      </c>
      <c r="P36" s="596" t="s">
        <v>267</v>
      </c>
      <c r="Q36" s="973">
        <v>2.77</v>
      </c>
      <c r="R36" s="973">
        <v>7.0793429999999988</v>
      </c>
      <c r="S36" s="976">
        <v>3625</v>
      </c>
      <c r="T36" s="973">
        <v>2.99</v>
      </c>
      <c r="U36" s="973">
        <v>7.4633839999999987</v>
      </c>
      <c r="V36" s="976">
        <v>4141</v>
      </c>
      <c r="W36" s="973">
        <v>3.360252</v>
      </c>
      <c r="X36" s="973">
        <v>7.69</v>
      </c>
      <c r="Y36" s="976">
        <v>4141</v>
      </c>
      <c r="Z36" s="973">
        <v>3.2965559999999994</v>
      </c>
      <c r="AA36" s="973">
        <v>9.5299999999999994</v>
      </c>
      <c r="AB36" s="592"/>
      <c r="AC36" s="592"/>
      <c r="AD36" s="973">
        <v>9.74</v>
      </c>
      <c r="AE36" s="973">
        <v>2494</v>
      </c>
      <c r="AF36" s="592"/>
    </row>
    <row r="37" spans="2:32" x14ac:dyDescent="0.25">
      <c r="B37" s="585"/>
      <c r="C37" s="590" t="s">
        <v>729</v>
      </c>
      <c r="D37" s="588"/>
      <c r="E37" s="588"/>
      <c r="F37" s="596"/>
      <c r="G37" s="596"/>
      <c r="H37" s="596"/>
      <c r="I37" s="974"/>
      <c r="J37" s="596" t="s">
        <v>267</v>
      </c>
      <c r="K37" s="974"/>
      <c r="L37" s="974"/>
      <c r="M37" s="596" t="s">
        <v>267</v>
      </c>
      <c r="N37" s="974"/>
      <c r="O37" s="974"/>
      <c r="P37" s="596" t="s">
        <v>267</v>
      </c>
      <c r="Q37" s="974"/>
      <c r="R37" s="974"/>
      <c r="S37" s="977"/>
      <c r="T37" s="974"/>
      <c r="U37" s="974"/>
      <c r="V37" s="977"/>
      <c r="W37" s="974"/>
      <c r="X37" s="974"/>
      <c r="Y37" s="977"/>
      <c r="Z37" s="974"/>
      <c r="AA37" s="974"/>
      <c r="AB37" s="593"/>
      <c r="AC37" s="593"/>
      <c r="AD37" s="974"/>
      <c r="AE37" s="974"/>
      <c r="AF37" s="593"/>
    </row>
    <row r="38" spans="2:32" x14ac:dyDescent="0.25">
      <c r="B38" s="585"/>
      <c r="C38" s="590" t="s">
        <v>730</v>
      </c>
      <c r="D38" s="588"/>
      <c r="E38" s="588"/>
      <c r="F38" s="596"/>
      <c r="G38" s="596"/>
      <c r="H38" s="596"/>
      <c r="I38" s="974"/>
      <c r="J38" s="596" t="s">
        <v>267</v>
      </c>
      <c r="K38" s="974"/>
      <c r="L38" s="974"/>
      <c r="M38" s="596" t="s">
        <v>267</v>
      </c>
      <c r="N38" s="974"/>
      <c r="O38" s="974"/>
      <c r="P38" s="596" t="s">
        <v>267</v>
      </c>
      <c r="Q38" s="974"/>
      <c r="R38" s="974"/>
      <c r="S38" s="977"/>
      <c r="T38" s="974"/>
      <c r="U38" s="974"/>
      <c r="V38" s="977"/>
      <c r="W38" s="974"/>
      <c r="X38" s="974"/>
      <c r="Y38" s="977"/>
      <c r="Z38" s="974"/>
      <c r="AA38" s="974"/>
      <c r="AB38" s="593"/>
      <c r="AC38" s="593"/>
      <c r="AD38" s="974"/>
      <c r="AE38" s="974"/>
      <c r="AF38" s="593"/>
    </row>
    <row r="39" spans="2:32" x14ac:dyDescent="0.25">
      <c r="B39" s="585"/>
      <c r="C39" s="590" t="s">
        <v>223</v>
      </c>
      <c r="D39" s="588"/>
      <c r="E39" s="588"/>
      <c r="F39" s="596"/>
      <c r="G39" s="596"/>
      <c r="H39" s="596"/>
      <c r="I39" s="974"/>
      <c r="J39" s="596" t="s">
        <v>267</v>
      </c>
      <c r="K39" s="974"/>
      <c r="L39" s="974"/>
      <c r="M39" s="596" t="s">
        <v>267</v>
      </c>
      <c r="N39" s="974"/>
      <c r="O39" s="974"/>
      <c r="P39" s="596" t="s">
        <v>267</v>
      </c>
      <c r="Q39" s="974"/>
      <c r="R39" s="974"/>
      <c r="S39" s="977"/>
      <c r="T39" s="974"/>
      <c r="U39" s="974"/>
      <c r="V39" s="977"/>
      <c r="W39" s="974"/>
      <c r="X39" s="974"/>
      <c r="Y39" s="977"/>
      <c r="Z39" s="974"/>
      <c r="AA39" s="974"/>
      <c r="AB39" s="593"/>
      <c r="AC39" s="593"/>
      <c r="AD39" s="974"/>
      <c r="AE39" s="974"/>
      <c r="AF39" s="593"/>
    </row>
    <row r="40" spans="2:32" x14ac:dyDescent="0.25">
      <c r="B40" s="585"/>
      <c r="C40" s="590" t="s">
        <v>731</v>
      </c>
      <c r="D40" s="588"/>
      <c r="E40" s="588"/>
      <c r="F40" s="596"/>
      <c r="G40" s="596"/>
      <c r="H40" s="596"/>
      <c r="I40" s="975"/>
      <c r="J40" s="596" t="s">
        <v>267</v>
      </c>
      <c r="K40" s="974"/>
      <c r="L40" s="975"/>
      <c r="M40" s="596" t="s">
        <v>267</v>
      </c>
      <c r="N40" s="974"/>
      <c r="O40" s="975"/>
      <c r="P40" s="596" t="s">
        <v>267</v>
      </c>
      <c r="Q40" s="974"/>
      <c r="R40" s="975"/>
      <c r="S40" s="977"/>
      <c r="T40" s="974"/>
      <c r="U40" s="975"/>
      <c r="V40" s="977"/>
      <c r="W40" s="974"/>
      <c r="X40" s="974"/>
      <c r="Y40" s="977"/>
      <c r="Z40" s="974"/>
      <c r="AA40" s="974"/>
      <c r="AB40" s="593"/>
      <c r="AC40" s="593"/>
      <c r="AD40" s="974"/>
      <c r="AE40" s="974"/>
      <c r="AF40" s="593"/>
    </row>
    <row r="41" spans="2:32" x14ac:dyDescent="0.25">
      <c r="B41" s="585">
        <f>+B35+1</f>
        <v>7</v>
      </c>
      <c r="C41" s="590" t="s">
        <v>745</v>
      </c>
      <c r="D41" s="588"/>
      <c r="E41" s="588"/>
      <c r="F41" s="596"/>
      <c r="G41" s="596"/>
      <c r="H41" s="596"/>
      <c r="I41" s="594"/>
      <c r="J41" s="596" t="s">
        <v>267</v>
      </c>
      <c r="K41" s="975"/>
      <c r="L41" s="594"/>
      <c r="M41" s="596" t="s">
        <v>267</v>
      </c>
      <c r="N41" s="975"/>
      <c r="O41" s="594"/>
      <c r="P41" s="596" t="s">
        <v>267</v>
      </c>
      <c r="Q41" s="975"/>
      <c r="R41" s="594"/>
      <c r="S41" s="978"/>
      <c r="T41" s="975"/>
      <c r="U41" s="594">
        <v>2.0352000000000001</v>
      </c>
      <c r="V41" s="978"/>
      <c r="W41" s="975"/>
      <c r="X41" s="975"/>
      <c r="Y41" s="978"/>
      <c r="Z41" s="975"/>
      <c r="AA41" s="975"/>
      <c r="AB41" s="594"/>
      <c r="AC41" s="594"/>
      <c r="AD41" s="975"/>
      <c r="AE41" s="975"/>
      <c r="AF41" s="594"/>
    </row>
    <row r="42" spans="2:32" x14ac:dyDescent="0.25">
      <c r="B42" s="605"/>
      <c r="C42" s="587" t="s">
        <v>682</v>
      </c>
      <c r="D42" s="606"/>
      <c r="E42" s="606"/>
      <c r="F42" s="607">
        <f>+SUM(F12:F41)</f>
        <v>0</v>
      </c>
      <c r="G42" s="607">
        <f>+SUM(G12:G41)</f>
        <v>0</v>
      </c>
      <c r="H42" s="607">
        <f>+SUM(H12:H41)</f>
        <v>0</v>
      </c>
      <c r="I42" s="607">
        <f>+SUM(I12:I41)</f>
        <v>1013.0055268</v>
      </c>
      <c r="J42" s="607">
        <f t="shared" ref="J42:AA42" si="0">+SUM(J12:J41)</f>
        <v>0</v>
      </c>
      <c r="K42" s="607">
        <f t="shared" si="0"/>
        <v>427.18402999999995</v>
      </c>
      <c r="L42" s="607">
        <f t="shared" si="0"/>
        <v>1060.9199999999998</v>
      </c>
      <c r="M42" s="607">
        <f t="shared" si="0"/>
        <v>0</v>
      </c>
      <c r="N42" s="607">
        <f t="shared" si="0"/>
        <v>466.46402999999998</v>
      </c>
      <c r="O42" s="607">
        <f t="shared" si="0"/>
        <v>1064.5797107040003</v>
      </c>
      <c r="P42" s="607">
        <f t="shared" si="0"/>
        <v>0</v>
      </c>
      <c r="Q42" s="607">
        <f t="shared" si="0"/>
        <v>494.36358999999999</v>
      </c>
      <c r="R42" s="607">
        <f t="shared" si="0"/>
        <v>1140.9171379029999</v>
      </c>
      <c r="S42" s="606">
        <f t="shared" si="0"/>
        <v>66523</v>
      </c>
      <c r="T42" s="607">
        <f t="shared" si="0"/>
        <v>525.65491999999995</v>
      </c>
      <c r="U42" s="607">
        <f t="shared" si="0"/>
        <v>1201.72762074</v>
      </c>
      <c r="V42" s="606">
        <f t="shared" si="0"/>
        <v>67093</v>
      </c>
      <c r="W42" s="607">
        <f t="shared" si="0"/>
        <v>550.81314199999986</v>
      </c>
      <c r="X42" s="607">
        <f t="shared" si="0"/>
        <v>1246.55</v>
      </c>
      <c r="Y42" s="606">
        <f t="shared" si="0"/>
        <v>67328</v>
      </c>
      <c r="Z42" s="607">
        <f t="shared" si="0"/>
        <v>580.57363499999997</v>
      </c>
      <c r="AA42" s="607">
        <f t="shared" si="0"/>
        <v>1291.21</v>
      </c>
      <c r="AB42" s="607"/>
      <c r="AC42" s="607"/>
      <c r="AD42" s="607">
        <f>SUM(AD12:AD41)</f>
        <v>1307.23</v>
      </c>
      <c r="AE42" s="607"/>
      <c r="AF42" s="607"/>
    </row>
    <row r="43" spans="2:32" x14ac:dyDescent="0.25">
      <c r="C43" s="608"/>
      <c r="D43" s="608"/>
      <c r="E43" s="608"/>
      <c r="F43" s="609"/>
      <c r="G43" s="609"/>
      <c r="H43" s="609"/>
      <c r="I43" s="609"/>
      <c r="J43" s="609"/>
      <c r="K43" s="609"/>
      <c r="L43" s="609"/>
      <c r="M43" s="609"/>
      <c r="N43" s="609"/>
      <c r="O43" s="609"/>
      <c r="P43" s="609"/>
      <c r="Q43" s="609"/>
      <c r="R43" s="609"/>
      <c r="S43" s="609"/>
      <c r="T43" s="609"/>
      <c r="U43" s="609"/>
      <c r="V43" s="609"/>
      <c r="W43" s="609"/>
      <c r="X43" s="609"/>
      <c r="Y43" s="609"/>
      <c r="Z43" s="609"/>
      <c r="AA43" s="609"/>
      <c r="AB43" s="609"/>
      <c r="AC43" s="609"/>
      <c r="AD43" s="609"/>
      <c r="AE43" s="609"/>
      <c r="AF43" s="609"/>
    </row>
    <row r="44" spans="2:32" x14ac:dyDescent="0.25">
      <c r="C44" s="610" t="s">
        <v>746</v>
      </c>
      <c r="D44" s="608"/>
      <c r="E44" s="608"/>
      <c r="F44" s="609"/>
      <c r="G44" s="609"/>
      <c r="H44" s="609"/>
      <c r="I44" s="609"/>
      <c r="J44" s="609"/>
      <c r="K44" s="609"/>
      <c r="L44" s="609"/>
      <c r="M44" s="609"/>
      <c r="N44" s="609"/>
      <c r="O44" s="609"/>
      <c r="P44" s="609"/>
      <c r="Q44" s="609"/>
      <c r="R44" s="609"/>
      <c r="S44" s="609"/>
      <c r="T44" s="609"/>
      <c r="U44" s="609"/>
      <c r="V44" s="609"/>
      <c r="W44" s="609"/>
      <c r="X44" s="609"/>
      <c r="Y44" s="609"/>
      <c r="Z44" s="609"/>
      <c r="AA44" s="609"/>
      <c r="AB44" s="609"/>
      <c r="AC44" s="609"/>
      <c r="AD44" s="609"/>
      <c r="AE44" s="609"/>
      <c r="AF44" s="609"/>
    </row>
  </sheetData>
  <mergeCells count="85">
    <mergeCell ref="AD7:AF7"/>
    <mergeCell ref="F8:H8"/>
    <mergeCell ref="I8:K8"/>
    <mergeCell ref="L8:N8"/>
    <mergeCell ref="O8:Q8"/>
    <mergeCell ref="R8:T8"/>
    <mergeCell ref="U8:W8"/>
    <mergeCell ref="X8:Z8"/>
    <mergeCell ref="F7:H7"/>
    <mergeCell ref="I7:K7"/>
    <mergeCell ref="L7:N7"/>
    <mergeCell ref="O7:Q7"/>
    <mergeCell ref="R7:T7"/>
    <mergeCell ref="U7:W7"/>
    <mergeCell ref="AD8:AF8"/>
    <mergeCell ref="K12:K16"/>
    <mergeCell ref="L12:L16"/>
    <mergeCell ref="M12:M16"/>
    <mergeCell ref="X7:Z7"/>
    <mergeCell ref="AA7:AC7"/>
    <mergeCell ref="Q12:Q16"/>
    <mergeCell ref="S12:S16"/>
    <mergeCell ref="T12:T16"/>
    <mergeCell ref="AA8:AC8"/>
    <mergeCell ref="F12:F16"/>
    <mergeCell ref="G12:G16"/>
    <mergeCell ref="H12:H16"/>
    <mergeCell ref="I12:I16"/>
    <mergeCell ref="J12:J16"/>
    <mergeCell ref="AF12:AF22"/>
    <mergeCell ref="F18:F22"/>
    <mergeCell ref="G18:G22"/>
    <mergeCell ref="H18:H22"/>
    <mergeCell ref="I18:I22"/>
    <mergeCell ref="J18:J22"/>
    <mergeCell ref="K18:K22"/>
    <mergeCell ref="U12:U16"/>
    <mergeCell ref="V12:V16"/>
    <mergeCell ref="W12:W16"/>
    <mergeCell ref="X12:X16"/>
    <mergeCell ref="Y12:Y16"/>
    <mergeCell ref="Z12:Z16"/>
    <mergeCell ref="N12:N16"/>
    <mergeCell ref="O12:O16"/>
    <mergeCell ref="P12:P16"/>
    <mergeCell ref="L18:L22"/>
    <mergeCell ref="M18:M22"/>
    <mergeCell ref="N18:N22"/>
    <mergeCell ref="O18:O22"/>
    <mergeCell ref="P18:P22"/>
    <mergeCell ref="AE26:AE27"/>
    <mergeCell ref="AA29:AA31"/>
    <mergeCell ref="AD29:AD31"/>
    <mergeCell ref="S18:S22"/>
    <mergeCell ref="T18:T22"/>
    <mergeCell ref="U18:U22"/>
    <mergeCell ref="V18:V22"/>
    <mergeCell ref="W18:W22"/>
    <mergeCell ref="X18:X22"/>
    <mergeCell ref="AA12:AA22"/>
    <mergeCell ref="AD12:AD22"/>
    <mergeCell ref="AE12:AE22"/>
    <mergeCell ref="Q36:Q41"/>
    <mergeCell ref="Y18:Y22"/>
    <mergeCell ref="Z18:Z22"/>
    <mergeCell ref="AA26:AA27"/>
    <mergeCell ref="AD26:AD27"/>
    <mergeCell ref="Q18:Q22"/>
    <mergeCell ref="I36:I40"/>
    <mergeCell ref="K36:K41"/>
    <mergeCell ref="L36:L40"/>
    <mergeCell ref="N36:N41"/>
    <mergeCell ref="O36:O40"/>
    <mergeCell ref="AE36:AE41"/>
    <mergeCell ref="R36:R40"/>
    <mergeCell ref="S36:S41"/>
    <mergeCell ref="T36:T41"/>
    <mergeCell ref="U36:U40"/>
    <mergeCell ref="V36:V41"/>
    <mergeCell ref="W36:W41"/>
    <mergeCell ref="X36:X41"/>
    <mergeCell ref="Y36:Y41"/>
    <mergeCell ref="Z36:Z41"/>
    <mergeCell ref="AA36:AA41"/>
    <mergeCell ref="AD36:AD41"/>
  </mergeCells>
  <pageMargins left="0.75" right="0.75" top="1" bottom="1" header="0.5" footer="0.5"/>
  <pageSetup scale="50" orientation="landscape" r:id="rId1"/>
  <headerFooter alignWithMargins="0"/>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AA33"/>
  <sheetViews>
    <sheetView view="pageBreakPreview" zoomScale="80" zoomScaleNormal="80" zoomScaleSheetLayoutView="80" workbookViewId="0">
      <pane xSplit="3" ySplit="10" topLeftCell="D11" activePane="bottomRight" state="frozen"/>
      <selection pane="topRight" activeCell="D1" sqref="D1"/>
      <selection pane="bottomLeft" activeCell="A11" sqref="A11"/>
      <selection pane="bottomRight" activeCell="C5" sqref="C5"/>
    </sheetView>
  </sheetViews>
  <sheetFormatPr defaultRowHeight="15" x14ac:dyDescent="0.25"/>
  <cols>
    <col min="1" max="1" width="9.140625" style="565"/>
    <col min="2" max="2" width="3.85546875" style="565" customWidth="1"/>
    <col min="3" max="3" width="56.85546875" style="565" customWidth="1"/>
    <col min="4" max="9" width="13.5703125" style="565" customWidth="1"/>
    <col min="10" max="18" width="16.5703125" style="565" customWidth="1"/>
    <col min="19" max="24" width="15.5703125" style="565" customWidth="1"/>
    <col min="25" max="25" width="9.140625" style="565"/>
    <col min="26" max="26" width="20.28515625" style="565" customWidth="1"/>
    <col min="27" max="27" width="33.85546875" style="565" customWidth="1"/>
    <col min="28" max="246" width="9.140625" style="565"/>
    <col min="247" max="247" width="3.85546875" style="565" customWidth="1"/>
    <col min="248" max="248" width="44.85546875" style="565" customWidth="1"/>
    <col min="249" max="250" width="0" style="565" hidden="1" customWidth="1"/>
    <col min="251" max="251" width="9.7109375" style="565" customWidth="1"/>
    <col min="252" max="252" width="10.85546875" style="565" customWidth="1"/>
    <col min="253" max="253" width="12.85546875" style="565" customWidth="1"/>
    <col min="254" max="254" width="10.140625" style="565" customWidth="1"/>
    <col min="255" max="255" width="10.85546875" style="565" customWidth="1"/>
    <col min="256" max="256" width="12" style="565" customWidth="1"/>
    <col min="257" max="257" width="8.140625" style="565" customWidth="1"/>
    <col min="258" max="258" width="12.140625" style="565" customWidth="1"/>
    <col min="259" max="259" width="12.42578125" style="565" customWidth="1"/>
    <col min="260" max="260" width="8.140625" style="565" customWidth="1"/>
    <col min="261" max="261" width="11.42578125" style="565" customWidth="1"/>
    <col min="262" max="262" width="13" style="565" customWidth="1"/>
    <col min="263" max="263" width="8" style="565" customWidth="1"/>
    <col min="264" max="264" width="12.140625" style="565" customWidth="1"/>
    <col min="265" max="265" width="12.42578125" style="565" customWidth="1"/>
    <col min="266" max="266" width="9.28515625" style="565" customWidth="1"/>
    <col min="267" max="267" width="11.42578125" style="565" customWidth="1"/>
    <col min="268" max="268" width="12.5703125" style="565" customWidth="1"/>
    <col min="269" max="269" width="10.28515625" style="565" customWidth="1"/>
    <col min="270" max="271" width="12" style="565" bestFit="1" customWidth="1"/>
    <col min="272" max="273" width="11" style="565" customWidth="1"/>
    <col min="274" max="274" width="12.42578125" style="565" customWidth="1"/>
    <col min="275" max="275" width="9.5703125" style="565" customWidth="1"/>
    <col min="276" max="276" width="11.140625" style="565" customWidth="1"/>
    <col min="277" max="280" width="12" style="565" customWidth="1"/>
    <col min="281" max="281" width="9.140625" style="565"/>
    <col min="282" max="282" width="20.28515625" style="565" customWidth="1"/>
    <col min="283" max="283" width="33.85546875" style="565" customWidth="1"/>
    <col min="284" max="502" width="9.140625" style="565"/>
    <col min="503" max="503" width="3.85546875" style="565" customWidth="1"/>
    <col min="504" max="504" width="44.85546875" style="565" customWidth="1"/>
    <col min="505" max="506" width="0" style="565" hidden="1" customWidth="1"/>
    <col min="507" max="507" width="9.7109375" style="565" customWidth="1"/>
    <col min="508" max="508" width="10.85546875" style="565" customWidth="1"/>
    <col min="509" max="509" width="12.85546875" style="565" customWidth="1"/>
    <col min="510" max="510" width="10.140625" style="565" customWidth="1"/>
    <col min="511" max="511" width="10.85546875" style="565" customWidth="1"/>
    <col min="512" max="512" width="12" style="565" customWidth="1"/>
    <col min="513" max="513" width="8.140625" style="565" customWidth="1"/>
    <col min="514" max="514" width="12.140625" style="565" customWidth="1"/>
    <col min="515" max="515" width="12.42578125" style="565" customWidth="1"/>
    <col min="516" max="516" width="8.140625" style="565" customWidth="1"/>
    <col min="517" max="517" width="11.42578125" style="565" customWidth="1"/>
    <col min="518" max="518" width="13" style="565" customWidth="1"/>
    <col min="519" max="519" width="8" style="565" customWidth="1"/>
    <col min="520" max="520" width="12.140625" style="565" customWidth="1"/>
    <col min="521" max="521" width="12.42578125" style="565" customWidth="1"/>
    <col min="522" max="522" width="9.28515625" style="565" customWidth="1"/>
    <col min="523" max="523" width="11.42578125" style="565" customWidth="1"/>
    <col min="524" max="524" width="12.5703125" style="565" customWidth="1"/>
    <col min="525" max="525" width="10.28515625" style="565" customWidth="1"/>
    <col min="526" max="527" width="12" style="565" bestFit="1" customWidth="1"/>
    <col min="528" max="529" width="11" style="565" customWidth="1"/>
    <col min="530" max="530" width="12.42578125" style="565" customWidth="1"/>
    <col min="531" max="531" width="9.5703125" style="565" customWidth="1"/>
    <col min="532" max="532" width="11.140625" style="565" customWidth="1"/>
    <col min="533" max="536" width="12" style="565" customWidth="1"/>
    <col min="537" max="537" width="9.140625" style="565"/>
    <col min="538" max="538" width="20.28515625" style="565" customWidth="1"/>
    <col min="539" max="539" width="33.85546875" style="565" customWidth="1"/>
    <col min="540" max="758" width="9.140625" style="565"/>
    <col min="759" max="759" width="3.85546875" style="565" customWidth="1"/>
    <col min="760" max="760" width="44.85546875" style="565" customWidth="1"/>
    <col min="761" max="762" width="0" style="565" hidden="1" customWidth="1"/>
    <col min="763" max="763" width="9.7109375" style="565" customWidth="1"/>
    <col min="764" max="764" width="10.85546875" style="565" customWidth="1"/>
    <col min="765" max="765" width="12.85546875" style="565" customWidth="1"/>
    <col min="766" max="766" width="10.140625" style="565" customWidth="1"/>
    <col min="767" max="767" width="10.85546875" style="565" customWidth="1"/>
    <col min="768" max="768" width="12" style="565" customWidth="1"/>
    <col min="769" max="769" width="8.140625" style="565" customWidth="1"/>
    <col min="770" max="770" width="12.140625" style="565" customWidth="1"/>
    <col min="771" max="771" width="12.42578125" style="565" customWidth="1"/>
    <col min="772" max="772" width="8.140625" style="565" customWidth="1"/>
    <col min="773" max="773" width="11.42578125" style="565" customWidth="1"/>
    <col min="774" max="774" width="13" style="565" customWidth="1"/>
    <col min="775" max="775" width="8" style="565" customWidth="1"/>
    <col min="776" max="776" width="12.140625" style="565" customWidth="1"/>
    <col min="777" max="777" width="12.42578125" style="565" customWidth="1"/>
    <col min="778" max="778" width="9.28515625" style="565" customWidth="1"/>
    <col min="779" max="779" width="11.42578125" style="565" customWidth="1"/>
    <col min="780" max="780" width="12.5703125" style="565" customWidth="1"/>
    <col min="781" max="781" width="10.28515625" style="565" customWidth="1"/>
    <col min="782" max="783" width="12" style="565" bestFit="1" customWidth="1"/>
    <col min="784" max="785" width="11" style="565" customWidth="1"/>
    <col min="786" max="786" width="12.42578125" style="565" customWidth="1"/>
    <col min="787" max="787" width="9.5703125" style="565" customWidth="1"/>
    <col min="788" max="788" width="11.140625" style="565" customWidth="1"/>
    <col min="789" max="792" width="12" style="565" customWidth="1"/>
    <col min="793" max="793" width="9.140625" style="565"/>
    <col min="794" max="794" width="20.28515625" style="565" customWidth="1"/>
    <col min="795" max="795" width="33.85546875" style="565" customWidth="1"/>
    <col min="796" max="1014" width="9.140625" style="565"/>
    <col min="1015" max="1015" width="3.85546875" style="565" customWidth="1"/>
    <col min="1016" max="1016" width="44.85546875" style="565" customWidth="1"/>
    <col min="1017" max="1018" width="0" style="565" hidden="1" customWidth="1"/>
    <col min="1019" max="1019" width="9.7109375" style="565" customWidth="1"/>
    <col min="1020" max="1020" width="10.85546875" style="565" customWidth="1"/>
    <col min="1021" max="1021" width="12.85546875" style="565" customWidth="1"/>
    <col min="1022" max="1022" width="10.140625" style="565" customWidth="1"/>
    <col min="1023" max="1023" width="10.85546875" style="565" customWidth="1"/>
    <col min="1024" max="1024" width="12" style="565" customWidth="1"/>
    <col min="1025" max="1025" width="8.140625" style="565" customWidth="1"/>
    <col min="1026" max="1026" width="12.140625" style="565" customWidth="1"/>
    <col min="1027" max="1027" width="12.42578125" style="565" customWidth="1"/>
    <col min="1028" max="1028" width="8.140625" style="565" customWidth="1"/>
    <col min="1029" max="1029" width="11.42578125" style="565" customWidth="1"/>
    <col min="1030" max="1030" width="13" style="565" customWidth="1"/>
    <col min="1031" max="1031" width="8" style="565" customWidth="1"/>
    <col min="1032" max="1032" width="12.140625" style="565" customWidth="1"/>
    <col min="1033" max="1033" width="12.42578125" style="565" customWidth="1"/>
    <col min="1034" max="1034" width="9.28515625" style="565" customWidth="1"/>
    <col min="1035" max="1035" width="11.42578125" style="565" customWidth="1"/>
    <col min="1036" max="1036" width="12.5703125" style="565" customWidth="1"/>
    <col min="1037" max="1037" width="10.28515625" style="565" customWidth="1"/>
    <col min="1038" max="1039" width="12" style="565" bestFit="1" customWidth="1"/>
    <col min="1040" max="1041" width="11" style="565" customWidth="1"/>
    <col min="1042" max="1042" width="12.42578125" style="565" customWidth="1"/>
    <col min="1043" max="1043" width="9.5703125" style="565" customWidth="1"/>
    <col min="1044" max="1044" width="11.140625" style="565" customWidth="1"/>
    <col min="1045" max="1048" width="12" style="565" customWidth="1"/>
    <col min="1049" max="1049" width="9.140625" style="565"/>
    <col min="1050" max="1050" width="20.28515625" style="565" customWidth="1"/>
    <col min="1051" max="1051" width="33.85546875" style="565" customWidth="1"/>
    <col min="1052" max="1270" width="9.140625" style="565"/>
    <col min="1271" max="1271" width="3.85546875" style="565" customWidth="1"/>
    <col min="1272" max="1272" width="44.85546875" style="565" customWidth="1"/>
    <col min="1273" max="1274" width="0" style="565" hidden="1" customWidth="1"/>
    <col min="1275" max="1275" width="9.7109375" style="565" customWidth="1"/>
    <col min="1276" max="1276" width="10.85546875" style="565" customWidth="1"/>
    <col min="1277" max="1277" width="12.85546875" style="565" customWidth="1"/>
    <col min="1278" max="1278" width="10.140625" style="565" customWidth="1"/>
    <col min="1279" max="1279" width="10.85546875" style="565" customWidth="1"/>
    <col min="1280" max="1280" width="12" style="565" customWidth="1"/>
    <col min="1281" max="1281" width="8.140625" style="565" customWidth="1"/>
    <col min="1282" max="1282" width="12.140625" style="565" customWidth="1"/>
    <col min="1283" max="1283" width="12.42578125" style="565" customWidth="1"/>
    <col min="1284" max="1284" width="8.140625" style="565" customWidth="1"/>
    <col min="1285" max="1285" width="11.42578125" style="565" customWidth="1"/>
    <col min="1286" max="1286" width="13" style="565" customWidth="1"/>
    <col min="1287" max="1287" width="8" style="565" customWidth="1"/>
    <col min="1288" max="1288" width="12.140625" style="565" customWidth="1"/>
    <col min="1289" max="1289" width="12.42578125" style="565" customWidth="1"/>
    <col min="1290" max="1290" width="9.28515625" style="565" customWidth="1"/>
    <col min="1291" max="1291" width="11.42578125" style="565" customWidth="1"/>
    <col min="1292" max="1292" width="12.5703125" style="565" customWidth="1"/>
    <col min="1293" max="1293" width="10.28515625" style="565" customWidth="1"/>
    <col min="1294" max="1295" width="12" style="565" bestFit="1" customWidth="1"/>
    <col min="1296" max="1297" width="11" style="565" customWidth="1"/>
    <col min="1298" max="1298" width="12.42578125" style="565" customWidth="1"/>
    <col min="1299" max="1299" width="9.5703125" style="565" customWidth="1"/>
    <col min="1300" max="1300" width="11.140625" style="565" customWidth="1"/>
    <col min="1301" max="1304" width="12" style="565" customWidth="1"/>
    <col min="1305" max="1305" width="9.140625" style="565"/>
    <col min="1306" max="1306" width="20.28515625" style="565" customWidth="1"/>
    <col min="1307" max="1307" width="33.85546875" style="565" customWidth="1"/>
    <col min="1308" max="1526" width="9.140625" style="565"/>
    <col min="1527" max="1527" width="3.85546875" style="565" customWidth="1"/>
    <col min="1528" max="1528" width="44.85546875" style="565" customWidth="1"/>
    <col min="1529" max="1530" width="0" style="565" hidden="1" customWidth="1"/>
    <col min="1531" max="1531" width="9.7109375" style="565" customWidth="1"/>
    <col min="1532" max="1532" width="10.85546875" style="565" customWidth="1"/>
    <col min="1533" max="1533" width="12.85546875" style="565" customWidth="1"/>
    <col min="1534" max="1534" width="10.140625" style="565" customWidth="1"/>
    <col min="1535" max="1535" width="10.85546875" style="565" customWidth="1"/>
    <col min="1536" max="1536" width="12" style="565" customWidth="1"/>
    <col min="1537" max="1537" width="8.140625" style="565" customWidth="1"/>
    <col min="1538" max="1538" width="12.140625" style="565" customWidth="1"/>
    <col min="1539" max="1539" width="12.42578125" style="565" customWidth="1"/>
    <col min="1540" max="1540" width="8.140625" style="565" customWidth="1"/>
    <col min="1541" max="1541" width="11.42578125" style="565" customWidth="1"/>
    <col min="1542" max="1542" width="13" style="565" customWidth="1"/>
    <col min="1543" max="1543" width="8" style="565" customWidth="1"/>
    <col min="1544" max="1544" width="12.140625" style="565" customWidth="1"/>
    <col min="1545" max="1545" width="12.42578125" style="565" customWidth="1"/>
    <col min="1546" max="1546" width="9.28515625" style="565" customWidth="1"/>
    <col min="1547" max="1547" width="11.42578125" style="565" customWidth="1"/>
    <col min="1548" max="1548" width="12.5703125" style="565" customWidth="1"/>
    <col min="1549" max="1549" width="10.28515625" style="565" customWidth="1"/>
    <col min="1550" max="1551" width="12" style="565" bestFit="1" customWidth="1"/>
    <col min="1552" max="1553" width="11" style="565" customWidth="1"/>
    <col min="1554" max="1554" width="12.42578125" style="565" customWidth="1"/>
    <col min="1555" max="1555" width="9.5703125" style="565" customWidth="1"/>
    <col min="1556" max="1556" width="11.140625" style="565" customWidth="1"/>
    <col min="1557" max="1560" width="12" style="565" customWidth="1"/>
    <col min="1561" max="1561" width="9.140625" style="565"/>
    <col min="1562" max="1562" width="20.28515625" style="565" customWidth="1"/>
    <col min="1563" max="1563" width="33.85546875" style="565" customWidth="1"/>
    <col min="1564" max="1782" width="9.140625" style="565"/>
    <col min="1783" max="1783" width="3.85546875" style="565" customWidth="1"/>
    <col min="1784" max="1784" width="44.85546875" style="565" customWidth="1"/>
    <col min="1785" max="1786" width="0" style="565" hidden="1" customWidth="1"/>
    <col min="1787" max="1787" width="9.7109375" style="565" customWidth="1"/>
    <col min="1788" max="1788" width="10.85546875" style="565" customWidth="1"/>
    <col min="1789" max="1789" width="12.85546875" style="565" customWidth="1"/>
    <col min="1790" max="1790" width="10.140625" style="565" customWidth="1"/>
    <col min="1791" max="1791" width="10.85546875" style="565" customWidth="1"/>
    <col min="1792" max="1792" width="12" style="565" customWidth="1"/>
    <col min="1793" max="1793" width="8.140625" style="565" customWidth="1"/>
    <col min="1794" max="1794" width="12.140625" style="565" customWidth="1"/>
    <col min="1795" max="1795" width="12.42578125" style="565" customWidth="1"/>
    <col min="1796" max="1796" width="8.140625" style="565" customWidth="1"/>
    <col min="1797" max="1797" width="11.42578125" style="565" customWidth="1"/>
    <col min="1798" max="1798" width="13" style="565" customWidth="1"/>
    <col min="1799" max="1799" width="8" style="565" customWidth="1"/>
    <col min="1800" max="1800" width="12.140625" style="565" customWidth="1"/>
    <col min="1801" max="1801" width="12.42578125" style="565" customWidth="1"/>
    <col min="1802" max="1802" width="9.28515625" style="565" customWidth="1"/>
    <col min="1803" max="1803" width="11.42578125" style="565" customWidth="1"/>
    <col min="1804" max="1804" width="12.5703125" style="565" customWidth="1"/>
    <col min="1805" max="1805" width="10.28515625" style="565" customWidth="1"/>
    <col min="1806" max="1807" width="12" style="565" bestFit="1" customWidth="1"/>
    <col min="1808" max="1809" width="11" style="565" customWidth="1"/>
    <col min="1810" max="1810" width="12.42578125" style="565" customWidth="1"/>
    <col min="1811" max="1811" width="9.5703125" style="565" customWidth="1"/>
    <col min="1812" max="1812" width="11.140625" style="565" customWidth="1"/>
    <col min="1813" max="1816" width="12" style="565" customWidth="1"/>
    <col min="1817" max="1817" width="9.140625" style="565"/>
    <col min="1818" max="1818" width="20.28515625" style="565" customWidth="1"/>
    <col min="1819" max="1819" width="33.85546875" style="565" customWidth="1"/>
    <col min="1820" max="2038" width="9.140625" style="565"/>
    <col min="2039" max="2039" width="3.85546875" style="565" customWidth="1"/>
    <col min="2040" max="2040" width="44.85546875" style="565" customWidth="1"/>
    <col min="2041" max="2042" width="0" style="565" hidden="1" customWidth="1"/>
    <col min="2043" max="2043" width="9.7109375" style="565" customWidth="1"/>
    <col min="2044" max="2044" width="10.85546875" style="565" customWidth="1"/>
    <col min="2045" max="2045" width="12.85546875" style="565" customWidth="1"/>
    <col min="2046" max="2046" width="10.140625" style="565" customWidth="1"/>
    <col min="2047" max="2047" width="10.85546875" style="565" customWidth="1"/>
    <col min="2048" max="2048" width="12" style="565" customWidth="1"/>
    <col min="2049" max="2049" width="8.140625" style="565" customWidth="1"/>
    <col min="2050" max="2050" width="12.140625" style="565" customWidth="1"/>
    <col min="2051" max="2051" width="12.42578125" style="565" customWidth="1"/>
    <col min="2052" max="2052" width="8.140625" style="565" customWidth="1"/>
    <col min="2053" max="2053" width="11.42578125" style="565" customWidth="1"/>
    <col min="2054" max="2054" width="13" style="565" customWidth="1"/>
    <col min="2055" max="2055" width="8" style="565" customWidth="1"/>
    <col min="2056" max="2056" width="12.140625" style="565" customWidth="1"/>
    <col min="2057" max="2057" width="12.42578125" style="565" customWidth="1"/>
    <col min="2058" max="2058" width="9.28515625" style="565" customWidth="1"/>
    <col min="2059" max="2059" width="11.42578125" style="565" customWidth="1"/>
    <col min="2060" max="2060" width="12.5703125" style="565" customWidth="1"/>
    <col min="2061" max="2061" width="10.28515625" style="565" customWidth="1"/>
    <col min="2062" max="2063" width="12" style="565" bestFit="1" customWidth="1"/>
    <col min="2064" max="2065" width="11" style="565" customWidth="1"/>
    <col min="2066" max="2066" width="12.42578125" style="565" customWidth="1"/>
    <col min="2067" max="2067" width="9.5703125" style="565" customWidth="1"/>
    <col min="2068" max="2068" width="11.140625" style="565" customWidth="1"/>
    <col min="2069" max="2072" width="12" style="565" customWidth="1"/>
    <col min="2073" max="2073" width="9.140625" style="565"/>
    <col min="2074" max="2074" width="20.28515625" style="565" customWidth="1"/>
    <col min="2075" max="2075" width="33.85546875" style="565" customWidth="1"/>
    <col min="2076" max="2294" width="9.140625" style="565"/>
    <col min="2295" max="2295" width="3.85546875" style="565" customWidth="1"/>
    <col min="2296" max="2296" width="44.85546875" style="565" customWidth="1"/>
    <col min="2297" max="2298" width="0" style="565" hidden="1" customWidth="1"/>
    <col min="2299" max="2299" width="9.7109375" style="565" customWidth="1"/>
    <col min="2300" max="2300" width="10.85546875" style="565" customWidth="1"/>
    <col min="2301" max="2301" width="12.85546875" style="565" customWidth="1"/>
    <col min="2302" max="2302" width="10.140625" style="565" customWidth="1"/>
    <col min="2303" max="2303" width="10.85546875" style="565" customWidth="1"/>
    <col min="2304" max="2304" width="12" style="565" customWidth="1"/>
    <col min="2305" max="2305" width="8.140625" style="565" customWidth="1"/>
    <col min="2306" max="2306" width="12.140625" style="565" customWidth="1"/>
    <col min="2307" max="2307" width="12.42578125" style="565" customWidth="1"/>
    <col min="2308" max="2308" width="8.140625" style="565" customWidth="1"/>
    <col min="2309" max="2309" width="11.42578125" style="565" customWidth="1"/>
    <col min="2310" max="2310" width="13" style="565" customWidth="1"/>
    <col min="2311" max="2311" width="8" style="565" customWidth="1"/>
    <col min="2312" max="2312" width="12.140625" style="565" customWidth="1"/>
    <col min="2313" max="2313" width="12.42578125" style="565" customWidth="1"/>
    <col min="2314" max="2314" width="9.28515625" style="565" customWidth="1"/>
    <col min="2315" max="2315" width="11.42578125" style="565" customWidth="1"/>
    <col min="2316" max="2316" width="12.5703125" style="565" customWidth="1"/>
    <col min="2317" max="2317" width="10.28515625" style="565" customWidth="1"/>
    <col min="2318" max="2319" width="12" style="565" bestFit="1" customWidth="1"/>
    <col min="2320" max="2321" width="11" style="565" customWidth="1"/>
    <col min="2322" max="2322" width="12.42578125" style="565" customWidth="1"/>
    <col min="2323" max="2323" width="9.5703125" style="565" customWidth="1"/>
    <col min="2324" max="2324" width="11.140625" style="565" customWidth="1"/>
    <col min="2325" max="2328" width="12" style="565" customWidth="1"/>
    <col min="2329" max="2329" width="9.140625" style="565"/>
    <col min="2330" max="2330" width="20.28515625" style="565" customWidth="1"/>
    <col min="2331" max="2331" width="33.85546875" style="565" customWidth="1"/>
    <col min="2332" max="2550" width="9.140625" style="565"/>
    <col min="2551" max="2551" width="3.85546875" style="565" customWidth="1"/>
    <col min="2552" max="2552" width="44.85546875" style="565" customWidth="1"/>
    <col min="2553" max="2554" width="0" style="565" hidden="1" customWidth="1"/>
    <col min="2555" max="2555" width="9.7109375" style="565" customWidth="1"/>
    <col min="2556" max="2556" width="10.85546875" style="565" customWidth="1"/>
    <col min="2557" max="2557" width="12.85546875" style="565" customWidth="1"/>
    <col min="2558" max="2558" width="10.140625" style="565" customWidth="1"/>
    <col min="2559" max="2559" width="10.85546875" style="565" customWidth="1"/>
    <col min="2560" max="2560" width="12" style="565" customWidth="1"/>
    <col min="2561" max="2561" width="8.140625" style="565" customWidth="1"/>
    <col min="2562" max="2562" width="12.140625" style="565" customWidth="1"/>
    <col min="2563" max="2563" width="12.42578125" style="565" customWidth="1"/>
    <col min="2564" max="2564" width="8.140625" style="565" customWidth="1"/>
    <col min="2565" max="2565" width="11.42578125" style="565" customWidth="1"/>
    <col min="2566" max="2566" width="13" style="565" customWidth="1"/>
    <col min="2567" max="2567" width="8" style="565" customWidth="1"/>
    <col min="2568" max="2568" width="12.140625" style="565" customWidth="1"/>
    <col min="2569" max="2569" width="12.42578125" style="565" customWidth="1"/>
    <col min="2570" max="2570" width="9.28515625" style="565" customWidth="1"/>
    <col min="2571" max="2571" width="11.42578125" style="565" customWidth="1"/>
    <col min="2572" max="2572" width="12.5703125" style="565" customWidth="1"/>
    <col min="2573" max="2573" width="10.28515625" style="565" customWidth="1"/>
    <col min="2574" max="2575" width="12" style="565" bestFit="1" customWidth="1"/>
    <col min="2576" max="2577" width="11" style="565" customWidth="1"/>
    <col min="2578" max="2578" width="12.42578125" style="565" customWidth="1"/>
    <col min="2579" max="2579" width="9.5703125" style="565" customWidth="1"/>
    <col min="2580" max="2580" width="11.140625" style="565" customWidth="1"/>
    <col min="2581" max="2584" width="12" style="565" customWidth="1"/>
    <col min="2585" max="2585" width="9.140625" style="565"/>
    <col min="2586" max="2586" width="20.28515625" style="565" customWidth="1"/>
    <col min="2587" max="2587" width="33.85546875" style="565" customWidth="1"/>
    <col min="2588" max="2806" width="9.140625" style="565"/>
    <col min="2807" max="2807" width="3.85546875" style="565" customWidth="1"/>
    <col min="2808" max="2808" width="44.85546875" style="565" customWidth="1"/>
    <col min="2809" max="2810" width="0" style="565" hidden="1" customWidth="1"/>
    <col min="2811" max="2811" width="9.7109375" style="565" customWidth="1"/>
    <col min="2812" max="2812" width="10.85546875" style="565" customWidth="1"/>
    <col min="2813" max="2813" width="12.85546875" style="565" customWidth="1"/>
    <col min="2814" max="2814" width="10.140625" style="565" customWidth="1"/>
    <col min="2815" max="2815" width="10.85546875" style="565" customWidth="1"/>
    <col min="2816" max="2816" width="12" style="565" customWidth="1"/>
    <col min="2817" max="2817" width="8.140625" style="565" customWidth="1"/>
    <col min="2818" max="2818" width="12.140625" style="565" customWidth="1"/>
    <col min="2819" max="2819" width="12.42578125" style="565" customWidth="1"/>
    <col min="2820" max="2820" width="8.140625" style="565" customWidth="1"/>
    <col min="2821" max="2821" width="11.42578125" style="565" customWidth="1"/>
    <col min="2822" max="2822" width="13" style="565" customWidth="1"/>
    <col min="2823" max="2823" width="8" style="565" customWidth="1"/>
    <col min="2824" max="2824" width="12.140625" style="565" customWidth="1"/>
    <col min="2825" max="2825" width="12.42578125" style="565" customWidth="1"/>
    <col min="2826" max="2826" width="9.28515625" style="565" customWidth="1"/>
    <col min="2827" max="2827" width="11.42578125" style="565" customWidth="1"/>
    <col min="2828" max="2828" width="12.5703125" style="565" customWidth="1"/>
    <col min="2829" max="2829" width="10.28515625" style="565" customWidth="1"/>
    <col min="2830" max="2831" width="12" style="565" bestFit="1" customWidth="1"/>
    <col min="2832" max="2833" width="11" style="565" customWidth="1"/>
    <col min="2834" max="2834" width="12.42578125" style="565" customWidth="1"/>
    <col min="2835" max="2835" width="9.5703125" style="565" customWidth="1"/>
    <col min="2836" max="2836" width="11.140625" style="565" customWidth="1"/>
    <col min="2837" max="2840" width="12" style="565" customWidth="1"/>
    <col min="2841" max="2841" width="9.140625" style="565"/>
    <col min="2842" max="2842" width="20.28515625" style="565" customWidth="1"/>
    <col min="2843" max="2843" width="33.85546875" style="565" customWidth="1"/>
    <col min="2844" max="3062" width="9.140625" style="565"/>
    <col min="3063" max="3063" width="3.85546875" style="565" customWidth="1"/>
    <col min="3064" max="3064" width="44.85546875" style="565" customWidth="1"/>
    <col min="3065" max="3066" width="0" style="565" hidden="1" customWidth="1"/>
    <col min="3067" max="3067" width="9.7109375" style="565" customWidth="1"/>
    <col min="3068" max="3068" width="10.85546875" style="565" customWidth="1"/>
    <col min="3069" max="3069" width="12.85546875" style="565" customWidth="1"/>
    <col min="3070" max="3070" width="10.140625" style="565" customWidth="1"/>
    <col min="3071" max="3071" width="10.85546875" style="565" customWidth="1"/>
    <col min="3072" max="3072" width="12" style="565" customWidth="1"/>
    <col min="3073" max="3073" width="8.140625" style="565" customWidth="1"/>
    <col min="3074" max="3074" width="12.140625" style="565" customWidth="1"/>
    <col min="3075" max="3075" width="12.42578125" style="565" customWidth="1"/>
    <col min="3076" max="3076" width="8.140625" style="565" customWidth="1"/>
    <col min="3077" max="3077" width="11.42578125" style="565" customWidth="1"/>
    <col min="3078" max="3078" width="13" style="565" customWidth="1"/>
    <col min="3079" max="3079" width="8" style="565" customWidth="1"/>
    <col min="3080" max="3080" width="12.140625" style="565" customWidth="1"/>
    <col min="3081" max="3081" width="12.42578125" style="565" customWidth="1"/>
    <col min="3082" max="3082" width="9.28515625" style="565" customWidth="1"/>
    <col min="3083" max="3083" width="11.42578125" style="565" customWidth="1"/>
    <col min="3084" max="3084" width="12.5703125" style="565" customWidth="1"/>
    <col min="3085" max="3085" width="10.28515625" style="565" customWidth="1"/>
    <col min="3086" max="3087" width="12" style="565" bestFit="1" customWidth="1"/>
    <col min="3088" max="3089" width="11" style="565" customWidth="1"/>
    <col min="3090" max="3090" width="12.42578125" style="565" customWidth="1"/>
    <col min="3091" max="3091" width="9.5703125" style="565" customWidth="1"/>
    <col min="3092" max="3092" width="11.140625" style="565" customWidth="1"/>
    <col min="3093" max="3096" width="12" style="565" customWidth="1"/>
    <col min="3097" max="3097" width="9.140625" style="565"/>
    <col min="3098" max="3098" width="20.28515625" style="565" customWidth="1"/>
    <col min="3099" max="3099" width="33.85546875" style="565" customWidth="1"/>
    <col min="3100" max="3318" width="9.140625" style="565"/>
    <col min="3319" max="3319" width="3.85546875" style="565" customWidth="1"/>
    <col min="3320" max="3320" width="44.85546875" style="565" customWidth="1"/>
    <col min="3321" max="3322" width="0" style="565" hidden="1" customWidth="1"/>
    <col min="3323" max="3323" width="9.7109375" style="565" customWidth="1"/>
    <col min="3324" max="3324" width="10.85546875" style="565" customWidth="1"/>
    <col min="3325" max="3325" width="12.85546875" style="565" customWidth="1"/>
    <col min="3326" max="3326" width="10.140625" style="565" customWidth="1"/>
    <col min="3327" max="3327" width="10.85546875" style="565" customWidth="1"/>
    <col min="3328" max="3328" width="12" style="565" customWidth="1"/>
    <col min="3329" max="3329" width="8.140625" style="565" customWidth="1"/>
    <col min="3330" max="3330" width="12.140625" style="565" customWidth="1"/>
    <col min="3331" max="3331" width="12.42578125" style="565" customWidth="1"/>
    <col min="3332" max="3332" width="8.140625" style="565" customWidth="1"/>
    <col min="3333" max="3333" width="11.42578125" style="565" customWidth="1"/>
    <col min="3334" max="3334" width="13" style="565" customWidth="1"/>
    <col min="3335" max="3335" width="8" style="565" customWidth="1"/>
    <col min="3336" max="3336" width="12.140625" style="565" customWidth="1"/>
    <col min="3337" max="3337" width="12.42578125" style="565" customWidth="1"/>
    <col min="3338" max="3338" width="9.28515625" style="565" customWidth="1"/>
    <col min="3339" max="3339" width="11.42578125" style="565" customWidth="1"/>
    <col min="3340" max="3340" width="12.5703125" style="565" customWidth="1"/>
    <col min="3341" max="3341" width="10.28515625" style="565" customWidth="1"/>
    <col min="3342" max="3343" width="12" style="565" bestFit="1" customWidth="1"/>
    <col min="3344" max="3345" width="11" style="565" customWidth="1"/>
    <col min="3346" max="3346" width="12.42578125" style="565" customWidth="1"/>
    <col min="3347" max="3347" width="9.5703125" style="565" customWidth="1"/>
    <col min="3348" max="3348" width="11.140625" style="565" customWidth="1"/>
    <col min="3349" max="3352" width="12" style="565" customWidth="1"/>
    <col min="3353" max="3353" width="9.140625" style="565"/>
    <col min="3354" max="3354" width="20.28515625" style="565" customWidth="1"/>
    <col min="3355" max="3355" width="33.85546875" style="565" customWidth="1"/>
    <col min="3356" max="3574" width="9.140625" style="565"/>
    <col min="3575" max="3575" width="3.85546875" style="565" customWidth="1"/>
    <col min="3576" max="3576" width="44.85546875" style="565" customWidth="1"/>
    <col min="3577" max="3578" width="0" style="565" hidden="1" customWidth="1"/>
    <col min="3579" max="3579" width="9.7109375" style="565" customWidth="1"/>
    <col min="3580" max="3580" width="10.85546875" style="565" customWidth="1"/>
    <col min="3581" max="3581" width="12.85546875" style="565" customWidth="1"/>
    <col min="3582" max="3582" width="10.140625" style="565" customWidth="1"/>
    <col min="3583" max="3583" width="10.85546875" style="565" customWidth="1"/>
    <col min="3584" max="3584" width="12" style="565" customWidth="1"/>
    <col min="3585" max="3585" width="8.140625" style="565" customWidth="1"/>
    <col min="3586" max="3586" width="12.140625" style="565" customWidth="1"/>
    <col min="3587" max="3587" width="12.42578125" style="565" customWidth="1"/>
    <col min="3588" max="3588" width="8.140625" style="565" customWidth="1"/>
    <col min="3589" max="3589" width="11.42578125" style="565" customWidth="1"/>
    <col min="3590" max="3590" width="13" style="565" customWidth="1"/>
    <col min="3591" max="3591" width="8" style="565" customWidth="1"/>
    <col min="3592" max="3592" width="12.140625" style="565" customWidth="1"/>
    <col min="3593" max="3593" width="12.42578125" style="565" customWidth="1"/>
    <col min="3594" max="3594" width="9.28515625" style="565" customWidth="1"/>
    <col min="3595" max="3595" width="11.42578125" style="565" customWidth="1"/>
    <col min="3596" max="3596" width="12.5703125" style="565" customWidth="1"/>
    <col min="3597" max="3597" width="10.28515625" style="565" customWidth="1"/>
    <col min="3598" max="3599" width="12" style="565" bestFit="1" customWidth="1"/>
    <col min="3600" max="3601" width="11" style="565" customWidth="1"/>
    <col min="3602" max="3602" width="12.42578125" style="565" customWidth="1"/>
    <col min="3603" max="3603" width="9.5703125" style="565" customWidth="1"/>
    <col min="3604" max="3604" width="11.140625" style="565" customWidth="1"/>
    <col min="3605" max="3608" width="12" style="565" customWidth="1"/>
    <col min="3609" max="3609" width="9.140625" style="565"/>
    <col min="3610" max="3610" width="20.28515625" style="565" customWidth="1"/>
    <col min="3611" max="3611" width="33.85546875" style="565" customWidth="1"/>
    <col min="3612" max="3830" width="9.140625" style="565"/>
    <col min="3831" max="3831" width="3.85546875" style="565" customWidth="1"/>
    <col min="3832" max="3832" width="44.85546875" style="565" customWidth="1"/>
    <col min="3833" max="3834" width="0" style="565" hidden="1" customWidth="1"/>
    <col min="3835" max="3835" width="9.7109375" style="565" customWidth="1"/>
    <col min="3836" max="3836" width="10.85546875" style="565" customWidth="1"/>
    <col min="3837" max="3837" width="12.85546875" style="565" customWidth="1"/>
    <col min="3838" max="3838" width="10.140625" style="565" customWidth="1"/>
    <col min="3839" max="3839" width="10.85546875" style="565" customWidth="1"/>
    <col min="3840" max="3840" width="12" style="565" customWidth="1"/>
    <col min="3841" max="3841" width="8.140625" style="565" customWidth="1"/>
    <col min="3842" max="3842" width="12.140625" style="565" customWidth="1"/>
    <col min="3843" max="3843" width="12.42578125" style="565" customWidth="1"/>
    <col min="3844" max="3844" width="8.140625" style="565" customWidth="1"/>
    <col min="3845" max="3845" width="11.42578125" style="565" customWidth="1"/>
    <col min="3846" max="3846" width="13" style="565" customWidth="1"/>
    <col min="3847" max="3847" width="8" style="565" customWidth="1"/>
    <col min="3848" max="3848" width="12.140625" style="565" customWidth="1"/>
    <col min="3849" max="3849" width="12.42578125" style="565" customWidth="1"/>
    <col min="3850" max="3850" width="9.28515625" style="565" customWidth="1"/>
    <col min="3851" max="3851" width="11.42578125" style="565" customWidth="1"/>
    <col min="3852" max="3852" width="12.5703125" style="565" customWidth="1"/>
    <col min="3853" max="3853" width="10.28515625" style="565" customWidth="1"/>
    <col min="3854" max="3855" width="12" style="565" bestFit="1" customWidth="1"/>
    <col min="3856" max="3857" width="11" style="565" customWidth="1"/>
    <col min="3858" max="3858" width="12.42578125" style="565" customWidth="1"/>
    <col min="3859" max="3859" width="9.5703125" style="565" customWidth="1"/>
    <col min="3860" max="3860" width="11.140625" style="565" customWidth="1"/>
    <col min="3861" max="3864" width="12" style="565" customWidth="1"/>
    <col min="3865" max="3865" width="9.140625" style="565"/>
    <col min="3866" max="3866" width="20.28515625" style="565" customWidth="1"/>
    <col min="3867" max="3867" width="33.85546875" style="565" customWidth="1"/>
    <col min="3868" max="4086" width="9.140625" style="565"/>
    <col min="4087" max="4087" width="3.85546875" style="565" customWidth="1"/>
    <col min="4088" max="4088" width="44.85546875" style="565" customWidth="1"/>
    <col min="4089" max="4090" width="0" style="565" hidden="1" customWidth="1"/>
    <col min="4091" max="4091" width="9.7109375" style="565" customWidth="1"/>
    <col min="4092" max="4092" width="10.85546875" style="565" customWidth="1"/>
    <col min="4093" max="4093" width="12.85546875" style="565" customWidth="1"/>
    <col min="4094" max="4094" width="10.140625" style="565" customWidth="1"/>
    <col min="4095" max="4095" width="10.85546875" style="565" customWidth="1"/>
    <col min="4096" max="4096" width="12" style="565" customWidth="1"/>
    <col min="4097" max="4097" width="8.140625" style="565" customWidth="1"/>
    <col min="4098" max="4098" width="12.140625" style="565" customWidth="1"/>
    <col min="4099" max="4099" width="12.42578125" style="565" customWidth="1"/>
    <col min="4100" max="4100" width="8.140625" style="565" customWidth="1"/>
    <col min="4101" max="4101" width="11.42578125" style="565" customWidth="1"/>
    <col min="4102" max="4102" width="13" style="565" customWidth="1"/>
    <col min="4103" max="4103" width="8" style="565" customWidth="1"/>
    <col min="4104" max="4104" width="12.140625" style="565" customWidth="1"/>
    <col min="4105" max="4105" width="12.42578125" style="565" customWidth="1"/>
    <col min="4106" max="4106" width="9.28515625" style="565" customWidth="1"/>
    <col min="4107" max="4107" width="11.42578125" style="565" customWidth="1"/>
    <col min="4108" max="4108" width="12.5703125" style="565" customWidth="1"/>
    <col min="4109" max="4109" width="10.28515625" style="565" customWidth="1"/>
    <col min="4110" max="4111" width="12" style="565" bestFit="1" customWidth="1"/>
    <col min="4112" max="4113" width="11" style="565" customWidth="1"/>
    <col min="4114" max="4114" width="12.42578125" style="565" customWidth="1"/>
    <col min="4115" max="4115" width="9.5703125" style="565" customWidth="1"/>
    <col min="4116" max="4116" width="11.140625" style="565" customWidth="1"/>
    <col min="4117" max="4120" width="12" style="565" customWidth="1"/>
    <col min="4121" max="4121" width="9.140625" style="565"/>
    <col min="4122" max="4122" width="20.28515625" style="565" customWidth="1"/>
    <col min="4123" max="4123" width="33.85546875" style="565" customWidth="1"/>
    <col min="4124" max="4342" width="9.140625" style="565"/>
    <col min="4343" max="4343" width="3.85546875" style="565" customWidth="1"/>
    <col min="4344" max="4344" width="44.85546875" style="565" customWidth="1"/>
    <col min="4345" max="4346" width="0" style="565" hidden="1" customWidth="1"/>
    <col min="4347" max="4347" width="9.7109375" style="565" customWidth="1"/>
    <col min="4348" max="4348" width="10.85546875" style="565" customWidth="1"/>
    <col min="4349" max="4349" width="12.85546875" style="565" customWidth="1"/>
    <col min="4350" max="4350" width="10.140625" style="565" customWidth="1"/>
    <col min="4351" max="4351" width="10.85546875" style="565" customWidth="1"/>
    <col min="4352" max="4352" width="12" style="565" customWidth="1"/>
    <col min="4353" max="4353" width="8.140625" style="565" customWidth="1"/>
    <col min="4354" max="4354" width="12.140625" style="565" customWidth="1"/>
    <col min="4355" max="4355" width="12.42578125" style="565" customWidth="1"/>
    <col min="4356" max="4356" width="8.140625" style="565" customWidth="1"/>
    <col min="4357" max="4357" width="11.42578125" style="565" customWidth="1"/>
    <col min="4358" max="4358" width="13" style="565" customWidth="1"/>
    <col min="4359" max="4359" width="8" style="565" customWidth="1"/>
    <col min="4360" max="4360" width="12.140625" style="565" customWidth="1"/>
    <col min="4361" max="4361" width="12.42578125" style="565" customWidth="1"/>
    <col min="4362" max="4362" width="9.28515625" style="565" customWidth="1"/>
    <col min="4363" max="4363" width="11.42578125" style="565" customWidth="1"/>
    <col min="4364" max="4364" width="12.5703125" style="565" customWidth="1"/>
    <col min="4365" max="4365" width="10.28515625" style="565" customWidth="1"/>
    <col min="4366" max="4367" width="12" style="565" bestFit="1" customWidth="1"/>
    <col min="4368" max="4369" width="11" style="565" customWidth="1"/>
    <col min="4370" max="4370" width="12.42578125" style="565" customWidth="1"/>
    <col min="4371" max="4371" width="9.5703125" style="565" customWidth="1"/>
    <col min="4372" max="4372" width="11.140625" style="565" customWidth="1"/>
    <col min="4373" max="4376" width="12" style="565" customWidth="1"/>
    <col min="4377" max="4377" width="9.140625" style="565"/>
    <col min="4378" max="4378" width="20.28515625" style="565" customWidth="1"/>
    <col min="4379" max="4379" width="33.85546875" style="565" customWidth="1"/>
    <col min="4380" max="4598" width="9.140625" style="565"/>
    <col min="4599" max="4599" width="3.85546875" style="565" customWidth="1"/>
    <col min="4600" max="4600" width="44.85546875" style="565" customWidth="1"/>
    <col min="4601" max="4602" width="0" style="565" hidden="1" customWidth="1"/>
    <col min="4603" max="4603" width="9.7109375" style="565" customWidth="1"/>
    <col min="4604" max="4604" width="10.85546875" style="565" customWidth="1"/>
    <col min="4605" max="4605" width="12.85546875" style="565" customWidth="1"/>
    <col min="4606" max="4606" width="10.140625" style="565" customWidth="1"/>
    <col min="4607" max="4607" width="10.85546875" style="565" customWidth="1"/>
    <col min="4608" max="4608" width="12" style="565" customWidth="1"/>
    <col min="4609" max="4609" width="8.140625" style="565" customWidth="1"/>
    <col min="4610" max="4610" width="12.140625" style="565" customWidth="1"/>
    <col min="4611" max="4611" width="12.42578125" style="565" customWidth="1"/>
    <col min="4612" max="4612" width="8.140625" style="565" customWidth="1"/>
    <col min="4613" max="4613" width="11.42578125" style="565" customWidth="1"/>
    <col min="4614" max="4614" width="13" style="565" customWidth="1"/>
    <col min="4615" max="4615" width="8" style="565" customWidth="1"/>
    <col min="4616" max="4616" width="12.140625" style="565" customWidth="1"/>
    <col min="4617" max="4617" width="12.42578125" style="565" customWidth="1"/>
    <col min="4618" max="4618" width="9.28515625" style="565" customWidth="1"/>
    <col min="4619" max="4619" width="11.42578125" style="565" customWidth="1"/>
    <col min="4620" max="4620" width="12.5703125" style="565" customWidth="1"/>
    <col min="4621" max="4621" width="10.28515625" style="565" customWidth="1"/>
    <col min="4622" max="4623" width="12" style="565" bestFit="1" customWidth="1"/>
    <col min="4624" max="4625" width="11" style="565" customWidth="1"/>
    <col min="4626" max="4626" width="12.42578125" style="565" customWidth="1"/>
    <col min="4627" max="4627" width="9.5703125" style="565" customWidth="1"/>
    <col min="4628" max="4628" width="11.140625" style="565" customWidth="1"/>
    <col min="4629" max="4632" width="12" style="565" customWidth="1"/>
    <col min="4633" max="4633" width="9.140625" style="565"/>
    <col min="4634" max="4634" width="20.28515625" style="565" customWidth="1"/>
    <col min="4635" max="4635" width="33.85546875" style="565" customWidth="1"/>
    <col min="4636" max="4854" width="9.140625" style="565"/>
    <col min="4855" max="4855" width="3.85546875" style="565" customWidth="1"/>
    <col min="4856" max="4856" width="44.85546875" style="565" customWidth="1"/>
    <col min="4857" max="4858" width="0" style="565" hidden="1" customWidth="1"/>
    <col min="4859" max="4859" width="9.7109375" style="565" customWidth="1"/>
    <col min="4860" max="4860" width="10.85546875" style="565" customWidth="1"/>
    <col min="4861" max="4861" width="12.85546875" style="565" customWidth="1"/>
    <col min="4862" max="4862" width="10.140625" style="565" customWidth="1"/>
    <col min="4863" max="4863" width="10.85546875" style="565" customWidth="1"/>
    <col min="4864" max="4864" width="12" style="565" customWidth="1"/>
    <col min="4865" max="4865" width="8.140625" style="565" customWidth="1"/>
    <col min="4866" max="4866" width="12.140625" style="565" customWidth="1"/>
    <col min="4867" max="4867" width="12.42578125" style="565" customWidth="1"/>
    <col min="4868" max="4868" width="8.140625" style="565" customWidth="1"/>
    <col min="4869" max="4869" width="11.42578125" style="565" customWidth="1"/>
    <col min="4870" max="4870" width="13" style="565" customWidth="1"/>
    <col min="4871" max="4871" width="8" style="565" customWidth="1"/>
    <col min="4872" max="4872" width="12.140625" style="565" customWidth="1"/>
    <col min="4873" max="4873" width="12.42578125" style="565" customWidth="1"/>
    <col min="4874" max="4874" width="9.28515625" style="565" customWidth="1"/>
    <col min="4875" max="4875" width="11.42578125" style="565" customWidth="1"/>
    <col min="4876" max="4876" width="12.5703125" style="565" customWidth="1"/>
    <col min="4877" max="4877" width="10.28515625" style="565" customWidth="1"/>
    <col min="4878" max="4879" width="12" style="565" bestFit="1" customWidth="1"/>
    <col min="4880" max="4881" width="11" style="565" customWidth="1"/>
    <col min="4882" max="4882" width="12.42578125" style="565" customWidth="1"/>
    <col min="4883" max="4883" width="9.5703125" style="565" customWidth="1"/>
    <col min="4884" max="4884" width="11.140625" style="565" customWidth="1"/>
    <col min="4885" max="4888" width="12" style="565" customWidth="1"/>
    <col min="4889" max="4889" width="9.140625" style="565"/>
    <col min="4890" max="4890" width="20.28515625" style="565" customWidth="1"/>
    <col min="4891" max="4891" width="33.85546875" style="565" customWidth="1"/>
    <col min="4892" max="5110" width="9.140625" style="565"/>
    <col min="5111" max="5111" width="3.85546875" style="565" customWidth="1"/>
    <col min="5112" max="5112" width="44.85546875" style="565" customWidth="1"/>
    <col min="5113" max="5114" width="0" style="565" hidden="1" customWidth="1"/>
    <col min="5115" max="5115" width="9.7109375" style="565" customWidth="1"/>
    <col min="5116" max="5116" width="10.85546875" style="565" customWidth="1"/>
    <col min="5117" max="5117" width="12.85546875" style="565" customWidth="1"/>
    <col min="5118" max="5118" width="10.140625" style="565" customWidth="1"/>
    <col min="5119" max="5119" width="10.85546875" style="565" customWidth="1"/>
    <col min="5120" max="5120" width="12" style="565" customWidth="1"/>
    <col min="5121" max="5121" width="8.140625" style="565" customWidth="1"/>
    <col min="5122" max="5122" width="12.140625" style="565" customWidth="1"/>
    <col min="5123" max="5123" width="12.42578125" style="565" customWidth="1"/>
    <col min="5124" max="5124" width="8.140625" style="565" customWidth="1"/>
    <col min="5125" max="5125" width="11.42578125" style="565" customWidth="1"/>
    <col min="5126" max="5126" width="13" style="565" customWidth="1"/>
    <col min="5127" max="5127" width="8" style="565" customWidth="1"/>
    <col min="5128" max="5128" width="12.140625" style="565" customWidth="1"/>
    <col min="5129" max="5129" width="12.42578125" style="565" customWidth="1"/>
    <col min="5130" max="5130" width="9.28515625" style="565" customWidth="1"/>
    <col min="5131" max="5131" width="11.42578125" style="565" customWidth="1"/>
    <col min="5132" max="5132" width="12.5703125" style="565" customWidth="1"/>
    <col min="5133" max="5133" width="10.28515625" style="565" customWidth="1"/>
    <col min="5134" max="5135" width="12" style="565" bestFit="1" customWidth="1"/>
    <col min="5136" max="5137" width="11" style="565" customWidth="1"/>
    <col min="5138" max="5138" width="12.42578125" style="565" customWidth="1"/>
    <col min="5139" max="5139" width="9.5703125" style="565" customWidth="1"/>
    <col min="5140" max="5140" width="11.140625" style="565" customWidth="1"/>
    <col min="5141" max="5144" width="12" style="565" customWidth="1"/>
    <col min="5145" max="5145" width="9.140625" style="565"/>
    <col min="5146" max="5146" width="20.28515625" style="565" customWidth="1"/>
    <col min="5147" max="5147" width="33.85546875" style="565" customWidth="1"/>
    <col min="5148" max="5366" width="9.140625" style="565"/>
    <col min="5367" max="5367" width="3.85546875" style="565" customWidth="1"/>
    <col min="5368" max="5368" width="44.85546875" style="565" customWidth="1"/>
    <col min="5369" max="5370" width="0" style="565" hidden="1" customWidth="1"/>
    <col min="5371" max="5371" width="9.7109375" style="565" customWidth="1"/>
    <col min="5372" max="5372" width="10.85546875" style="565" customWidth="1"/>
    <col min="5373" max="5373" width="12.85546875" style="565" customWidth="1"/>
    <col min="5374" max="5374" width="10.140625" style="565" customWidth="1"/>
    <col min="5375" max="5375" width="10.85546875" style="565" customWidth="1"/>
    <col min="5376" max="5376" width="12" style="565" customWidth="1"/>
    <col min="5377" max="5377" width="8.140625" style="565" customWidth="1"/>
    <col min="5378" max="5378" width="12.140625" style="565" customWidth="1"/>
    <col min="5379" max="5379" width="12.42578125" style="565" customWidth="1"/>
    <col min="5380" max="5380" width="8.140625" style="565" customWidth="1"/>
    <col min="5381" max="5381" width="11.42578125" style="565" customWidth="1"/>
    <col min="5382" max="5382" width="13" style="565" customWidth="1"/>
    <col min="5383" max="5383" width="8" style="565" customWidth="1"/>
    <col min="5384" max="5384" width="12.140625" style="565" customWidth="1"/>
    <col min="5385" max="5385" width="12.42578125" style="565" customWidth="1"/>
    <col min="5386" max="5386" width="9.28515625" style="565" customWidth="1"/>
    <col min="5387" max="5387" width="11.42578125" style="565" customWidth="1"/>
    <col min="5388" max="5388" width="12.5703125" style="565" customWidth="1"/>
    <col min="5389" max="5389" width="10.28515625" style="565" customWidth="1"/>
    <col min="5390" max="5391" width="12" style="565" bestFit="1" customWidth="1"/>
    <col min="5392" max="5393" width="11" style="565" customWidth="1"/>
    <col min="5394" max="5394" width="12.42578125" style="565" customWidth="1"/>
    <col min="5395" max="5395" width="9.5703125" style="565" customWidth="1"/>
    <col min="5396" max="5396" width="11.140625" style="565" customWidth="1"/>
    <col min="5397" max="5400" width="12" style="565" customWidth="1"/>
    <col min="5401" max="5401" width="9.140625" style="565"/>
    <col min="5402" max="5402" width="20.28515625" style="565" customWidth="1"/>
    <col min="5403" max="5403" width="33.85546875" style="565" customWidth="1"/>
    <col min="5404" max="5622" width="9.140625" style="565"/>
    <col min="5623" max="5623" width="3.85546875" style="565" customWidth="1"/>
    <col min="5624" max="5624" width="44.85546875" style="565" customWidth="1"/>
    <col min="5625" max="5626" width="0" style="565" hidden="1" customWidth="1"/>
    <col min="5627" max="5627" width="9.7109375" style="565" customWidth="1"/>
    <col min="5628" max="5628" width="10.85546875" style="565" customWidth="1"/>
    <col min="5629" max="5629" width="12.85546875" style="565" customWidth="1"/>
    <col min="5630" max="5630" width="10.140625" style="565" customWidth="1"/>
    <col min="5631" max="5631" width="10.85546875" style="565" customWidth="1"/>
    <col min="5632" max="5632" width="12" style="565" customWidth="1"/>
    <col min="5633" max="5633" width="8.140625" style="565" customWidth="1"/>
    <col min="5634" max="5634" width="12.140625" style="565" customWidth="1"/>
    <col min="5635" max="5635" width="12.42578125" style="565" customWidth="1"/>
    <col min="5636" max="5636" width="8.140625" style="565" customWidth="1"/>
    <col min="5637" max="5637" width="11.42578125" style="565" customWidth="1"/>
    <col min="5638" max="5638" width="13" style="565" customWidth="1"/>
    <col min="5639" max="5639" width="8" style="565" customWidth="1"/>
    <col min="5640" max="5640" width="12.140625" style="565" customWidth="1"/>
    <col min="5641" max="5641" width="12.42578125" style="565" customWidth="1"/>
    <col min="5642" max="5642" width="9.28515625" style="565" customWidth="1"/>
    <col min="5643" max="5643" width="11.42578125" style="565" customWidth="1"/>
    <col min="5644" max="5644" width="12.5703125" style="565" customWidth="1"/>
    <col min="5645" max="5645" width="10.28515625" style="565" customWidth="1"/>
    <col min="5646" max="5647" width="12" style="565" bestFit="1" customWidth="1"/>
    <col min="5648" max="5649" width="11" style="565" customWidth="1"/>
    <col min="5650" max="5650" width="12.42578125" style="565" customWidth="1"/>
    <col min="5651" max="5651" width="9.5703125" style="565" customWidth="1"/>
    <col min="5652" max="5652" width="11.140625" style="565" customWidth="1"/>
    <col min="5653" max="5656" width="12" style="565" customWidth="1"/>
    <col min="5657" max="5657" width="9.140625" style="565"/>
    <col min="5658" max="5658" width="20.28515625" style="565" customWidth="1"/>
    <col min="5659" max="5659" width="33.85546875" style="565" customWidth="1"/>
    <col min="5660" max="5878" width="9.140625" style="565"/>
    <col min="5879" max="5879" width="3.85546875" style="565" customWidth="1"/>
    <col min="5880" max="5880" width="44.85546875" style="565" customWidth="1"/>
    <col min="5881" max="5882" width="0" style="565" hidden="1" customWidth="1"/>
    <col min="5883" max="5883" width="9.7109375" style="565" customWidth="1"/>
    <col min="5884" max="5884" width="10.85546875" style="565" customWidth="1"/>
    <col min="5885" max="5885" width="12.85546875" style="565" customWidth="1"/>
    <col min="5886" max="5886" width="10.140625" style="565" customWidth="1"/>
    <col min="5887" max="5887" width="10.85546875" style="565" customWidth="1"/>
    <col min="5888" max="5888" width="12" style="565" customWidth="1"/>
    <col min="5889" max="5889" width="8.140625" style="565" customWidth="1"/>
    <col min="5890" max="5890" width="12.140625" style="565" customWidth="1"/>
    <col min="5891" max="5891" width="12.42578125" style="565" customWidth="1"/>
    <col min="5892" max="5892" width="8.140625" style="565" customWidth="1"/>
    <col min="5893" max="5893" width="11.42578125" style="565" customWidth="1"/>
    <col min="5894" max="5894" width="13" style="565" customWidth="1"/>
    <col min="5895" max="5895" width="8" style="565" customWidth="1"/>
    <col min="5896" max="5896" width="12.140625" style="565" customWidth="1"/>
    <col min="5897" max="5897" width="12.42578125" style="565" customWidth="1"/>
    <col min="5898" max="5898" width="9.28515625" style="565" customWidth="1"/>
    <col min="5899" max="5899" width="11.42578125" style="565" customWidth="1"/>
    <col min="5900" max="5900" width="12.5703125" style="565" customWidth="1"/>
    <col min="5901" max="5901" width="10.28515625" style="565" customWidth="1"/>
    <col min="5902" max="5903" width="12" style="565" bestFit="1" customWidth="1"/>
    <col min="5904" max="5905" width="11" style="565" customWidth="1"/>
    <col min="5906" max="5906" width="12.42578125" style="565" customWidth="1"/>
    <col min="5907" max="5907" width="9.5703125" style="565" customWidth="1"/>
    <col min="5908" max="5908" width="11.140625" style="565" customWidth="1"/>
    <col min="5909" max="5912" width="12" style="565" customWidth="1"/>
    <col min="5913" max="5913" width="9.140625" style="565"/>
    <col min="5914" max="5914" width="20.28515625" style="565" customWidth="1"/>
    <col min="5915" max="5915" width="33.85546875" style="565" customWidth="1"/>
    <col min="5916" max="6134" width="9.140625" style="565"/>
    <col min="6135" max="6135" width="3.85546875" style="565" customWidth="1"/>
    <col min="6136" max="6136" width="44.85546875" style="565" customWidth="1"/>
    <col min="6137" max="6138" width="0" style="565" hidden="1" customWidth="1"/>
    <col min="6139" max="6139" width="9.7109375" style="565" customWidth="1"/>
    <col min="6140" max="6140" width="10.85546875" style="565" customWidth="1"/>
    <col min="6141" max="6141" width="12.85546875" style="565" customWidth="1"/>
    <col min="6142" max="6142" width="10.140625" style="565" customWidth="1"/>
    <col min="6143" max="6143" width="10.85546875" style="565" customWidth="1"/>
    <col min="6144" max="6144" width="12" style="565" customWidth="1"/>
    <col min="6145" max="6145" width="8.140625" style="565" customWidth="1"/>
    <col min="6146" max="6146" width="12.140625" style="565" customWidth="1"/>
    <col min="6147" max="6147" width="12.42578125" style="565" customWidth="1"/>
    <col min="6148" max="6148" width="8.140625" style="565" customWidth="1"/>
    <col min="6149" max="6149" width="11.42578125" style="565" customWidth="1"/>
    <col min="6150" max="6150" width="13" style="565" customWidth="1"/>
    <col min="6151" max="6151" width="8" style="565" customWidth="1"/>
    <col min="6152" max="6152" width="12.140625" style="565" customWidth="1"/>
    <col min="6153" max="6153" width="12.42578125" style="565" customWidth="1"/>
    <col min="6154" max="6154" width="9.28515625" style="565" customWidth="1"/>
    <col min="6155" max="6155" width="11.42578125" style="565" customWidth="1"/>
    <col min="6156" max="6156" width="12.5703125" style="565" customWidth="1"/>
    <col min="6157" max="6157" width="10.28515625" style="565" customWidth="1"/>
    <col min="6158" max="6159" width="12" style="565" bestFit="1" customWidth="1"/>
    <col min="6160" max="6161" width="11" style="565" customWidth="1"/>
    <col min="6162" max="6162" width="12.42578125" style="565" customWidth="1"/>
    <col min="6163" max="6163" width="9.5703125" style="565" customWidth="1"/>
    <col min="6164" max="6164" width="11.140625" style="565" customWidth="1"/>
    <col min="6165" max="6168" width="12" style="565" customWidth="1"/>
    <col min="6169" max="6169" width="9.140625" style="565"/>
    <col min="6170" max="6170" width="20.28515625" style="565" customWidth="1"/>
    <col min="6171" max="6171" width="33.85546875" style="565" customWidth="1"/>
    <col min="6172" max="6390" width="9.140625" style="565"/>
    <col min="6391" max="6391" width="3.85546875" style="565" customWidth="1"/>
    <col min="6392" max="6392" width="44.85546875" style="565" customWidth="1"/>
    <col min="6393" max="6394" width="0" style="565" hidden="1" customWidth="1"/>
    <col min="6395" max="6395" width="9.7109375" style="565" customWidth="1"/>
    <col min="6396" max="6396" width="10.85546875" style="565" customWidth="1"/>
    <col min="6397" max="6397" width="12.85546875" style="565" customWidth="1"/>
    <col min="6398" max="6398" width="10.140625" style="565" customWidth="1"/>
    <col min="6399" max="6399" width="10.85546875" style="565" customWidth="1"/>
    <col min="6400" max="6400" width="12" style="565" customWidth="1"/>
    <col min="6401" max="6401" width="8.140625" style="565" customWidth="1"/>
    <col min="6402" max="6402" width="12.140625" style="565" customWidth="1"/>
    <col min="6403" max="6403" width="12.42578125" style="565" customWidth="1"/>
    <col min="6404" max="6404" width="8.140625" style="565" customWidth="1"/>
    <col min="6405" max="6405" width="11.42578125" style="565" customWidth="1"/>
    <col min="6406" max="6406" width="13" style="565" customWidth="1"/>
    <col min="6407" max="6407" width="8" style="565" customWidth="1"/>
    <col min="6408" max="6408" width="12.140625" style="565" customWidth="1"/>
    <col min="6409" max="6409" width="12.42578125" style="565" customWidth="1"/>
    <col min="6410" max="6410" width="9.28515625" style="565" customWidth="1"/>
    <col min="6411" max="6411" width="11.42578125" style="565" customWidth="1"/>
    <col min="6412" max="6412" width="12.5703125" style="565" customWidth="1"/>
    <col min="6413" max="6413" width="10.28515625" style="565" customWidth="1"/>
    <col min="6414" max="6415" width="12" style="565" bestFit="1" customWidth="1"/>
    <col min="6416" max="6417" width="11" style="565" customWidth="1"/>
    <col min="6418" max="6418" width="12.42578125" style="565" customWidth="1"/>
    <col min="6419" max="6419" width="9.5703125" style="565" customWidth="1"/>
    <col min="6420" max="6420" width="11.140625" style="565" customWidth="1"/>
    <col min="6421" max="6424" width="12" style="565" customWidth="1"/>
    <col min="6425" max="6425" width="9.140625" style="565"/>
    <col min="6426" max="6426" width="20.28515625" style="565" customWidth="1"/>
    <col min="6427" max="6427" width="33.85546875" style="565" customWidth="1"/>
    <col min="6428" max="6646" width="9.140625" style="565"/>
    <col min="6647" max="6647" width="3.85546875" style="565" customWidth="1"/>
    <col min="6648" max="6648" width="44.85546875" style="565" customWidth="1"/>
    <col min="6649" max="6650" width="0" style="565" hidden="1" customWidth="1"/>
    <col min="6651" max="6651" width="9.7109375" style="565" customWidth="1"/>
    <col min="6652" max="6652" width="10.85546875" style="565" customWidth="1"/>
    <col min="6653" max="6653" width="12.85546875" style="565" customWidth="1"/>
    <col min="6654" max="6654" width="10.140625" style="565" customWidth="1"/>
    <col min="6655" max="6655" width="10.85546875" style="565" customWidth="1"/>
    <col min="6656" max="6656" width="12" style="565" customWidth="1"/>
    <col min="6657" max="6657" width="8.140625" style="565" customWidth="1"/>
    <col min="6658" max="6658" width="12.140625" style="565" customWidth="1"/>
    <col min="6659" max="6659" width="12.42578125" style="565" customWidth="1"/>
    <col min="6660" max="6660" width="8.140625" style="565" customWidth="1"/>
    <col min="6661" max="6661" width="11.42578125" style="565" customWidth="1"/>
    <col min="6662" max="6662" width="13" style="565" customWidth="1"/>
    <col min="6663" max="6663" width="8" style="565" customWidth="1"/>
    <col min="6664" max="6664" width="12.140625" style="565" customWidth="1"/>
    <col min="6665" max="6665" width="12.42578125" style="565" customWidth="1"/>
    <col min="6666" max="6666" width="9.28515625" style="565" customWidth="1"/>
    <col min="6667" max="6667" width="11.42578125" style="565" customWidth="1"/>
    <col min="6668" max="6668" width="12.5703125" style="565" customWidth="1"/>
    <col min="6669" max="6669" width="10.28515625" style="565" customWidth="1"/>
    <col min="6670" max="6671" width="12" style="565" bestFit="1" customWidth="1"/>
    <col min="6672" max="6673" width="11" style="565" customWidth="1"/>
    <col min="6674" max="6674" width="12.42578125" style="565" customWidth="1"/>
    <col min="6675" max="6675" width="9.5703125" style="565" customWidth="1"/>
    <col min="6676" max="6676" width="11.140625" style="565" customWidth="1"/>
    <col min="6677" max="6680" width="12" style="565" customWidth="1"/>
    <col min="6681" max="6681" width="9.140625" style="565"/>
    <col min="6682" max="6682" width="20.28515625" style="565" customWidth="1"/>
    <col min="6683" max="6683" width="33.85546875" style="565" customWidth="1"/>
    <col min="6684" max="6902" width="9.140625" style="565"/>
    <col min="6903" max="6903" width="3.85546875" style="565" customWidth="1"/>
    <col min="6904" max="6904" width="44.85546875" style="565" customWidth="1"/>
    <col min="6905" max="6906" width="0" style="565" hidden="1" customWidth="1"/>
    <col min="6907" max="6907" width="9.7109375" style="565" customWidth="1"/>
    <col min="6908" max="6908" width="10.85546875" style="565" customWidth="1"/>
    <col min="6909" max="6909" width="12.85546875" style="565" customWidth="1"/>
    <col min="6910" max="6910" width="10.140625" style="565" customWidth="1"/>
    <col min="6911" max="6911" width="10.85546875" style="565" customWidth="1"/>
    <col min="6912" max="6912" width="12" style="565" customWidth="1"/>
    <col min="6913" max="6913" width="8.140625" style="565" customWidth="1"/>
    <col min="6914" max="6914" width="12.140625" style="565" customWidth="1"/>
    <col min="6915" max="6915" width="12.42578125" style="565" customWidth="1"/>
    <col min="6916" max="6916" width="8.140625" style="565" customWidth="1"/>
    <col min="6917" max="6917" width="11.42578125" style="565" customWidth="1"/>
    <col min="6918" max="6918" width="13" style="565" customWidth="1"/>
    <col min="6919" max="6919" width="8" style="565" customWidth="1"/>
    <col min="6920" max="6920" width="12.140625" style="565" customWidth="1"/>
    <col min="6921" max="6921" width="12.42578125" style="565" customWidth="1"/>
    <col min="6922" max="6922" width="9.28515625" style="565" customWidth="1"/>
    <col min="6923" max="6923" width="11.42578125" style="565" customWidth="1"/>
    <col min="6924" max="6924" width="12.5703125" style="565" customWidth="1"/>
    <col min="6925" max="6925" width="10.28515625" style="565" customWidth="1"/>
    <col min="6926" max="6927" width="12" style="565" bestFit="1" customWidth="1"/>
    <col min="6928" max="6929" width="11" style="565" customWidth="1"/>
    <col min="6930" max="6930" width="12.42578125" style="565" customWidth="1"/>
    <col min="6931" max="6931" width="9.5703125" style="565" customWidth="1"/>
    <col min="6932" max="6932" width="11.140625" style="565" customWidth="1"/>
    <col min="6933" max="6936" width="12" style="565" customWidth="1"/>
    <col min="6937" max="6937" width="9.140625" style="565"/>
    <col min="6938" max="6938" width="20.28515625" style="565" customWidth="1"/>
    <col min="6939" max="6939" width="33.85546875" style="565" customWidth="1"/>
    <col min="6940" max="7158" width="9.140625" style="565"/>
    <col min="7159" max="7159" width="3.85546875" style="565" customWidth="1"/>
    <col min="7160" max="7160" width="44.85546875" style="565" customWidth="1"/>
    <col min="7161" max="7162" width="0" style="565" hidden="1" customWidth="1"/>
    <col min="7163" max="7163" width="9.7109375" style="565" customWidth="1"/>
    <col min="7164" max="7164" width="10.85546875" style="565" customWidth="1"/>
    <col min="7165" max="7165" width="12.85546875" style="565" customWidth="1"/>
    <col min="7166" max="7166" width="10.140625" style="565" customWidth="1"/>
    <col min="7167" max="7167" width="10.85546875" style="565" customWidth="1"/>
    <col min="7168" max="7168" width="12" style="565" customWidth="1"/>
    <col min="7169" max="7169" width="8.140625" style="565" customWidth="1"/>
    <col min="7170" max="7170" width="12.140625" style="565" customWidth="1"/>
    <col min="7171" max="7171" width="12.42578125" style="565" customWidth="1"/>
    <col min="7172" max="7172" width="8.140625" style="565" customWidth="1"/>
    <col min="7173" max="7173" width="11.42578125" style="565" customWidth="1"/>
    <col min="7174" max="7174" width="13" style="565" customWidth="1"/>
    <col min="7175" max="7175" width="8" style="565" customWidth="1"/>
    <col min="7176" max="7176" width="12.140625" style="565" customWidth="1"/>
    <col min="7177" max="7177" width="12.42578125" style="565" customWidth="1"/>
    <col min="7178" max="7178" width="9.28515625" style="565" customWidth="1"/>
    <col min="7179" max="7179" width="11.42578125" style="565" customWidth="1"/>
    <col min="7180" max="7180" width="12.5703125" style="565" customWidth="1"/>
    <col min="7181" max="7181" width="10.28515625" style="565" customWidth="1"/>
    <col min="7182" max="7183" width="12" style="565" bestFit="1" customWidth="1"/>
    <col min="7184" max="7185" width="11" style="565" customWidth="1"/>
    <col min="7186" max="7186" width="12.42578125" style="565" customWidth="1"/>
    <col min="7187" max="7187" width="9.5703125" style="565" customWidth="1"/>
    <col min="7188" max="7188" width="11.140625" style="565" customWidth="1"/>
    <col min="7189" max="7192" width="12" style="565" customWidth="1"/>
    <col min="7193" max="7193" width="9.140625" style="565"/>
    <col min="7194" max="7194" width="20.28515625" style="565" customWidth="1"/>
    <col min="7195" max="7195" width="33.85546875" style="565" customWidth="1"/>
    <col min="7196" max="7414" width="9.140625" style="565"/>
    <col min="7415" max="7415" width="3.85546875" style="565" customWidth="1"/>
    <col min="7416" max="7416" width="44.85546875" style="565" customWidth="1"/>
    <col min="7417" max="7418" width="0" style="565" hidden="1" customWidth="1"/>
    <col min="7419" max="7419" width="9.7109375" style="565" customWidth="1"/>
    <col min="7420" max="7420" width="10.85546875" style="565" customWidth="1"/>
    <col min="7421" max="7421" width="12.85546875" style="565" customWidth="1"/>
    <col min="7422" max="7422" width="10.140625" style="565" customWidth="1"/>
    <col min="7423" max="7423" width="10.85546875" style="565" customWidth="1"/>
    <col min="7424" max="7424" width="12" style="565" customWidth="1"/>
    <col min="7425" max="7425" width="8.140625" style="565" customWidth="1"/>
    <col min="7426" max="7426" width="12.140625" style="565" customWidth="1"/>
    <col min="7427" max="7427" width="12.42578125" style="565" customWidth="1"/>
    <col min="7428" max="7428" width="8.140625" style="565" customWidth="1"/>
    <col min="7429" max="7429" width="11.42578125" style="565" customWidth="1"/>
    <col min="7430" max="7430" width="13" style="565" customWidth="1"/>
    <col min="7431" max="7431" width="8" style="565" customWidth="1"/>
    <col min="7432" max="7432" width="12.140625" style="565" customWidth="1"/>
    <col min="7433" max="7433" width="12.42578125" style="565" customWidth="1"/>
    <col min="7434" max="7434" width="9.28515625" style="565" customWidth="1"/>
    <col min="7435" max="7435" width="11.42578125" style="565" customWidth="1"/>
    <col min="7436" max="7436" width="12.5703125" style="565" customWidth="1"/>
    <col min="7437" max="7437" width="10.28515625" style="565" customWidth="1"/>
    <col min="7438" max="7439" width="12" style="565" bestFit="1" customWidth="1"/>
    <col min="7440" max="7441" width="11" style="565" customWidth="1"/>
    <col min="7442" max="7442" width="12.42578125" style="565" customWidth="1"/>
    <col min="7443" max="7443" width="9.5703125" style="565" customWidth="1"/>
    <col min="7444" max="7444" width="11.140625" style="565" customWidth="1"/>
    <col min="7445" max="7448" width="12" style="565" customWidth="1"/>
    <col min="7449" max="7449" width="9.140625" style="565"/>
    <col min="7450" max="7450" width="20.28515625" style="565" customWidth="1"/>
    <col min="7451" max="7451" width="33.85546875" style="565" customWidth="1"/>
    <col min="7452" max="7670" width="9.140625" style="565"/>
    <col min="7671" max="7671" width="3.85546875" style="565" customWidth="1"/>
    <col min="7672" max="7672" width="44.85546875" style="565" customWidth="1"/>
    <col min="7673" max="7674" width="0" style="565" hidden="1" customWidth="1"/>
    <col min="7675" max="7675" width="9.7109375" style="565" customWidth="1"/>
    <col min="7676" max="7676" width="10.85546875" style="565" customWidth="1"/>
    <col min="7677" max="7677" width="12.85546875" style="565" customWidth="1"/>
    <col min="7678" max="7678" width="10.140625" style="565" customWidth="1"/>
    <col min="7679" max="7679" width="10.85546875" style="565" customWidth="1"/>
    <col min="7680" max="7680" width="12" style="565" customWidth="1"/>
    <col min="7681" max="7681" width="8.140625" style="565" customWidth="1"/>
    <col min="7682" max="7682" width="12.140625" style="565" customWidth="1"/>
    <col min="7683" max="7683" width="12.42578125" style="565" customWidth="1"/>
    <col min="7684" max="7684" width="8.140625" style="565" customWidth="1"/>
    <col min="7685" max="7685" width="11.42578125" style="565" customWidth="1"/>
    <col min="7686" max="7686" width="13" style="565" customWidth="1"/>
    <col min="7687" max="7687" width="8" style="565" customWidth="1"/>
    <col min="7688" max="7688" width="12.140625" style="565" customWidth="1"/>
    <col min="7689" max="7689" width="12.42578125" style="565" customWidth="1"/>
    <col min="7690" max="7690" width="9.28515625" style="565" customWidth="1"/>
    <col min="7691" max="7691" width="11.42578125" style="565" customWidth="1"/>
    <col min="7692" max="7692" width="12.5703125" style="565" customWidth="1"/>
    <col min="7693" max="7693" width="10.28515625" style="565" customWidth="1"/>
    <col min="7694" max="7695" width="12" style="565" bestFit="1" customWidth="1"/>
    <col min="7696" max="7697" width="11" style="565" customWidth="1"/>
    <col min="7698" max="7698" width="12.42578125" style="565" customWidth="1"/>
    <col min="7699" max="7699" width="9.5703125" style="565" customWidth="1"/>
    <col min="7700" max="7700" width="11.140625" style="565" customWidth="1"/>
    <col min="7701" max="7704" width="12" style="565" customWidth="1"/>
    <col min="7705" max="7705" width="9.140625" style="565"/>
    <col min="7706" max="7706" width="20.28515625" style="565" customWidth="1"/>
    <col min="7707" max="7707" width="33.85546875" style="565" customWidth="1"/>
    <col min="7708" max="7926" width="9.140625" style="565"/>
    <col min="7927" max="7927" width="3.85546875" style="565" customWidth="1"/>
    <col min="7928" max="7928" width="44.85546875" style="565" customWidth="1"/>
    <col min="7929" max="7930" width="0" style="565" hidden="1" customWidth="1"/>
    <col min="7931" max="7931" width="9.7109375" style="565" customWidth="1"/>
    <col min="7932" max="7932" width="10.85546875" style="565" customWidth="1"/>
    <col min="7933" max="7933" width="12.85546875" style="565" customWidth="1"/>
    <col min="7934" max="7934" width="10.140625" style="565" customWidth="1"/>
    <col min="7935" max="7935" width="10.85546875" style="565" customWidth="1"/>
    <col min="7936" max="7936" width="12" style="565" customWidth="1"/>
    <col min="7937" max="7937" width="8.140625" style="565" customWidth="1"/>
    <col min="7938" max="7938" width="12.140625" style="565" customWidth="1"/>
    <col min="7939" max="7939" width="12.42578125" style="565" customWidth="1"/>
    <col min="7940" max="7940" width="8.140625" style="565" customWidth="1"/>
    <col min="7941" max="7941" width="11.42578125" style="565" customWidth="1"/>
    <col min="7942" max="7942" width="13" style="565" customWidth="1"/>
    <col min="7943" max="7943" width="8" style="565" customWidth="1"/>
    <col min="7944" max="7944" width="12.140625" style="565" customWidth="1"/>
    <col min="7945" max="7945" width="12.42578125" style="565" customWidth="1"/>
    <col min="7946" max="7946" width="9.28515625" style="565" customWidth="1"/>
    <col min="7947" max="7947" width="11.42578125" style="565" customWidth="1"/>
    <col min="7948" max="7948" width="12.5703125" style="565" customWidth="1"/>
    <col min="7949" max="7949" width="10.28515625" style="565" customWidth="1"/>
    <col min="7950" max="7951" width="12" style="565" bestFit="1" customWidth="1"/>
    <col min="7952" max="7953" width="11" style="565" customWidth="1"/>
    <col min="7954" max="7954" width="12.42578125" style="565" customWidth="1"/>
    <col min="7955" max="7955" width="9.5703125" style="565" customWidth="1"/>
    <col min="7956" max="7956" width="11.140625" style="565" customWidth="1"/>
    <col min="7957" max="7960" width="12" style="565" customWidth="1"/>
    <col min="7961" max="7961" width="9.140625" style="565"/>
    <col min="7962" max="7962" width="20.28515625" style="565" customWidth="1"/>
    <col min="7963" max="7963" width="33.85546875" style="565" customWidth="1"/>
    <col min="7964" max="8182" width="9.140625" style="565"/>
    <col min="8183" max="8183" width="3.85546875" style="565" customWidth="1"/>
    <col min="8184" max="8184" width="44.85546875" style="565" customWidth="1"/>
    <col min="8185" max="8186" width="0" style="565" hidden="1" customWidth="1"/>
    <col min="8187" max="8187" width="9.7109375" style="565" customWidth="1"/>
    <col min="8188" max="8188" width="10.85546875" style="565" customWidth="1"/>
    <col min="8189" max="8189" width="12.85546875" style="565" customWidth="1"/>
    <col min="8190" max="8190" width="10.140625" style="565" customWidth="1"/>
    <col min="8191" max="8191" width="10.85546875" style="565" customWidth="1"/>
    <col min="8192" max="8192" width="12" style="565" customWidth="1"/>
    <col min="8193" max="8193" width="8.140625" style="565" customWidth="1"/>
    <col min="8194" max="8194" width="12.140625" style="565" customWidth="1"/>
    <col min="8195" max="8195" width="12.42578125" style="565" customWidth="1"/>
    <col min="8196" max="8196" width="8.140625" style="565" customWidth="1"/>
    <col min="8197" max="8197" width="11.42578125" style="565" customWidth="1"/>
    <col min="8198" max="8198" width="13" style="565" customWidth="1"/>
    <col min="8199" max="8199" width="8" style="565" customWidth="1"/>
    <col min="8200" max="8200" width="12.140625" style="565" customWidth="1"/>
    <col min="8201" max="8201" width="12.42578125" style="565" customWidth="1"/>
    <col min="8202" max="8202" width="9.28515625" style="565" customWidth="1"/>
    <col min="8203" max="8203" width="11.42578125" style="565" customWidth="1"/>
    <col min="8204" max="8204" width="12.5703125" style="565" customWidth="1"/>
    <col min="8205" max="8205" width="10.28515625" style="565" customWidth="1"/>
    <col min="8206" max="8207" width="12" style="565" bestFit="1" customWidth="1"/>
    <col min="8208" max="8209" width="11" style="565" customWidth="1"/>
    <col min="8210" max="8210" width="12.42578125" style="565" customWidth="1"/>
    <col min="8211" max="8211" width="9.5703125" style="565" customWidth="1"/>
    <col min="8212" max="8212" width="11.140625" style="565" customWidth="1"/>
    <col min="8213" max="8216" width="12" style="565" customWidth="1"/>
    <col min="8217" max="8217" width="9.140625" style="565"/>
    <col min="8218" max="8218" width="20.28515625" style="565" customWidth="1"/>
    <col min="8219" max="8219" width="33.85546875" style="565" customWidth="1"/>
    <col min="8220" max="8438" width="9.140625" style="565"/>
    <col min="8439" max="8439" width="3.85546875" style="565" customWidth="1"/>
    <col min="8440" max="8440" width="44.85546875" style="565" customWidth="1"/>
    <col min="8441" max="8442" width="0" style="565" hidden="1" customWidth="1"/>
    <col min="8443" max="8443" width="9.7109375" style="565" customWidth="1"/>
    <col min="8444" max="8444" width="10.85546875" style="565" customWidth="1"/>
    <col min="8445" max="8445" width="12.85546875" style="565" customWidth="1"/>
    <col min="8446" max="8446" width="10.140625" style="565" customWidth="1"/>
    <col min="8447" max="8447" width="10.85546875" style="565" customWidth="1"/>
    <col min="8448" max="8448" width="12" style="565" customWidth="1"/>
    <col min="8449" max="8449" width="8.140625" style="565" customWidth="1"/>
    <col min="8450" max="8450" width="12.140625" style="565" customWidth="1"/>
    <col min="8451" max="8451" width="12.42578125" style="565" customWidth="1"/>
    <col min="8452" max="8452" width="8.140625" style="565" customWidth="1"/>
    <col min="8453" max="8453" width="11.42578125" style="565" customWidth="1"/>
    <col min="8454" max="8454" width="13" style="565" customWidth="1"/>
    <col min="8455" max="8455" width="8" style="565" customWidth="1"/>
    <col min="8456" max="8456" width="12.140625" style="565" customWidth="1"/>
    <col min="8457" max="8457" width="12.42578125" style="565" customWidth="1"/>
    <col min="8458" max="8458" width="9.28515625" style="565" customWidth="1"/>
    <col min="8459" max="8459" width="11.42578125" style="565" customWidth="1"/>
    <col min="8460" max="8460" width="12.5703125" style="565" customWidth="1"/>
    <col min="8461" max="8461" width="10.28515625" style="565" customWidth="1"/>
    <col min="8462" max="8463" width="12" style="565" bestFit="1" customWidth="1"/>
    <col min="8464" max="8465" width="11" style="565" customWidth="1"/>
    <col min="8466" max="8466" width="12.42578125" style="565" customWidth="1"/>
    <col min="8467" max="8467" width="9.5703125" style="565" customWidth="1"/>
    <col min="8468" max="8468" width="11.140625" style="565" customWidth="1"/>
    <col min="8469" max="8472" width="12" style="565" customWidth="1"/>
    <col min="8473" max="8473" width="9.140625" style="565"/>
    <col min="8474" max="8474" width="20.28515625" style="565" customWidth="1"/>
    <col min="8475" max="8475" width="33.85546875" style="565" customWidth="1"/>
    <col min="8476" max="8694" width="9.140625" style="565"/>
    <col min="8695" max="8695" width="3.85546875" style="565" customWidth="1"/>
    <col min="8696" max="8696" width="44.85546875" style="565" customWidth="1"/>
    <col min="8697" max="8698" width="0" style="565" hidden="1" customWidth="1"/>
    <col min="8699" max="8699" width="9.7109375" style="565" customWidth="1"/>
    <col min="8700" max="8700" width="10.85546875" style="565" customWidth="1"/>
    <col min="8701" max="8701" width="12.85546875" style="565" customWidth="1"/>
    <col min="8702" max="8702" width="10.140625" style="565" customWidth="1"/>
    <col min="8703" max="8703" width="10.85546875" style="565" customWidth="1"/>
    <col min="8704" max="8704" width="12" style="565" customWidth="1"/>
    <col min="8705" max="8705" width="8.140625" style="565" customWidth="1"/>
    <col min="8706" max="8706" width="12.140625" style="565" customWidth="1"/>
    <col min="8707" max="8707" width="12.42578125" style="565" customWidth="1"/>
    <col min="8708" max="8708" width="8.140625" style="565" customWidth="1"/>
    <col min="8709" max="8709" width="11.42578125" style="565" customWidth="1"/>
    <col min="8710" max="8710" width="13" style="565" customWidth="1"/>
    <col min="8711" max="8711" width="8" style="565" customWidth="1"/>
    <col min="8712" max="8712" width="12.140625" style="565" customWidth="1"/>
    <col min="8713" max="8713" width="12.42578125" style="565" customWidth="1"/>
    <col min="8714" max="8714" width="9.28515625" style="565" customWidth="1"/>
    <col min="8715" max="8715" width="11.42578125" style="565" customWidth="1"/>
    <col min="8716" max="8716" width="12.5703125" style="565" customWidth="1"/>
    <col min="8717" max="8717" width="10.28515625" style="565" customWidth="1"/>
    <col min="8718" max="8719" width="12" style="565" bestFit="1" customWidth="1"/>
    <col min="8720" max="8721" width="11" style="565" customWidth="1"/>
    <col min="8722" max="8722" width="12.42578125" style="565" customWidth="1"/>
    <col min="8723" max="8723" width="9.5703125" style="565" customWidth="1"/>
    <col min="8724" max="8724" width="11.140625" style="565" customWidth="1"/>
    <col min="8725" max="8728" width="12" style="565" customWidth="1"/>
    <col min="8729" max="8729" width="9.140625" style="565"/>
    <col min="8730" max="8730" width="20.28515625" style="565" customWidth="1"/>
    <col min="8731" max="8731" width="33.85546875" style="565" customWidth="1"/>
    <col min="8732" max="8950" width="9.140625" style="565"/>
    <col min="8951" max="8951" width="3.85546875" style="565" customWidth="1"/>
    <col min="8952" max="8952" width="44.85546875" style="565" customWidth="1"/>
    <col min="8953" max="8954" width="0" style="565" hidden="1" customWidth="1"/>
    <col min="8955" max="8955" width="9.7109375" style="565" customWidth="1"/>
    <col min="8956" max="8956" width="10.85546875" style="565" customWidth="1"/>
    <col min="8957" max="8957" width="12.85546875" style="565" customWidth="1"/>
    <col min="8958" max="8958" width="10.140625" style="565" customWidth="1"/>
    <col min="8959" max="8959" width="10.85546875" style="565" customWidth="1"/>
    <col min="8960" max="8960" width="12" style="565" customWidth="1"/>
    <col min="8961" max="8961" width="8.140625" style="565" customWidth="1"/>
    <col min="8962" max="8962" width="12.140625" style="565" customWidth="1"/>
    <col min="8963" max="8963" width="12.42578125" style="565" customWidth="1"/>
    <col min="8964" max="8964" width="8.140625" style="565" customWidth="1"/>
    <col min="8965" max="8965" width="11.42578125" style="565" customWidth="1"/>
    <col min="8966" max="8966" width="13" style="565" customWidth="1"/>
    <col min="8967" max="8967" width="8" style="565" customWidth="1"/>
    <col min="8968" max="8968" width="12.140625" style="565" customWidth="1"/>
    <col min="8969" max="8969" width="12.42578125" style="565" customWidth="1"/>
    <col min="8970" max="8970" width="9.28515625" style="565" customWidth="1"/>
    <col min="8971" max="8971" width="11.42578125" style="565" customWidth="1"/>
    <col min="8972" max="8972" width="12.5703125" style="565" customWidth="1"/>
    <col min="8973" max="8973" width="10.28515625" style="565" customWidth="1"/>
    <col min="8974" max="8975" width="12" style="565" bestFit="1" customWidth="1"/>
    <col min="8976" max="8977" width="11" style="565" customWidth="1"/>
    <col min="8978" max="8978" width="12.42578125" style="565" customWidth="1"/>
    <col min="8979" max="8979" width="9.5703125" style="565" customWidth="1"/>
    <col min="8980" max="8980" width="11.140625" style="565" customWidth="1"/>
    <col min="8981" max="8984" width="12" style="565" customWidth="1"/>
    <col min="8985" max="8985" width="9.140625" style="565"/>
    <col min="8986" max="8986" width="20.28515625" style="565" customWidth="1"/>
    <col min="8987" max="8987" width="33.85546875" style="565" customWidth="1"/>
    <col min="8988" max="9206" width="9.140625" style="565"/>
    <col min="9207" max="9207" width="3.85546875" style="565" customWidth="1"/>
    <col min="9208" max="9208" width="44.85546875" style="565" customWidth="1"/>
    <col min="9209" max="9210" width="0" style="565" hidden="1" customWidth="1"/>
    <col min="9211" max="9211" width="9.7109375" style="565" customWidth="1"/>
    <col min="9212" max="9212" width="10.85546875" style="565" customWidth="1"/>
    <col min="9213" max="9213" width="12.85546875" style="565" customWidth="1"/>
    <col min="9214" max="9214" width="10.140625" style="565" customWidth="1"/>
    <col min="9215" max="9215" width="10.85546875" style="565" customWidth="1"/>
    <col min="9216" max="9216" width="12" style="565" customWidth="1"/>
    <col min="9217" max="9217" width="8.140625" style="565" customWidth="1"/>
    <col min="9218" max="9218" width="12.140625" style="565" customWidth="1"/>
    <col min="9219" max="9219" width="12.42578125" style="565" customWidth="1"/>
    <col min="9220" max="9220" width="8.140625" style="565" customWidth="1"/>
    <col min="9221" max="9221" width="11.42578125" style="565" customWidth="1"/>
    <col min="9222" max="9222" width="13" style="565" customWidth="1"/>
    <col min="9223" max="9223" width="8" style="565" customWidth="1"/>
    <col min="9224" max="9224" width="12.140625" style="565" customWidth="1"/>
    <col min="9225" max="9225" width="12.42578125" style="565" customWidth="1"/>
    <col min="9226" max="9226" width="9.28515625" style="565" customWidth="1"/>
    <col min="9227" max="9227" width="11.42578125" style="565" customWidth="1"/>
    <col min="9228" max="9228" width="12.5703125" style="565" customWidth="1"/>
    <col min="9229" max="9229" width="10.28515625" style="565" customWidth="1"/>
    <col min="9230" max="9231" width="12" style="565" bestFit="1" customWidth="1"/>
    <col min="9232" max="9233" width="11" style="565" customWidth="1"/>
    <col min="9234" max="9234" width="12.42578125" style="565" customWidth="1"/>
    <col min="9235" max="9235" width="9.5703125" style="565" customWidth="1"/>
    <col min="9236" max="9236" width="11.140625" style="565" customWidth="1"/>
    <col min="9237" max="9240" width="12" style="565" customWidth="1"/>
    <col min="9241" max="9241" width="9.140625" style="565"/>
    <col min="9242" max="9242" width="20.28515625" style="565" customWidth="1"/>
    <col min="9243" max="9243" width="33.85546875" style="565" customWidth="1"/>
    <col min="9244" max="9462" width="9.140625" style="565"/>
    <col min="9463" max="9463" width="3.85546875" style="565" customWidth="1"/>
    <col min="9464" max="9464" width="44.85546875" style="565" customWidth="1"/>
    <col min="9465" max="9466" width="0" style="565" hidden="1" customWidth="1"/>
    <col min="9467" max="9467" width="9.7109375" style="565" customWidth="1"/>
    <col min="9468" max="9468" width="10.85546875" style="565" customWidth="1"/>
    <col min="9469" max="9469" width="12.85546875" style="565" customWidth="1"/>
    <col min="9470" max="9470" width="10.140625" style="565" customWidth="1"/>
    <col min="9471" max="9471" width="10.85546875" style="565" customWidth="1"/>
    <col min="9472" max="9472" width="12" style="565" customWidth="1"/>
    <col min="9473" max="9473" width="8.140625" style="565" customWidth="1"/>
    <col min="9474" max="9474" width="12.140625" style="565" customWidth="1"/>
    <col min="9475" max="9475" width="12.42578125" style="565" customWidth="1"/>
    <col min="9476" max="9476" width="8.140625" style="565" customWidth="1"/>
    <col min="9477" max="9477" width="11.42578125" style="565" customWidth="1"/>
    <col min="9478" max="9478" width="13" style="565" customWidth="1"/>
    <col min="9479" max="9479" width="8" style="565" customWidth="1"/>
    <col min="9480" max="9480" width="12.140625" style="565" customWidth="1"/>
    <col min="9481" max="9481" width="12.42578125" style="565" customWidth="1"/>
    <col min="9482" max="9482" width="9.28515625" style="565" customWidth="1"/>
    <col min="9483" max="9483" width="11.42578125" style="565" customWidth="1"/>
    <col min="9484" max="9484" width="12.5703125" style="565" customWidth="1"/>
    <col min="9485" max="9485" width="10.28515625" style="565" customWidth="1"/>
    <col min="9486" max="9487" width="12" style="565" bestFit="1" customWidth="1"/>
    <col min="9488" max="9489" width="11" style="565" customWidth="1"/>
    <col min="9490" max="9490" width="12.42578125" style="565" customWidth="1"/>
    <col min="9491" max="9491" width="9.5703125" style="565" customWidth="1"/>
    <col min="9492" max="9492" width="11.140625" style="565" customWidth="1"/>
    <col min="9493" max="9496" width="12" style="565" customWidth="1"/>
    <col min="9497" max="9497" width="9.140625" style="565"/>
    <col min="9498" max="9498" width="20.28515625" style="565" customWidth="1"/>
    <col min="9499" max="9499" width="33.85546875" style="565" customWidth="1"/>
    <col min="9500" max="9718" width="9.140625" style="565"/>
    <col min="9719" max="9719" width="3.85546875" style="565" customWidth="1"/>
    <col min="9720" max="9720" width="44.85546875" style="565" customWidth="1"/>
    <col min="9721" max="9722" width="0" style="565" hidden="1" customWidth="1"/>
    <col min="9723" max="9723" width="9.7109375" style="565" customWidth="1"/>
    <col min="9724" max="9724" width="10.85546875" style="565" customWidth="1"/>
    <col min="9725" max="9725" width="12.85546875" style="565" customWidth="1"/>
    <col min="9726" max="9726" width="10.140625" style="565" customWidth="1"/>
    <col min="9727" max="9727" width="10.85546875" style="565" customWidth="1"/>
    <col min="9728" max="9728" width="12" style="565" customWidth="1"/>
    <col min="9729" max="9729" width="8.140625" style="565" customWidth="1"/>
    <col min="9730" max="9730" width="12.140625" style="565" customWidth="1"/>
    <col min="9731" max="9731" width="12.42578125" style="565" customWidth="1"/>
    <col min="9732" max="9732" width="8.140625" style="565" customWidth="1"/>
    <col min="9733" max="9733" width="11.42578125" style="565" customWidth="1"/>
    <col min="9734" max="9734" width="13" style="565" customWidth="1"/>
    <col min="9735" max="9735" width="8" style="565" customWidth="1"/>
    <col min="9736" max="9736" width="12.140625" style="565" customWidth="1"/>
    <col min="9737" max="9737" width="12.42578125" style="565" customWidth="1"/>
    <col min="9738" max="9738" width="9.28515625" style="565" customWidth="1"/>
    <col min="9739" max="9739" width="11.42578125" style="565" customWidth="1"/>
    <col min="9740" max="9740" width="12.5703125" style="565" customWidth="1"/>
    <col min="9741" max="9741" width="10.28515625" style="565" customWidth="1"/>
    <col min="9742" max="9743" width="12" style="565" bestFit="1" customWidth="1"/>
    <col min="9744" max="9745" width="11" style="565" customWidth="1"/>
    <col min="9746" max="9746" width="12.42578125" style="565" customWidth="1"/>
    <col min="9747" max="9747" width="9.5703125" style="565" customWidth="1"/>
    <col min="9748" max="9748" width="11.140625" style="565" customWidth="1"/>
    <col min="9749" max="9752" width="12" style="565" customWidth="1"/>
    <col min="9753" max="9753" width="9.140625" style="565"/>
    <col min="9754" max="9754" width="20.28515625" style="565" customWidth="1"/>
    <col min="9755" max="9755" width="33.85546875" style="565" customWidth="1"/>
    <col min="9756" max="9974" width="9.140625" style="565"/>
    <col min="9975" max="9975" width="3.85546875" style="565" customWidth="1"/>
    <col min="9976" max="9976" width="44.85546875" style="565" customWidth="1"/>
    <col min="9977" max="9978" width="0" style="565" hidden="1" customWidth="1"/>
    <col min="9979" max="9979" width="9.7109375" style="565" customWidth="1"/>
    <col min="9980" max="9980" width="10.85546875" style="565" customWidth="1"/>
    <col min="9981" max="9981" width="12.85546875" style="565" customWidth="1"/>
    <col min="9982" max="9982" width="10.140625" style="565" customWidth="1"/>
    <col min="9983" max="9983" width="10.85546875" style="565" customWidth="1"/>
    <col min="9984" max="9984" width="12" style="565" customWidth="1"/>
    <col min="9985" max="9985" width="8.140625" style="565" customWidth="1"/>
    <col min="9986" max="9986" width="12.140625" style="565" customWidth="1"/>
    <col min="9987" max="9987" width="12.42578125" style="565" customWidth="1"/>
    <col min="9988" max="9988" width="8.140625" style="565" customWidth="1"/>
    <col min="9989" max="9989" width="11.42578125" style="565" customWidth="1"/>
    <col min="9990" max="9990" width="13" style="565" customWidth="1"/>
    <col min="9991" max="9991" width="8" style="565" customWidth="1"/>
    <col min="9992" max="9992" width="12.140625" style="565" customWidth="1"/>
    <col min="9993" max="9993" width="12.42578125" style="565" customWidth="1"/>
    <col min="9994" max="9994" width="9.28515625" style="565" customWidth="1"/>
    <col min="9995" max="9995" width="11.42578125" style="565" customWidth="1"/>
    <col min="9996" max="9996" width="12.5703125" style="565" customWidth="1"/>
    <col min="9997" max="9997" width="10.28515625" style="565" customWidth="1"/>
    <col min="9998" max="9999" width="12" style="565" bestFit="1" customWidth="1"/>
    <col min="10000" max="10001" width="11" style="565" customWidth="1"/>
    <col min="10002" max="10002" width="12.42578125" style="565" customWidth="1"/>
    <col min="10003" max="10003" width="9.5703125" style="565" customWidth="1"/>
    <col min="10004" max="10004" width="11.140625" style="565" customWidth="1"/>
    <col min="10005" max="10008" width="12" style="565" customWidth="1"/>
    <col min="10009" max="10009" width="9.140625" style="565"/>
    <col min="10010" max="10010" width="20.28515625" style="565" customWidth="1"/>
    <col min="10011" max="10011" width="33.85546875" style="565" customWidth="1"/>
    <col min="10012" max="10230" width="9.140625" style="565"/>
    <col min="10231" max="10231" width="3.85546875" style="565" customWidth="1"/>
    <col min="10232" max="10232" width="44.85546875" style="565" customWidth="1"/>
    <col min="10233" max="10234" width="0" style="565" hidden="1" customWidth="1"/>
    <col min="10235" max="10235" width="9.7109375" style="565" customWidth="1"/>
    <col min="10236" max="10236" width="10.85546875" style="565" customWidth="1"/>
    <col min="10237" max="10237" width="12.85546875" style="565" customWidth="1"/>
    <col min="10238" max="10238" width="10.140625" style="565" customWidth="1"/>
    <col min="10239" max="10239" width="10.85546875" style="565" customWidth="1"/>
    <col min="10240" max="10240" width="12" style="565" customWidth="1"/>
    <col min="10241" max="10241" width="8.140625" style="565" customWidth="1"/>
    <col min="10242" max="10242" width="12.140625" style="565" customWidth="1"/>
    <col min="10243" max="10243" width="12.42578125" style="565" customWidth="1"/>
    <col min="10244" max="10244" width="8.140625" style="565" customWidth="1"/>
    <col min="10245" max="10245" width="11.42578125" style="565" customWidth="1"/>
    <col min="10246" max="10246" width="13" style="565" customWidth="1"/>
    <col min="10247" max="10247" width="8" style="565" customWidth="1"/>
    <col min="10248" max="10248" width="12.140625" style="565" customWidth="1"/>
    <col min="10249" max="10249" width="12.42578125" style="565" customWidth="1"/>
    <col min="10250" max="10250" width="9.28515625" style="565" customWidth="1"/>
    <col min="10251" max="10251" width="11.42578125" style="565" customWidth="1"/>
    <col min="10252" max="10252" width="12.5703125" style="565" customWidth="1"/>
    <col min="10253" max="10253" width="10.28515625" style="565" customWidth="1"/>
    <col min="10254" max="10255" width="12" style="565" bestFit="1" customWidth="1"/>
    <col min="10256" max="10257" width="11" style="565" customWidth="1"/>
    <col min="10258" max="10258" width="12.42578125" style="565" customWidth="1"/>
    <col min="10259" max="10259" width="9.5703125" style="565" customWidth="1"/>
    <col min="10260" max="10260" width="11.140625" style="565" customWidth="1"/>
    <col min="10261" max="10264" width="12" style="565" customWidth="1"/>
    <col min="10265" max="10265" width="9.140625" style="565"/>
    <col min="10266" max="10266" width="20.28515625" style="565" customWidth="1"/>
    <col min="10267" max="10267" width="33.85546875" style="565" customWidth="1"/>
    <col min="10268" max="10486" width="9.140625" style="565"/>
    <col min="10487" max="10487" width="3.85546875" style="565" customWidth="1"/>
    <col min="10488" max="10488" width="44.85546875" style="565" customWidth="1"/>
    <col min="10489" max="10490" width="0" style="565" hidden="1" customWidth="1"/>
    <col min="10491" max="10491" width="9.7109375" style="565" customWidth="1"/>
    <col min="10492" max="10492" width="10.85546875" style="565" customWidth="1"/>
    <col min="10493" max="10493" width="12.85546875" style="565" customWidth="1"/>
    <col min="10494" max="10494" width="10.140625" style="565" customWidth="1"/>
    <col min="10495" max="10495" width="10.85546875" style="565" customWidth="1"/>
    <col min="10496" max="10496" width="12" style="565" customWidth="1"/>
    <col min="10497" max="10497" width="8.140625" style="565" customWidth="1"/>
    <col min="10498" max="10498" width="12.140625" style="565" customWidth="1"/>
    <col min="10499" max="10499" width="12.42578125" style="565" customWidth="1"/>
    <col min="10500" max="10500" width="8.140625" style="565" customWidth="1"/>
    <col min="10501" max="10501" width="11.42578125" style="565" customWidth="1"/>
    <col min="10502" max="10502" width="13" style="565" customWidth="1"/>
    <col min="10503" max="10503" width="8" style="565" customWidth="1"/>
    <col min="10504" max="10504" width="12.140625" style="565" customWidth="1"/>
    <col min="10505" max="10505" width="12.42578125" style="565" customWidth="1"/>
    <col min="10506" max="10506" width="9.28515625" style="565" customWidth="1"/>
    <col min="10507" max="10507" width="11.42578125" style="565" customWidth="1"/>
    <col min="10508" max="10508" width="12.5703125" style="565" customWidth="1"/>
    <col min="10509" max="10509" width="10.28515625" style="565" customWidth="1"/>
    <col min="10510" max="10511" width="12" style="565" bestFit="1" customWidth="1"/>
    <col min="10512" max="10513" width="11" style="565" customWidth="1"/>
    <col min="10514" max="10514" width="12.42578125" style="565" customWidth="1"/>
    <col min="10515" max="10515" width="9.5703125" style="565" customWidth="1"/>
    <col min="10516" max="10516" width="11.140625" style="565" customWidth="1"/>
    <col min="10517" max="10520" width="12" style="565" customWidth="1"/>
    <col min="10521" max="10521" width="9.140625" style="565"/>
    <col min="10522" max="10522" width="20.28515625" style="565" customWidth="1"/>
    <col min="10523" max="10523" width="33.85546875" style="565" customWidth="1"/>
    <col min="10524" max="10742" width="9.140625" style="565"/>
    <col min="10743" max="10743" width="3.85546875" style="565" customWidth="1"/>
    <col min="10744" max="10744" width="44.85546875" style="565" customWidth="1"/>
    <col min="10745" max="10746" width="0" style="565" hidden="1" customWidth="1"/>
    <col min="10747" max="10747" width="9.7109375" style="565" customWidth="1"/>
    <col min="10748" max="10748" width="10.85546875" style="565" customWidth="1"/>
    <col min="10749" max="10749" width="12.85546875" style="565" customWidth="1"/>
    <col min="10750" max="10750" width="10.140625" style="565" customWidth="1"/>
    <col min="10751" max="10751" width="10.85546875" style="565" customWidth="1"/>
    <col min="10752" max="10752" width="12" style="565" customWidth="1"/>
    <col min="10753" max="10753" width="8.140625" style="565" customWidth="1"/>
    <col min="10754" max="10754" width="12.140625" style="565" customWidth="1"/>
    <col min="10755" max="10755" width="12.42578125" style="565" customWidth="1"/>
    <col min="10756" max="10756" width="8.140625" style="565" customWidth="1"/>
    <col min="10757" max="10757" width="11.42578125" style="565" customWidth="1"/>
    <col min="10758" max="10758" width="13" style="565" customWidth="1"/>
    <col min="10759" max="10759" width="8" style="565" customWidth="1"/>
    <col min="10760" max="10760" width="12.140625" style="565" customWidth="1"/>
    <col min="10761" max="10761" width="12.42578125" style="565" customWidth="1"/>
    <col min="10762" max="10762" width="9.28515625" style="565" customWidth="1"/>
    <col min="10763" max="10763" width="11.42578125" style="565" customWidth="1"/>
    <col min="10764" max="10764" width="12.5703125" style="565" customWidth="1"/>
    <col min="10765" max="10765" width="10.28515625" style="565" customWidth="1"/>
    <col min="10766" max="10767" width="12" style="565" bestFit="1" customWidth="1"/>
    <col min="10768" max="10769" width="11" style="565" customWidth="1"/>
    <col min="10770" max="10770" width="12.42578125" style="565" customWidth="1"/>
    <col min="10771" max="10771" width="9.5703125" style="565" customWidth="1"/>
    <col min="10772" max="10772" width="11.140625" style="565" customWidth="1"/>
    <col min="10773" max="10776" width="12" style="565" customWidth="1"/>
    <col min="10777" max="10777" width="9.140625" style="565"/>
    <col min="10778" max="10778" width="20.28515625" style="565" customWidth="1"/>
    <col min="10779" max="10779" width="33.85546875" style="565" customWidth="1"/>
    <col min="10780" max="10998" width="9.140625" style="565"/>
    <col min="10999" max="10999" width="3.85546875" style="565" customWidth="1"/>
    <col min="11000" max="11000" width="44.85546875" style="565" customWidth="1"/>
    <col min="11001" max="11002" width="0" style="565" hidden="1" customWidth="1"/>
    <col min="11003" max="11003" width="9.7109375" style="565" customWidth="1"/>
    <col min="11004" max="11004" width="10.85546875" style="565" customWidth="1"/>
    <col min="11005" max="11005" width="12.85546875" style="565" customWidth="1"/>
    <col min="11006" max="11006" width="10.140625" style="565" customWidth="1"/>
    <col min="11007" max="11007" width="10.85546875" style="565" customWidth="1"/>
    <col min="11008" max="11008" width="12" style="565" customWidth="1"/>
    <col min="11009" max="11009" width="8.140625" style="565" customWidth="1"/>
    <col min="11010" max="11010" width="12.140625" style="565" customWidth="1"/>
    <col min="11011" max="11011" width="12.42578125" style="565" customWidth="1"/>
    <col min="11012" max="11012" width="8.140625" style="565" customWidth="1"/>
    <col min="11013" max="11013" width="11.42578125" style="565" customWidth="1"/>
    <col min="11014" max="11014" width="13" style="565" customWidth="1"/>
    <col min="11015" max="11015" width="8" style="565" customWidth="1"/>
    <col min="11016" max="11016" width="12.140625" style="565" customWidth="1"/>
    <col min="11017" max="11017" width="12.42578125" style="565" customWidth="1"/>
    <col min="11018" max="11018" width="9.28515625" style="565" customWidth="1"/>
    <col min="11019" max="11019" width="11.42578125" style="565" customWidth="1"/>
    <col min="11020" max="11020" width="12.5703125" style="565" customWidth="1"/>
    <col min="11021" max="11021" width="10.28515625" style="565" customWidth="1"/>
    <col min="11022" max="11023" width="12" style="565" bestFit="1" customWidth="1"/>
    <col min="11024" max="11025" width="11" style="565" customWidth="1"/>
    <col min="11026" max="11026" width="12.42578125" style="565" customWidth="1"/>
    <col min="11027" max="11027" width="9.5703125" style="565" customWidth="1"/>
    <col min="11028" max="11028" width="11.140625" style="565" customWidth="1"/>
    <col min="11029" max="11032" width="12" style="565" customWidth="1"/>
    <col min="11033" max="11033" width="9.140625" style="565"/>
    <col min="11034" max="11034" width="20.28515625" style="565" customWidth="1"/>
    <col min="11035" max="11035" width="33.85546875" style="565" customWidth="1"/>
    <col min="11036" max="11254" width="9.140625" style="565"/>
    <col min="11255" max="11255" width="3.85546875" style="565" customWidth="1"/>
    <col min="11256" max="11256" width="44.85546875" style="565" customWidth="1"/>
    <col min="11257" max="11258" width="0" style="565" hidden="1" customWidth="1"/>
    <col min="11259" max="11259" width="9.7109375" style="565" customWidth="1"/>
    <col min="11260" max="11260" width="10.85546875" style="565" customWidth="1"/>
    <col min="11261" max="11261" width="12.85546875" style="565" customWidth="1"/>
    <col min="11262" max="11262" width="10.140625" style="565" customWidth="1"/>
    <col min="11263" max="11263" width="10.85546875" style="565" customWidth="1"/>
    <col min="11264" max="11264" width="12" style="565" customWidth="1"/>
    <col min="11265" max="11265" width="8.140625" style="565" customWidth="1"/>
    <col min="11266" max="11266" width="12.140625" style="565" customWidth="1"/>
    <col min="11267" max="11267" width="12.42578125" style="565" customWidth="1"/>
    <col min="11268" max="11268" width="8.140625" style="565" customWidth="1"/>
    <col min="11269" max="11269" width="11.42578125" style="565" customWidth="1"/>
    <col min="11270" max="11270" width="13" style="565" customWidth="1"/>
    <col min="11271" max="11271" width="8" style="565" customWidth="1"/>
    <col min="11272" max="11272" width="12.140625" style="565" customWidth="1"/>
    <col min="11273" max="11273" width="12.42578125" style="565" customWidth="1"/>
    <col min="11274" max="11274" width="9.28515625" style="565" customWidth="1"/>
    <col min="11275" max="11275" width="11.42578125" style="565" customWidth="1"/>
    <col min="11276" max="11276" width="12.5703125" style="565" customWidth="1"/>
    <col min="11277" max="11277" width="10.28515625" style="565" customWidth="1"/>
    <col min="11278" max="11279" width="12" style="565" bestFit="1" customWidth="1"/>
    <col min="11280" max="11281" width="11" style="565" customWidth="1"/>
    <col min="11282" max="11282" width="12.42578125" style="565" customWidth="1"/>
    <col min="11283" max="11283" width="9.5703125" style="565" customWidth="1"/>
    <col min="11284" max="11284" width="11.140625" style="565" customWidth="1"/>
    <col min="11285" max="11288" width="12" style="565" customWidth="1"/>
    <col min="11289" max="11289" width="9.140625" style="565"/>
    <col min="11290" max="11290" width="20.28515625" style="565" customWidth="1"/>
    <col min="11291" max="11291" width="33.85546875" style="565" customWidth="1"/>
    <col min="11292" max="11510" width="9.140625" style="565"/>
    <col min="11511" max="11511" width="3.85546875" style="565" customWidth="1"/>
    <col min="11512" max="11512" width="44.85546875" style="565" customWidth="1"/>
    <col min="11513" max="11514" width="0" style="565" hidden="1" customWidth="1"/>
    <col min="11515" max="11515" width="9.7109375" style="565" customWidth="1"/>
    <col min="11516" max="11516" width="10.85546875" style="565" customWidth="1"/>
    <col min="11517" max="11517" width="12.85546875" style="565" customWidth="1"/>
    <col min="11518" max="11518" width="10.140625" style="565" customWidth="1"/>
    <col min="11519" max="11519" width="10.85546875" style="565" customWidth="1"/>
    <col min="11520" max="11520" width="12" style="565" customWidth="1"/>
    <col min="11521" max="11521" width="8.140625" style="565" customWidth="1"/>
    <col min="11522" max="11522" width="12.140625" style="565" customWidth="1"/>
    <col min="11523" max="11523" width="12.42578125" style="565" customWidth="1"/>
    <col min="11524" max="11524" width="8.140625" style="565" customWidth="1"/>
    <col min="11525" max="11525" width="11.42578125" style="565" customWidth="1"/>
    <col min="11526" max="11526" width="13" style="565" customWidth="1"/>
    <col min="11527" max="11527" width="8" style="565" customWidth="1"/>
    <col min="11528" max="11528" width="12.140625" style="565" customWidth="1"/>
    <col min="11529" max="11529" width="12.42578125" style="565" customWidth="1"/>
    <col min="11530" max="11530" width="9.28515625" style="565" customWidth="1"/>
    <col min="11531" max="11531" width="11.42578125" style="565" customWidth="1"/>
    <col min="11532" max="11532" width="12.5703125" style="565" customWidth="1"/>
    <col min="11533" max="11533" width="10.28515625" style="565" customWidth="1"/>
    <col min="11534" max="11535" width="12" style="565" bestFit="1" customWidth="1"/>
    <col min="11536" max="11537" width="11" style="565" customWidth="1"/>
    <col min="11538" max="11538" width="12.42578125" style="565" customWidth="1"/>
    <col min="11539" max="11539" width="9.5703125" style="565" customWidth="1"/>
    <col min="11540" max="11540" width="11.140625" style="565" customWidth="1"/>
    <col min="11541" max="11544" width="12" style="565" customWidth="1"/>
    <col min="11545" max="11545" width="9.140625" style="565"/>
    <col min="11546" max="11546" width="20.28515625" style="565" customWidth="1"/>
    <col min="11547" max="11547" width="33.85546875" style="565" customWidth="1"/>
    <col min="11548" max="11766" width="9.140625" style="565"/>
    <col min="11767" max="11767" width="3.85546875" style="565" customWidth="1"/>
    <col min="11768" max="11768" width="44.85546875" style="565" customWidth="1"/>
    <col min="11769" max="11770" width="0" style="565" hidden="1" customWidth="1"/>
    <col min="11771" max="11771" width="9.7109375" style="565" customWidth="1"/>
    <col min="11772" max="11772" width="10.85546875" style="565" customWidth="1"/>
    <col min="11773" max="11773" width="12.85546875" style="565" customWidth="1"/>
    <col min="11774" max="11774" width="10.140625" style="565" customWidth="1"/>
    <col min="11775" max="11775" width="10.85546875" style="565" customWidth="1"/>
    <col min="11776" max="11776" width="12" style="565" customWidth="1"/>
    <col min="11777" max="11777" width="8.140625" style="565" customWidth="1"/>
    <col min="11778" max="11778" width="12.140625" style="565" customWidth="1"/>
    <col min="11779" max="11779" width="12.42578125" style="565" customWidth="1"/>
    <col min="11780" max="11780" width="8.140625" style="565" customWidth="1"/>
    <col min="11781" max="11781" width="11.42578125" style="565" customWidth="1"/>
    <col min="11782" max="11782" width="13" style="565" customWidth="1"/>
    <col min="11783" max="11783" width="8" style="565" customWidth="1"/>
    <col min="11784" max="11784" width="12.140625" style="565" customWidth="1"/>
    <col min="11785" max="11785" width="12.42578125" style="565" customWidth="1"/>
    <col min="11786" max="11786" width="9.28515625" style="565" customWidth="1"/>
    <col min="11787" max="11787" width="11.42578125" style="565" customWidth="1"/>
    <col min="11788" max="11788" width="12.5703125" style="565" customWidth="1"/>
    <col min="11789" max="11789" width="10.28515625" style="565" customWidth="1"/>
    <col min="11790" max="11791" width="12" style="565" bestFit="1" customWidth="1"/>
    <col min="11792" max="11793" width="11" style="565" customWidth="1"/>
    <col min="11794" max="11794" width="12.42578125" style="565" customWidth="1"/>
    <col min="11795" max="11795" width="9.5703125" style="565" customWidth="1"/>
    <col min="11796" max="11796" width="11.140625" style="565" customWidth="1"/>
    <col min="11797" max="11800" width="12" style="565" customWidth="1"/>
    <col min="11801" max="11801" width="9.140625" style="565"/>
    <col min="11802" max="11802" width="20.28515625" style="565" customWidth="1"/>
    <col min="11803" max="11803" width="33.85546875" style="565" customWidth="1"/>
    <col min="11804" max="12022" width="9.140625" style="565"/>
    <col min="12023" max="12023" width="3.85546875" style="565" customWidth="1"/>
    <col min="12024" max="12024" width="44.85546875" style="565" customWidth="1"/>
    <col min="12025" max="12026" width="0" style="565" hidden="1" customWidth="1"/>
    <col min="12027" max="12027" width="9.7109375" style="565" customWidth="1"/>
    <col min="12028" max="12028" width="10.85546875" style="565" customWidth="1"/>
    <col min="12029" max="12029" width="12.85546875" style="565" customWidth="1"/>
    <col min="12030" max="12030" width="10.140625" style="565" customWidth="1"/>
    <col min="12031" max="12031" width="10.85546875" style="565" customWidth="1"/>
    <col min="12032" max="12032" width="12" style="565" customWidth="1"/>
    <col min="12033" max="12033" width="8.140625" style="565" customWidth="1"/>
    <col min="12034" max="12034" width="12.140625" style="565" customWidth="1"/>
    <col min="12035" max="12035" width="12.42578125" style="565" customWidth="1"/>
    <col min="12036" max="12036" width="8.140625" style="565" customWidth="1"/>
    <col min="12037" max="12037" width="11.42578125" style="565" customWidth="1"/>
    <col min="12038" max="12038" width="13" style="565" customWidth="1"/>
    <col min="12039" max="12039" width="8" style="565" customWidth="1"/>
    <col min="12040" max="12040" width="12.140625" style="565" customWidth="1"/>
    <col min="12041" max="12041" width="12.42578125" style="565" customWidth="1"/>
    <col min="12042" max="12042" width="9.28515625" style="565" customWidth="1"/>
    <col min="12043" max="12043" width="11.42578125" style="565" customWidth="1"/>
    <col min="12044" max="12044" width="12.5703125" style="565" customWidth="1"/>
    <col min="12045" max="12045" width="10.28515625" style="565" customWidth="1"/>
    <col min="12046" max="12047" width="12" style="565" bestFit="1" customWidth="1"/>
    <col min="12048" max="12049" width="11" style="565" customWidth="1"/>
    <col min="12050" max="12050" width="12.42578125" style="565" customWidth="1"/>
    <col min="12051" max="12051" width="9.5703125" style="565" customWidth="1"/>
    <col min="12052" max="12052" width="11.140625" style="565" customWidth="1"/>
    <col min="12053" max="12056" width="12" style="565" customWidth="1"/>
    <col min="12057" max="12057" width="9.140625" style="565"/>
    <col min="12058" max="12058" width="20.28515625" style="565" customWidth="1"/>
    <col min="12059" max="12059" width="33.85546875" style="565" customWidth="1"/>
    <col min="12060" max="12278" width="9.140625" style="565"/>
    <col min="12279" max="12279" width="3.85546875" style="565" customWidth="1"/>
    <col min="12280" max="12280" width="44.85546875" style="565" customWidth="1"/>
    <col min="12281" max="12282" width="0" style="565" hidden="1" customWidth="1"/>
    <col min="12283" max="12283" width="9.7109375" style="565" customWidth="1"/>
    <col min="12284" max="12284" width="10.85546875" style="565" customWidth="1"/>
    <col min="12285" max="12285" width="12.85546875" style="565" customWidth="1"/>
    <col min="12286" max="12286" width="10.140625" style="565" customWidth="1"/>
    <col min="12287" max="12287" width="10.85546875" style="565" customWidth="1"/>
    <col min="12288" max="12288" width="12" style="565" customWidth="1"/>
    <col min="12289" max="12289" width="8.140625" style="565" customWidth="1"/>
    <col min="12290" max="12290" width="12.140625" style="565" customWidth="1"/>
    <col min="12291" max="12291" width="12.42578125" style="565" customWidth="1"/>
    <col min="12292" max="12292" width="8.140625" style="565" customWidth="1"/>
    <col min="12293" max="12293" width="11.42578125" style="565" customWidth="1"/>
    <col min="12294" max="12294" width="13" style="565" customWidth="1"/>
    <col min="12295" max="12295" width="8" style="565" customWidth="1"/>
    <col min="12296" max="12296" width="12.140625" style="565" customWidth="1"/>
    <col min="12297" max="12297" width="12.42578125" style="565" customWidth="1"/>
    <col min="12298" max="12298" width="9.28515625" style="565" customWidth="1"/>
    <col min="12299" max="12299" width="11.42578125" style="565" customWidth="1"/>
    <col min="12300" max="12300" width="12.5703125" style="565" customWidth="1"/>
    <col min="12301" max="12301" width="10.28515625" style="565" customWidth="1"/>
    <col min="12302" max="12303" width="12" style="565" bestFit="1" customWidth="1"/>
    <col min="12304" max="12305" width="11" style="565" customWidth="1"/>
    <col min="12306" max="12306" width="12.42578125" style="565" customWidth="1"/>
    <col min="12307" max="12307" width="9.5703125" style="565" customWidth="1"/>
    <col min="12308" max="12308" width="11.140625" style="565" customWidth="1"/>
    <col min="12309" max="12312" width="12" style="565" customWidth="1"/>
    <col min="12313" max="12313" width="9.140625" style="565"/>
    <col min="12314" max="12314" width="20.28515625" style="565" customWidth="1"/>
    <col min="12315" max="12315" width="33.85546875" style="565" customWidth="1"/>
    <col min="12316" max="12534" width="9.140625" style="565"/>
    <col min="12535" max="12535" width="3.85546875" style="565" customWidth="1"/>
    <col min="12536" max="12536" width="44.85546875" style="565" customWidth="1"/>
    <col min="12537" max="12538" width="0" style="565" hidden="1" customWidth="1"/>
    <col min="12539" max="12539" width="9.7109375" style="565" customWidth="1"/>
    <col min="12540" max="12540" width="10.85546875" style="565" customWidth="1"/>
    <col min="12541" max="12541" width="12.85546875" style="565" customWidth="1"/>
    <col min="12542" max="12542" width="10.140625" style="565" customWidth="1"/>
    <col min="12543" max="12543" width="10.85546875" style="565" customWidth="1"/>
    <col min="12544" max="12544" width="12" style="565" customWidth="1"/>
    <col min="12545" max="12545" width="8.140625" style="565" customWidth="1"/>
    <col min="12546" max="12546" width="12.140625" style="565" customWidth="1"/>
    <col min="12547" max="12547" width="12.42578125" style="565" customWidth="1"/>
    <col min="12548" max="12548" width="8.140625" style="565" customWidth="1"/>
    <col min="12549" max="12549" width="11.42578125" style="565" customWidth="1"/>
    <col min="12550" max="12550" width="13" style="565" customWidth="1"/>
    <col min="12551" max="12551" width="8" style="565" customWidth="1"/>
    <col min="12552" max="12552" width="12.140625" style="565" customWidth="1"/>
    <col min="12553" max="12553" width="12.42578125" style="565" customWidth="1"/>
    <col min="12554" max="12554" width="9.28515625" style="565" customWidth="1"/>
    <col min="12555" max="12555" width="11.42578125" style="565" customWidth="1"/>
    <col min="12556" max="12556" width="12.5703125" style="565" customWidth="1"/>
    <col min="12557" max="12557" width="10.28515625" style="565" customWidth="1"/>
    <col min="12558" max="12559" width="12" style="565" bestFit="1" customWidth="1"/>
    <col min="12560" max="12561" width="11" style="565" customWidth="1"/>
    <col min="12562" max="12562" width="12.42578125" style="565" customWidth="1"/>
    <col min="12563" max="12563" width="9.5703125" style="565" customWidth="1"/>
    <col min="12564" max="12564" width="11.140625" style="565" customWidth="1"/>
    <col min="12565" max="12568" width="12" style="565" customWidth="1"/>
    <col min="12569" max="12569" width="9.140625" style="565"/>
    <col min="12570" max="12570" width="20.28515625" style="565" customWidth="1"/>
    <col min="12571" max="12571" width="33.85546875" style="565" customWidth="1"/>
    <col min="12572" max="12790" width="9.140625" style="565"/>
    <col min="12791" max="12791" width="3.85546875" style="565" customWidth="1"/>
    <col min="12792" max="12792" width="44.85546875" style="565" customWidth="1"/>
    <col min="12793" max="12794" width="0" style="565" hidden="1" customWidth="1"/>
    <col min="12795" max="12795" width="9.7109375" style="565" customWidth="1"/>
    <col min="12796" max="12796" width="10.85546875" style="565" customWidth="1"/>
    <col min="12797" max="12797" width="12.85546875" style="565" customWidth="1"/>
    <col min="12798" max="12798" width="10.140625" style="565" customWidth="1"/>
    <col min="12799" max="12799" width="10.85546875" style="565" customWidth="1"/>
    <col min="12800" max="12800" width="12" style="565" customWidth="1"/>
    <col min="12801" max="12801" width="8.140625" style="565" customWidth="1"/>
    <col min="12802" max="12802" width="12.140625" style="565" customWidth="1"/>
    <col min="12803" max="12803" width="12.42578125" style="565" customWidth="1"/>
    <col min="12804" max="12804" width="8.140625" style="565" customWidth="1"/>
    <col min="12805" max="12805" width="11.42578125" style="565" customWidth="1"/>
    <col min="12806" max="12806" width="13" style="565" customWidth="1"/>
    <col min="12807" max="12807" width="8" style="565" customWidth="1"/>
    <col min="12808" max="12808" width="12.140625" style="565" customWidth="1"/>
    <col min="12809" max="12809" width="12.42578125" style="565" customWidth="1"/>
    <col min="12810" max="12810" width="9.28515625" style="565" customWidth="1"/>
    <col min="12811" max="12811" width="11.42578125" style="565" customWidth="1"/>
    <col min="12812" max="12812" width="12.5703125" style="565" customWidth="1"/>
    <col min="12813" max="12813" width="10.28515625" style="565" customWidth="1"/>
    <col min="12814" max="12815" width="12" style="565" bestFit="1" customWidth="1"/>
    <col min="12816" max="12817" width="11" style="565" customWidth="1"/>
    <col min="12818" max="12818" width="12.42578125" style="565" customWidth="1"/>
    <col min="12819" max="12819" width="9.5703125" style="565" customWidth="1"/>
    <col min="12820" max="12820" width="11.140625" style="565" customWidth="1"/>
    <col min="12821" max="12824" width="12" style="565" customWidth="1"/>
    <col min="12825" max="12825" width="9.140625" style="565"/>
    <col min="12826" max="12826" width="20.28515625" style="565" customWidth="1"/>
    <col min="12827" max="12827" width="33.85546875" style="565" customWidth="1"/>
    <col min="12828" max="13046" width="9.140625" style="565"/>
    <col min="13047" max="13047" width="3.85546875" style="565" customWidth="1"/>
    <col min="13048" max="13048" width="44.85546875" style="565" customWidth="1"/>
    <col min="13049" max="13050" width="0" style="565" hidden="1" customWidth="1"/>
    <col min="13051" max="13051" width="9.7109375" style="565" customWidth="1"/>
    <col min="13052" max="13052" width="10.85546875" style="565" customWidth="1"/>
    <col min="13053" max="13053" width="12.85546875" style="565" customWidth="1"/>
    <col min="13054" max="13054" width="10.140625" style="565" customWidth="1"/>
    <col min="13055" max="13055" width="10.85546875" style="565" customWidth="1"/>
    <col min="13056" max="13056" width="12" style="565" customWidth="1"/>
    <col min="13057" max="13057" width="8.140625" style="565" customWidth="1"/>
    <col min="13058" max="13058" width="12.140625" style="565" customWidth="1"/>
    <col min="13059" max="13059" width="12.42578125" style="565" customWidth="1"/>
    <col min="13060" max="13060" width="8.140625" style="565" customWidth="1"/>
    <col min="13061" max="13061" width="11.42578125" style="565" customWidth="1"/>
    <col min="13062" max="13062" width="13" style="565" customWidth="1"/>
    <col min="13063" max="13063" width="8" style="565" customWidth="1"/>
    <col min="13064" max="13064" width="12.140625" style="565" customWidth="1"/>
    <col min="13065" max="13065" width="12.42578125" style="565" customWidth="1"/>
    <col min="13066" max="13066" width="9.28515625" style="565" customWidth="1"/>
    <col min="13067" max="13067" width="11.42578125" style="565" customWidth="1"/>
    <col min="13068" max="13068" width="12.5703125" style="565" customWidth="1"/>
    <col min="13069" max="13069" width="10.28515625" style="565" customWidth="1"/>
    <col min="13070" max="13071" width="12" style="565" bestFit="1" customWidth="1"/>
    <col min="13072" max="13073" width="11" style="565" customWidth="1"/>
    <col min="13074" max="13074" width="12.42578125" style="565" customWidth="1"/>
    <col min="13075" max="13075" width="9.5703125" style="565" customWidth="1"/>
    <col min="13076" max="13076" width="11.140625" style="565" customWidth="1"/>
    <col min="13077" max="13080" width="12" style="565" customWidth="1"/>
    <col min="13081" max="13081" width="9.140625" style="565"/>
    <col min="13082" max="13082" width="20.28515625" style="565" customWidth="1"/>
    <col min="13083" max="13083" width="33.85546875" style="565" customWidth="1"/>
    <col min="13084" max="13302" width="9.140625" style="565"/>
    <col min="13303" max="13303" width="3.85546875" style="565" customWidth="1"/>
    <col min="13304" max="13304" width="44.85546875" style="565" customWidth="1"/>
    <col min="13305" max="13306" width="0" style="565" hidden="1" customWidth="1"/>
    <col min="13307" max="13307" width="9.7109375" style="565" customWidth="1"/>
    <col min="13308" max="13308" width="10.85546875" style="565" customWidth="1"/>
    <col min="13309" max="13309" width="12.85546875" style="565" customWidth="1"/>
    <col min="13310" max="13310" width="10.140625" style="565" customWidth="1"/>
    <col min="13311" max="13311" width="10.85546875" style="565" customWidth="1"/>
    <col min="13312" max="13312" width="12" style="565" customWidth="1"/>
    <col min="13313" max="13313" width="8.140625" style="565" customWidth="1"/>
    <col min="13314" max="13314" width="12.140625" style="565" customWidth="1"/>
    <col min="13315" max="13315" width="12.42578125" style="565" customWidth="1"/>
    <col min="13316" max="13316" width="8.140625" style="565" customWidth="1"/>
    <col min="13317" max="13317" width="11.42578125" style="565" customWidth="1"/>
    <col min="13318" max="13318" width="13" style="565" customWidth="1"/>
    <col min="13319" max="13319" width="8" style="565" customWidth="1"/>
    <col min="13320" max="13320" width="12.140625" style="565" customWidth="1"/>
    <col min="13321" max="13321" width="12.42578125" style="565" customWidth="1"/>
    <col min="13322" max="13322" width="9.28515625" style="565" customWidth="1"/>
    <col min="13323" max="13323" width="11.42578125" style="565" customWidth="1"/>
    <col min="13324" max="13324" width="12.5703125" style="565" customWidth="1"/>
    <col min="13325" max="13325" width="10.28515625" style="565" customWidth="1"/>
    <col min="13326" max="13327" width="12" style="565" bestFit="1" customWidth="1"/>
    <col min="13328" max="13329" width="11" style="565" customWidth="1"/>
    <col min="13330" max="13330" width="12.42578125" style="565" customWidth="1"/>
    <col min="13331" max="13331" width="9.5703125" style="565" customWidth="1"/>
    <col min="13332" max="13332" width="11.140625" style="565" customWidth="1"/>
    <col min="13333" max="13336" width="12" style="565" customWidth="1"/>
    <col min="13337" max="13337" width="9.140625" style="565"/>
    <col min="13338" max="13338" width="20.28515625" style="565" customWidth="1"/>
    <col min="13339" max="13339" width="33.85546875" style="565" customWidth="1"/>
    <col min="13340" max="13558" width="9.140625" style="565"/>
    <col min="13559" max="13559" width="3.85546875" style="565" customWidth="1"/>
    <col min="13560" max="13560" width="44.85546875" style="565" customWidth="1"/>
    <col min="13561" max="13562" width="0" style="565" hidden="1" customWidth="1"/>
    <col min="13563" max="13563" width="9.7109375" style="565" customWidth="1"/>
    <col min="13564" max="13564" width="10.85546875" style="565" customWidth="1"/>
    <col min="13565" max="13565" width="12.85546875" style="565" customWidth="1"/>
    <col min="13566" max="13566" width="10.140625" style="565" customWidth="1"/>
    <col min="13567" max="13567" width="10.85546875" style="565" customWidth="1"/>
    <col min="13568" max="13568" width="12" style="565" customWidth="1"/>
    <col min="13569" max="13569" width="8.140625" style="565" customWidth="1"/>
    <col min="13570" max="13570" width="12.140625" style="565" customWidth="1"/>
    <col min="13571" max="13571" width="12.42578125" style="565" customWidth="1"/>
    <col min="13572" max="13572" width="8.140625" style="565" customWidth="1"/>
    <col min="13573" max="13573" width="11.42578125" style="565" customWidth="1"/>
    <col min="13574" max="13574" width="13" style="565" customWidth="1"/>
    <col min="13575" max="13575" width="8" style="565" customWidth="1"/>
    <col min="13576" max="13576" width="12.140625" style="565" customWidth="1"/>
    <col min="13577" max="13577" width="12.42578125" style="565" customWidth="1"/>
    <col min="13578" max="13578" width="9.28515625" style="565" customWidth="1"/>
    <col min="13579" max="13579" width="11.42578125" style="565" customWidth="1"/>
    <col min="13580" max="13580" width="12.5703125" style="565" customWidth="1"/>
    <col min="13581" max="13581" width="10.28515625" style="565" customWidth="1"/>
    <col min="13582" max="13583" width="12" style="565" bestFit="1" customWidth="1"/>
    <col min="13584" max="13585" width="11" style="565" customWidth="1"/>
    <col min="13586" max="13586" width="12.42578125" style="565" customWidth="1"/>
    <col min="13587" max="13587" width="9.5703125" style="565" customWidth="1"/>
    <col min="13588" max="13588" width="11.140625" style="565" customWidth="1"/>
    <col min="13589" max="13592" width="12" style="565" customWidth="1"/>
    <col min="13593" max="13593" width="9.140625" style="565"/>
    <col min="13594" max="13594" width="20.28515625" style="565" customWidth="1"/>
    <col min="13595" max="13595" width="33.85546875" style="565" customWidth="1"/>
    <col min="13596" max="13814" width="9.140625" style="565"/>
    <col min="13815" max="13815" width="3.85546875" style="565" customWidth="1"/>
    <col min="13816" max="13816" width="44.85546875" style="565" customWidth="1"/>
    <col min="13817" max="13818" width="0" style="565" hidden="1" customWidth="1"/>
    <col min="13819" max="13819" width="9.7109375" style="565" customWidth="1"/>
    <col min="13820" max="13820" width="10.85546875" style="565" customWidth="1"/>
    <col min="13821" max="13821" width="12.85546875" style="565" customWidth="1"/>
    <col min="13822" max="13822" width="10.140625" style="565" customWidth="1"/>
    <col min="13823" max="13823" width="10.85546875" style="565" customWidth="1"/>
    <col min="13824" max="13824" width="12" style="565" customWidth="1"/>
    <col min="13825" max="13825" width="8.140625" style="565" customWidth="1"/>
    <col min="13826" max="13826" width="12.140625" style="565" customWidth="1"/>
    <col min="13827" max="13827" width="12.42578125" style="565" customWidth="1"/>
    <col min="13828" max="13828" width="8.140625" style="565" customWidth="1"/>
    <col min="13829" max="13829" width="11.42578125" style="565" customWidth="1"/>
    <col min="13830" max="13830" width="13" style="565" customWidth="1"/>
    <col min="13831" max="13831" width="8" style="565" customWidth="1"/>
    <col min="13832" max="13832" width="12.140625" style="565" customWidth="1"/>
    <col min="13833" max="13833" width="12.42578125" style="565" customWidth="1"/>
    <col min="13834" max="13834" width="9.28515625" style="565" customWidth="1"/>
    <col min="13835" max="13835" width="11.42578125" style="565" customWidth="1"/>
    <col min="13836" max="13836" width="12.5703125" style="565" customWidth="1"/>
    <col min="13837" max="13837" width="10.28515625" style="565" customWidth="1"/>
    <col min="13838" max="13839" width="12" style="565" bestFit="1" customWidth="1"/>
    <col min="13840" max="13841" width="11" style="565" customWidth="1"/>
    <col min="13842" max="13842" width="12.42578125" style="565" customWidth="1"/>
    <col min="13843" max="13843" width="9.5703125" style="565" customWidth="1"/>
    <col min="13844" max="13844" width="11.140625" style="565" customWidth="1"/>
    <col min="13845" max="13848" width="12" style="565" customWidth="1"/>
    <col min="13849" max="13849" width="9.140625" style="565"/>
    <col min="13850" max="13850" width="20.28515625" style="565" customWidth="1"/>
    <col min="13851" max="13851" width="33.85546875" style="565" customWidth="1"/>
    <col min="13852" max="14070" width="9.140625" style="565"/>
    <col min="14071" max="14071" width="3.85546875" style="565" customWidth="1"/>
    <col min="14072" max="14072" width="44.85546875" style="565" customWidth="1"/>
    <col min="14073" max="14074" width="0" style="565" hidden="1" customWidth="1"/>
    <col min="14075" max="14075" width="9.7109375" style="565" customWidth="1"/>
    <col min="14076" max="14076" width="10.85546875" style="565" customWidth="1"/>
    <col min="14077" max="14077" width="12.85546875" style="565" customWidth="1"/>
    <col min="14078" max="14078" width="10.140625" style="565" customWidth="1"/>
    <col min="14079" max="14079" width="10.85546875" style="565" customWidth="1"/>
    <col min="14080" max="14080" width="12" style="565" customWidth="1"/>
    <col min="14081" max="14081" width="8.140625" style="565" customWidth="1"/>
    <col min="14082" max="14082" width="12.140625" style="565" customWidth="1"/>
    <col min="14083" max="14083" width="12.42578125" style="565" customWidth="1"/>
    <col min="14084" max="14084" width="8.140625" style="565" customWidth="1"/>
    <col min="14085" max="14085" width="11.42578125" style="565" customWidth="1"/>
    <col min="14086" max="14086" width="13" style="565" customWidth="1"/>
    <col min="14087" max="14087" width="8" style="565" customWidth="1"/>
    <col min="14088" max="14088" width="12.140625" style="565" customWidth="1"/>
    <col min="14089" max="14089" width="12.42578125" style="565" customWidth="1"/>
    <col min="14090" max="14090" width="9.28515625" style="565" customWidth="1"/>
    <col min="14091" max="14091" width="11.42578125" style="565" customWidth="1"/>
    <col min="14092" max="14092" width="12.5703125" style="565" customWidth="1"/>
    <col min="14093" max="14093" width="10.28515625" style="565" customWidth="1"/>
    <col min="14094" max="14095" width="12" style="565" bestFit="1" customWidth="1"/>
    <col min="14096" max="14097" width="11" style="565" customWidth="1"/>
    <col min="14098" max="14098" width="12.42578125" style="565" customWidth="1"/>
    <col min="14099" max="14099" width="9.5703125" style="565" customWidth="1"/>
    <col min="14100" max="14100" width="11.140625" style="565" customWidth="1"/>
    <col min="14101" max="14104" width="12" style="565" customWidth="1"/>
    <col min="14105" max="14105" width="9.140625" style="565"/>
    <col min="14106" max="14106" width="20.28515625" style="565" customWidth="1"/>
    <col min="14107" max="14107" width="33.85546875" style="565" customWidth="1"/>
    <col min="14108" max="14326" width="9.140625" style="565"/>
    <col min="14327" max="14327" width="3.85546875" style="565" customWidth="1"/>
    <col min="14328" max="14328" width="44.85546875" style="565" customWidth="1"/>
    <col min="14329" max="14330" width="0" style="565" hidden="1" customWidth="1"/>
    <col min="14331" max="14331" width="9.7109375" style="565" customWidth="1"/>
    <col min="14332" max="14332" width="10.85546875" style="565" customWidth="1"/>
    <col min="14333" max="14333" width="12.85546875" style="565" customWidth="1"/>
    <col min="14334" max="14334" width="10.140625" style="565" customWidth="1"/>
    <col min="14335" max="14335" width="10.85546875" style="565" customWidth="1"/>
    <col min="14336" max="14336" width="12" style="565" customWidth="1"/>
    <col min="14337" max="14337" width="8.140625" style="565" customWidth="1"/>
    <col min="14338" max="14338" width="12.140625" style="565" customWidth="1"/>
    <col min="14339" max="14339" width="12.42578125" style="565" customWidth="1"/>
    <col min="14340" max="14340" width="8.140625" style="565" customWidth="1"/>
    <col min="14341" max="14341" width="11.42578125" style="565" customWidth="1"/>
    <col min="14342" max="14342" width="13" style="565" customWidth="1"/>
    <col min="14343" max="14343" width="8" style="565" customWidth="1"/>
    <col min="14344" max="14344" width="12.140625" style="565" customWidth="1"/>
    <col min="14345" max="14345" width="12.42578125" style="565" customWidth="1"/>
    <col min="14346" max="14346" width="9.28515625" style="565" customWidth="1"/>
    <col min="14347" max="14347" width="11.42578125" style="565" customWidth="1"/>
    <col min="14348" max="14348" width="12.5703125" style="565" customWidth="1"/>
    <col min="14349" max="14349" width="10.28515625" style="565" customWidth="1"/>
    <col min="14350" max="14351" width="12" style="565" bestFit="1" customWidth="1"/>
    <col min="14352" max="14353" width="11" style="565" customWidth="1"/>
    <col min="14354" max="14354" width="12.42578125" style="565" customWidth="1"/>
    <col min="14355" max="14355" width="9.5703125" style="565" customWidth="1"/>
    <col min="14356" max="14356" width="11.140625" style="565" customWidth="1"/>
    <col min="14357" max="14360" width="12" style="565" customWidth="1"/>
    <col min="14361" max="14361" width="9.140625" style="565"/>
    <col min="14362" max="14362" width="20.28515625" style="565" customWidth="1"/>
    <col min="14363" max="14363" width="33.85546875" style="565" customWidth="1"/>
    <col min="14364" max="14582" width="9.140625" style="565"/>
    <col min="14583" max="14583" width="3.85546875" style="565" customWidth="1"/>
    <col min="14584" max="14584" width="44.85546875" style="565" customWidth="1"/>
    <col min="14585" max="14586" width="0" style="565" hidden="1" customWidth="1"/>
    <col min="14587" max="14587" width="9.7109375" style="565" customWidth="1"/>
    <col min="14588" max="14588" width="10.85546875" style="565" customWidth="1"/>
    <col min="14589" max="14589" width="12.85546875" style="565" customWidth="1"/>
    <col min="14590" max="14590" width="10.140625" style="565" customWidth="1"/>
    <col min="14591" max="14591" width="10.85546875" style="565" customWidth="1"/>
    <col min="14592" max="14592" width="12" style="565" customWidth="1"/>
    <col min="14593" max="14593" width="8.140625" style="565" customWidth="1"/>
    <col min="14594" max="14594" width="12.140625" style="565" customWidth="1"/>
    <col min="14595" max="14595" width="12.42578125" style="565" customWidth="1"/>
    <col min="14596" max="14596" width="8.140625" style="565" customWidth="1"/>
    <col min="14597" max="14597" width="11.42578125" style="565" customWidth="1"/>
    <col min="14598" max="14598" width="13" style="565" customWidth="1"/>
    <col min="14599" max="14599" width="8" style="565" customWidth="1"/>
    <col min="14600" max="14600" width="12.140625" style="565" customWidth="1"/>
    <col min="14601" max="14601" width="12.42578125" style="565" customWidth="1"/>
    <col min="14602" max="14602" width="9.28515625" style="565" customWidth="1"/>
    <col min="14603" max="14603" width="11.42578125" style="565" customWidth="1"/>
    <col min="14604" max="14604" width="12.5703125" style="565" customWidth="1"/>
    <col min="14605" max="14605" width="10.28515625" style="565" customWidth="1"/>
    <col min="14606" max="14607" width="12" style="565" bestFit="1" customWidth="1"/>
    <col min="14608" max="14609" width="11" style="565" customWidth="1"/>
    <col min="14610" max="14610" width="12.42578125" style="565" customWidth="1"/>
    <col min="14611" max="14611" width="9.5703125" style="565" customWidth="1"/>
    <col min="14612" max="14612" width="11.140625" style="565" customWidth="1"/>
    <col min="14613" max="14616" width="12" style="565" customWidth="1"/>
    <col min="14617" max="14617" width="9.140625" style="565"/>
    <col min="14618" max="14618" width="20.28515625" style="565" customWidth="1"/>
    <col min="14619" max="14619" width="33.85546875" style="565" customWidth="1"/>
    <col min="14620" max="14838" width="9.140625" style="565"/>
    <col min="14839" max="14839" width="3.85546875" style="565" customWidth="1"/>
    <col min="14840" max="14840" width="44.85546875" style="565" customWidth="1"/>
    <col min="14841" max="14842" width="0" style="565" hidden="1" customWidth="1"/>
    <col min="14843" max="14843" width="9.7109375" style="565" customWidth="1"/>
    <col min="14844" max="14844" width="10.85546875" style="565" customWidth="1"/>
    <col min="14845" max="14845" width="12.85546875" style="565" customWidth="1"/>
    <col min="14846" max="14846" width="10.140625" style="565" customWidth="1"/>
    <col min="14847" max="14847" width="10.85546875" style="565" customWidth="1"/>
    <col min="14848" max="14848" width="12" style="565" customWidth="1"/>
    <col min="14849" max="14849" width="8.140625" style="565" customWidth="1"/>
    <col min="14850" max="14850" width="12.140625" style="565" customWidth="1"/>
    <col min="14851" max="14851" width="12.42578125" style="565" customWidth="1"/>
    <col min="14852" max="14852" width="8.140625" style="565" customWidth="1"/>
    <col min="14853" max="14853" width="11.42578125" style="565" customWidth="1"/>
    <col min="14854" max="14854" width="13" style="565" customWidth="1"/>
    <col min="14855" max="14855" width="8" style="565" customWidth="1"/>
    <col min="14856" max="14856" width="12.140625" style="565" customWidth="1"/>
    <col min="14857" max="14857" width="12.42578125" style="565" customWidth="1"/>
    <col min="14858" max="14858" width="9.28515625" style="565" customWidth="1"/>
    <col min="14859" max="14859" width="11.42578125" style="565" customWidth="1"/>
    <col min="14860" max="14860" width="12.5703125" style="565" customWidth="1"/>
    <col min="14861" max="14861" width="10.28515625" style="565" customWidth="1"/>
    <col min="14862" max="14863" width="12" style="565" bestFit="1" customWidth="1"/>
    <col min="14864" max="14865" width="11" style="565" customWidth="1"/>
    <col min="14866" max="14866" width="12.42578125" style="565" customWidth="1"/>
    <col min="14867" max="14867" width="9.5703125" style="565" customWidth="1"/>
    <col min="14868" max="14868" width="11.140625" style="565" customWidth="1"/>
    <col min="14869" max="14872" width="12" style="565" customWidth="1"/>
    <col min="14873" max="14873" width="9.140625" style="565"/>
    <col min="14874" max="14874" width="20.28515625" style="565" customWidth="1"/>
    <col min="14875" max="14875" width="33.85546875" style="565" customWidth="1"/>
    <col min="14876" max="15094" width="9.140625" style="565"/>
    <col min="15095" max="15095" width="3.85546875" style="565" customWidth="1"/>
    <col min="15096" max="15096" width="44.85546875" style="565" customWidth="1"/>
    <col min="15097" max="15098" width="0" style="565" hidden="1" customWidth="1"/>
    <col min="15099" max="15099" width="9.7109375" style="565" customWidth="1"/>
    <col min="15100" max="15100" width="10.85546875" style="565" customWidth="1"/>
    <col min="15101" max="15101" width="12.85546875" style="565" customWidth="1"/>
    <col min="15102" max="15102" width="10.140625" style="565" customWidth="1"/>
    <col min="15103" max="15103" width="10.85546875" style="565" customWidth="1"/>
    <col min="15104" max="15104" width="12" style="565" customWidth="1"/>
    <col min="15105" max="15105" width="8.140625" style="565" customWidth="1"/>
    <col min="15106" max="15106" width="12.140625" style="565" customWidth="1"/>
    <col min="15107" max="15107" width="12.42578125" style="565" customWidth="1"/>
    <col min="15108" max="15108" width="8.140625" style="565" customWidth="1"/>
    <col min="15109" max="15109" width="11.42578125" style="565" customWidth="1"/>
    <col min="15110" max="15110" width="13" style="565" customWidth="1"/>
    <col min="15111" max="15111" width="8" style="565" customWidth="1"/>
    <col min="15112" max="15112" width="12.140625" style="565" customWidth="1"/>
    <col min="15113" max="15113" width="12.42578125" style="565" customWidth="1"/>
    <col min="15114" max="15114" width="9.28515625" style="565" customWidth="1"/>
    <col min="15115" max="15115" width="11.42578125" style="565" customWidth="1"/>
    <col min="15116" max="15116" width="12.5703125" style="565" customWidth="1"/>
    <col min="15117" max="15117" width="10.28515625" style="565" customWidth="1"/>
    <col min="15118" max="15119" width="12" style="565" bestFit="1" customWidth="1"/>
    <col min="15120" max="15121" width="11" style="565" customWidth="1"/>
    <col min="15122" max="15122" width="12.42578125" style="565" customWidth="1"/>
    <col min="15123" max="15123" width="9.5703125" style="565" customWidth="1"/>
    <col min="15124" max="15124" width="11.140625" style="565" customWidth="1"/>
    <col min="15125" max="15128" width="12" style="565" customWidth="1"/>
    <col min="15129" max="15129" width="9.140625" style="565"/>
    <col min="15130" max="15130" width="20.28515625" style="565" customWidth="1"/>
    <col min="15131" max="15131" width="33.85546875" style="565" customWidth="1"/>
    <col min="15132" max="15350" width="9.140625" style="565"/>
    <col min="15351" max="15351" width="3.85546875" style="565" customWidth="1"/>
    <col min="15352" max="15352" width="44.85546875" style="565" customWidth="1"/>
    <col min="15353" max="15354" width="0" style="565" hidden="1" customWidth="1"/>
    <col min="15355" max="15355" width="9.7109375" style="565" customWidth="1"/>
    <col min="15356" max="15356" width="10.85546875" style="565" customWidth="1"/>
    <col min="15357" max="15357" width="12.85546875" style="565" customWidth="1"/>
    <col min="15358" max="15358" width="10.140625" style="565" customWidth="1"/>
    <col min="15359" max="15359" width="10.85546875" style="565" customWidth="1"/>
    <col min="15360" max="15360" width="12" style="565" customWidth="1"/>
    <col min="15361" max="15361" width="8.140625" style="565" customWidth="1"/>
    <col min="15362" max="15362" width="12.140625" style="565" customWidth="1"/>
    <col min="15363" max="15363" width="12.42578125" style="565" customWidth="1"/>
    <col min="15364" max="15364" width="8.140625" style="565" customWidth="1"/>
    <col min="15365" max="15365" width="11.42578125" style="565" customWidth="1"/>
    <col min="15366" max="15366" width="13" style="565" customWidth="1"/>
    <col min="15367" max="15367" width="8" style="565" customWidth="1"/>
    <col min="15368" max="15368" width="12.140625" style="565" customWidth="1"/>
    <col min="15369" max="15369" width="12.42578125" style="565" customWidth="1"/>
    <col min="15370" max="15370" width="9.28515625" style="565" customWidth="1"/>
    <col min="15371" max="15371" width="11.42578125" style="565" customWidth="1"/>
    <col min="15372" max="15372" width="12.5703125" style="565" customWidth="1"/>
    <col min="15373" max="15373" width="10.28515625" style="565" customWidth="1"/>
    <col min="15374" max="15375" width="12" style="565" bestFit="1" customWidth="1"/>
    <col min="15376" max="15377" width="11" style="565" customWidth="1"/>
    <col min="15378" max="15378" width="12.42578125" style="565" customWidth="1"/>
    <col min="15379" max="15379" width="9.5703125" style="565" customWidth="1"/>
    <col min="15380" max="15380" width="11.140625" style="565" customWidth="1"/>
    <col min="15381" max="15384" width="12" style="565" customWidth="1"/>
    <col min="15385" max="15385" width="9.140625" style="565"/>
    <col min="15386" max="15386" width="20.28515625" style="565" customWidth="1"/>
    <col min="15387" max="15387" width="33.85546875" style="565" customWidth="1"/>
    <col min="15388" max="15606" width="9.140625" style="565"/>
    <col min="15607" max="15607" width="3.85546875" style="565" customWidth="1"/>
    <col min="15608" max="15608" width="44.85546875" style="565" customWidth="1"/>
    <col min="15609" max="15610" width="0" style="565" hidden="1" customWidth="1"/>
    <col min="15611" max="15611" width="9.7109375" style="565" customWidth="1"/>
    <col min="15612" max="15612" width="10.85546875" style="565" customWidth="1"/>
    <col min="15613" max="15613" width="12.85546875" style="565" customWidth="1"/>
    <col min="15614" max="15614" width="10.140625" style="565" customWidth="1"/>
    <col min="15615" max="15615" width="10.85546875" style="565" customWidth="1"/>
    <col min="15616" max="15616" width="12" style="565" customWidth="1"/>
    <col min="15617" max="15617" width="8.140625" style="565" customWidth="1"/>
    <col min="15618" max="15618" width="12.140625" style="565" customWidth="1"/>
    <col min="15619" max="15619" width="12.42578125" style="565" customWidth="1"/>
    <col min="15620" max="15620" width="8.140625" style="565" customWidth="1"/>
    <col min="15621" max="15621" width="11.42578125" style="565" customWidth="1"/>
    <col min="15622" max="15622" width="13" style="565" customWidth="1"/>
    <col min="15623" max="15623" width="8" style="565" customWidth="1"/>
    <col min="15624" max="15624" width="12.140625" style="565" customWidth="1"/>
    <col min="15625" max="15625" width="12.42578125" style="565" customWidth="1"/>
    <col min="15626" max="15626" width="9.28515625" style="565" customWidth="1"/>
    <col min="15627" max="15627" width="11.42578125" style="565" customWidth="1"/>
    <col min="15628" max="15628" width="12.5703125" style="565" customWidth="1"/>
    <col min="15629" max="15629" width="10.28515625" style="565" customWidth="1"/>
    <col min="15630" max="15631" width="12" style="565" bestFit="1" customWidth="1"/>
    <col min="15632" max="15633" width="11" style="565" customWidth="1"/>
    <col min="15634" max="15634" width="12.42578125" style="565" customWidth="1"/>
    <col min="15635" max="15635" width="9.5703125" style="565" customWidth="1"/>
    <col min="15636" max="15636" width="11.140625" style="565" customWidth="1"/>
    <col min="15637" max="15640" width="12" style="565" customWidth="1"/>
    <col min="15641" max="15641" width="9.140625" style="565"/>
    <col min="15642" max="15642" width="20.28515625" style="565" customWidth="1"/>
    <col min="15643" max="15643" width="33.85546875" style="565" customWidth="1"/>
    <col min="15644" max="15862" width="9.140625" style="565"/>
    <col min="15863" max="15863" width="3.85546875" style="565" customWidth="1"/>
    <col min="15864" max="15864" width="44.85546875" style="565" customWidth="1"/>
    <col min="15865" max="15866" width="0" style="565" hidden="1" customWidth="1"/>
    <col min="15867" max="15867" width="9.7109375" style="565" customWidth="1"/>
    <col min="15868" max="15868" width="10.85546875" style="565" customWidth="1"/>
    <col min="15869" max="15869" width="12.85546875" style="565" customWidth="1"/>
    <col min="15870" max="15870" width="10.140625" style="565" customWidth="1"/>
    <col min="15871" max="15871" width="10.85546875" style="565" customWidth="1"/>
    <col min="15872" max="15872" width="12" style="565" customWidth="1"/>
    <col min="15873" max="15873" width="8.140625" style="565" customWidth="1"/>
    <col min="15874" max="15874" width="12.140625" style="565" customWidth="1"/>
    <col min="15875" max="15875" width="12.42578125" style="565" customWidth="1"/>
    <col min="15876" max="15876" width="8.140625" style="565" customWidth="1"/>
    <col min="15877" max="15877" width="11.42578125" style="565" customWidth="1"/>
    <col min="15878" max="15878" width="13" style="565" customWidth="1"/>
    <col min="15879" max="15879" width="8" style="565" customWidth="1"/>
    <col min="15880" max="15880" width="12.140625" style="565" customWidth="1"/>
    <col min="15881" max="15881" width="12.42578125" style="565" customWidth="1"/>
    <col min="15882" max="15882" width="9.28515625" style="565" customWidth="1"/>
    <col min="15883" max="15883" width="11.42578125" style="565" customWidth="1"/>
    <col min="15884" max="15884" width="12.5703125" style="565" customWidth="1"/>
    <col min="15885" max="15885" width="10.28515625" style="565" customWidth="1"/>
    <col min="15886" max="15887" width="12" style="565" bestFit="1" customWidth="1"/>
    <col min="15888" max="15889" width="11" style="565" customWidth="1"/>
    <col min="15890" max="15890" width="12.42578125" style="565" customWidth="1"/>
    <col min="15891" max="15891" width="9.5703125" style="565" customWidth="1"/>
    <col min="15892" max="15892" width="11.140625" style="565" customWidth="1"/>
    <col min="15893" max="15896" width="12" style="565" customWidth="1"/>
    <col min="15897" max="15897" width="9.140625" style="565"/>
    <col min="15898" max="15898" width="20.28515625" style="565" customWidth="1"/>
    <col min="15899" max="15899" width="33.85546875" style="565" customWidth="1"/>
    <col min="15900" max="16118" width="9.140625" style="565"/>
    <col min="16119" max="16119" width="3.85546875" style="565" customWidth="1"/>
    <col min="16120" max="16120" width="44.85546875" style="565" customWidth="1"/>
    <col min="16121" max="16122" width="0" style="565" hidden="1" customWidth="1"/>
    <col min="16123" max="16123" width="9.7109375" style="565" customWidth="1"/>
    <col min="16124" max="16124" width="10.85546875" style="565" customWidth="1"/>
    <col min="16125" max="16125" width="12.85546875" style="565" customWidth="1"/>
    <col min="16126" max="16126" width="10.140625" style="565" customWidth="1"/>
    <col min="16127" max="16127" width="10.85546875" style="565" customWidth="1"/>
    <col min="16128" max="16128" width="12" style="565" customWidth="1"/>
    <col min="16129" max="16129" width="8.140625" style="565" customWidth="1"/>
    <col min="16130" max="16130" width="12.140625" style="565" customWidth="1"/>
    <col min="16131" max="16131" width="12.42578125" style="565" customWidth="1"/>
    <col min="16132" max="16132" width="8.140625" style="565" customWidth="1"/>
    <col min="16133" max="16133" width="11.42578125" style="565" customWidth="1"/>
    <col min="16134" max="16134" width="13" style="565" customWidth="1"/>
    <col min="16135" max="16135" width="8" style="565" customWidth="1"/>
    <col min="16136" max="16136" width="12.140625" style="565" customWidth="1"/>
    <col min="16137" max="16137" width="12.42578125" style="565" customWidth="1"/>
    <col min="16138" max="16138" width="9.28515625" style="565" customWidth="1"/>
    <col min="16139" max="16139" width="11.42578125" style="565" customWidth="1"/>
    <col min="16140" max="16140" width="12.5703125" style="565" customWidth="1"/>
    <col min="16141" max="16141" width="10.28515625" style="565" customWidth="1"/>
    <col min="16142" max="16143" width="12" style="565" bestFit="1" customWidth="1"/>
    <col min="16144" max="16145" width="11" style="565" customWidth="1"/>
    <col min="16146" max="16146" width="12.42578125" style="565" customWidth="1"/>
    <col min="16147" max="16147" width="9.5703125" style="565" customWidth="1"/>
    <col min="16148" max="16148" width="11.140625" style="565" customWidth="1"/>
    <col min="16149" max="16152" width="12" style="565" customWidth="1"/>
    <col min="16153" max="16153" width="9.140625" style="565"/>
    <col min="16154" max="16154" width="20.28515625" style="565" customWidth="1"/>
    <col min="16155" max="16155" width="33.85546875" style="565" customWidth="1"/>
    <col min="16156" max="16384" width="9.140625" style="565"/>
  </cols>
  <sheetData>
    <row r="5" spans="2:27" x14ac:dyDescent="0.2">
      <c r="B5" s="564"/>
      <c r="C5" s="9" t="s">
        <v>0</v>
      </c>
      <c r="D5" s="564"/>
      <c r="E5" s="564"/>
      <c r="F5" s="564"/>
      <c r="G5" s="564"/>
      <c r="H5" s="564"/>
      <c r="I5" s="564"/>
      <c r="J5" s="564"/>
      <c r="K5" s="564"/>
      <c r="L5" s="564"/>
      <c r="M5" s="564"/>
      <c r="N5" s="564"/>
      <c r="O5" s="564"/>
      <c r="P5" s="564"/>
      <c r="Q5" s="564"/>
      <c r="R5" s="564"/>
      <c r="S5" s="611"/>
      <c r="T5" s="611"/>
      <c r="U5" s="611"/>
      <c r="V5" s="611"/>
      <c r="W5" s="611"/>
      <c r="X5" s="611"/>
    </row>
    <row r="6" spans="2:27" ht="15.75" thickBot="1" x14ac:dyDescent="0.3">
      <c r="C6" s="566"/>
      <c r="D6" s="568"/>
      <c r="E6" s="568"/>
      <c r="F6" s="568"/>
      <c r="G6" s="568" t="s">
        <v>747</v>
      </c>
      <c r="H6" s="568"/>
      <c r="I6" s="568"/>
      <c r="J6" s="568"/>
      <c r="K6" s="568"/>
      <c r="L6" s="568"/>
      <c r="M6" s="568"/>
      <c r="N6" s="568"/>
      <c r="O6" s="568"/>
      <c r="P6" s="568"/>
      <c r="Q6" s="568"/>
      <c r="R6" s="568"/>
      <c r="S6" s="568"/>
      <c r="T6" s="568"/>
      <c r="U6" s="568"/>
      <c r="V6" s="568"/>
      <c r="W6" s="568"/>
      <c r="X6" s="568"/>
    </row>
    <row r="7" spans="2:27" ht="15.75" thickBot="1" x14ac:dyDescent="0.3">
      <c r="B7" s="569"/>
      <c r="C7" s="570"/>
      <c r="D7" s="982" t="s">
        <v>690</v>
      </c>
      <c r="E7" s="983"/>
      <c r="F7" s="984"/>
      <c r="G7" s="997" t="s">
        <v>61</v>
      </c>
      <c r="H7" s="998"/>
      <c r="I7" s="999"/>
      <c r="J7" s="1000" t="s">
        <v>63</v>
      </c>
      <c r="K7" s="1001"/>
      <c r="L7" s="1001"/>
      <c r="M7" s="1001"/>
      <c r="N7" s="1001"/>
      <c r="O7" s="1001"/>
      <c r="P7" s="1001"/>
      <c r="Q7" s="1001"/>
      <c r="R7" s="1001"/>
      <c r="S7" s="1001"/>
      <c r="T7" s="1001"/>
      <c r="U7" s="1001"/>
      <c r="V7" s="1001"/>
      <c r="W7" s="1001"/>
      <c r="X7" s="1001"/>
      <c r="Y7" s="582"/>
      <c r="Z7" s="988"/>
      <c r="AA7" s="988"/>
    </row>
    <row r="8" spans="2:27" x14ac:dyDescent="0.25">
      <c r="B8" s="573"/>
      <c r="C8" s="574" t="s">
        <v>675</v>
      </c>
      <c r="D8" s="985" t="s">
        <v>109</v>
      </c>
      <c r="E8" s="986"/>
      <c r="F8" s="987"/>
      <c r="G8" s="989" t="s">
        <v>110</v>
      </c>
      <c r="H8" s="990"/>
      <c r="I8" s="991"/>
      <c r="J8" s="992" t="s">
        <v>111</v>
      </c>
      <c r="K8" s="993"/>
      <c r="L8" s="994"/>
      <c r="M8" s="992" t="s">
        <v>112</v>
      </c>
      <c r="N8" s="993"/>
      <c r="O8" s="994"/>
      <c r="P8" s="992" t="s">
        <v>113</v>
      </c>
      <c r="Q8" s="993"/>
      <c r="R8" s="994"/>
      <c r="S8" s="995" t="s">
        <v>114</v>
      </c>
      <c r="T8" s="993"/>
      <c r="U8" s="994"/>
      <c r="V8" s="995" t="s">
        <v>115</v>
      </c>
      <c r="W8" s="993"/>
      <c r="X8" s="996"/>
      <c r="Y8" s="582"/>
      <c r="Z8" s="988"/>
      <c r="AA8" s="988"/>
    </row>
    <row r="9" spans="2:27" s="582" customFormat="1" ht="42" customHeight="1" thickBot="1" x14ac:dyDescent="0.3">
      <c r="B9" s="575"/>
      <c r="C9" s="576"/>
      <c r="D9" s="579" t="s">
        <v>214</v>
      </c>
      <c r="E9" s="580" t="s">
        <v>723</v>
      </c>
      <c r="F9" s="581" t="s">
        <v>724</v>
      </c>
      <c r="G9" s="579" t="s">
        <v>214</v>
      </c>
      <c r="H9" s="580" t="s">
        <v>723</v>
      </c>
      <c r="I9" s="581" t="s">
        <v>724</v>
      </c>
      <c r="J9" s="579" t="s">
        <v>748</v>
      </c>
      <c r="K9" s="580" t="s">
        <v>749</v>
      </c>
      <c r="L9" s="581" t="s">
        <v>750</v>
      </c>
      <c r="M9" s="579" t="s">
        <v>748</v>
      </c>
      <c r="N9" s="580" t="s">
        <v>749</v>
      </c>
      <c r="O9" s="581" t="s">
        <v>750</v>
      </c>
      <c r="P9" s="579" t="s">
        <v>748</v>
      </c>
      <c r="Q9" s="580" t="s">
        <v>749</v>
      </c>
      <c r="R9" s="581" t="s">
        <v>750</v>
      </c>
      <c r="S9" s="579" t="s">
        <v>748</v>
      </c>
      <c r="T9" s="580" t="s">
        <v>749</v>
      </c>
      <c r="U9" s="581" t="s">
        <v>750</v>
      </c>
      <c r="V9" s="579" t="s">
        <v>748</v>
      </c>
      <c r="W9" s="580" t="s">
        <v>749</v>
      </c>
      <c r="X9" s="581" t="s">
        <v>750</v>
      </c>
      <c r="Z9" s="610"/>
      <c r="AA9" s="612"/>
    </row>
    <row r="10" spans="2:27" x14ac:dyDescent="0.25">
      <c r="B10" s="613"/>
      <c r="C10" s="614"/>
      <c r="D10" s="615"/>
      <c r="E10" s="615"/>
      <c r="F10" s="615"/>
      <c r="G10" s="615"/>
      <c r="H10" s="615"/>
      <c r="I10" s="615"/>
      <c r="J10" s="616"/>
      <c r="K10" s="616"/>
      <c r="L10" s="616"/>
      <c r="M10" s="616"/>
      <c r="N10" s="616"/>
      <c r="O10" s="616"/>
      <c r="P10" s="616"/>
      <c r="Q10" s="616"/>
      <c r="R10" s="616"/>
      <c r="S10" s="616"/>
      <c r="T10" s="616"/>
      <c r="U10" s="616"/>
      <c r="V10" s="616"/>
      <c r="W10" s="616"/>
      <c r="X10" s="616"/>
      <c r="Y10" s="582"/>
      <c r="Z10" s="610"/>
      <c r="AA10" s="612"/>
    </row>
    <row r="11" spans="2:27" s="585" customFormat="1" x14ac:dyDescent="0.25">
      <c r="C11" s="102" t="s">
        <v>220</v>
      </c>
      <c r="D11" s="588">
        <f>'[24]Sales Projections Category Wise'!K5</f>
        <v>251.54099999999997</v>
      </c>
      <c r="E11" s="588">
        <f>'[24]Sales Projections Category Wise'!K29</f>
        <v>39396</v>
      </c>
      <c r="F11" s="588">
        <f>'[24]Sales Projections Category Wise'!K55</f>
        <v>122705.36</v>
      </c>
      <c r="G11" s="588">
        <f>'[24]Sales Projections Category Wise'!L5</f>
        <v>256.57181999999995</v>
      </c>
      <c r="H11" s="588">
        <f>'[24]Sales Projections Category Wise'!L29</f>
        <v>39406</v>
      </c>
      <c r="I11" s="588">
        <f>'[24]Sales Projections Category Wise'!L55</f>
        <v>123677.75999999999</v>
      </c>
      <c r="J11" s="588">
        <f>'[24]Sales Projections Category Wise'!M5</f>
        <v>261.70325639999993</v>
      </c>
      <c r="K11" s="588">
        <f>'[24]Sales Projections Category Wise'!M29</f>
        <v>39406</v>
      </c>
      <c r="L11" s="588">
        <f>'[24]Sales Projections Category Wise'!M55</f>
        <v>123677.75999999999</v>
      </c>
      <c r="M11" s="588">
        <f>'[24]Sales Projections Category Wise'!N5</f>
        <v>266.93732152799993</v>
      </c>
      <c r="N11" s="588">
        <f>'[24]Sales Projections Category Wise'!N29</f>
        <v>39406</v>
      </c>
      <c r="O11" s="588">
        <f>'[24]Sales Projections Category Wise'!N55</f>
        <v>123677.75999999999</v>
      </c>
      <c r="P11" s="588">
        <f>'[24]Sales Projections Category Wise'!O5</f>
        <v>272.27606795855991</v>
      </c>
      <c r="Q11" s="588">
        <f>'[24]Sales Projections Category Wise'!O29</f>
        <v>39406</v>
      </c>
      <c r="R11" s="588">
        <f>'[24]Sales Projections Category Wise'!O55</f>
        <v>123677.75999999999</v>
      </c>
      <c r="S11" s="588">
        <f>'[24]Sales Projections Category Wise'!P5</f>
        <v>277.72158931773112</v>
      </c>
      <c r="T11" s="588">
        <f>'[24]Sales Projections Category Wise'!P29</f>
        <v>39406</v>
      </c>
      <c r="U11" s="588">
        <f>'[24]Sales Projections Category Wise'!P55</f>
        <v>123677.75999999999</v>
      </c>
      <c r="V11" s="588">
        <f>'[24]Sales Projections Category Wise'!Q5</f>
        <v>283.27602110408577</v>
      </c>
      <c r="W11" s="588">
        <f>'[24]Sales Projections Category Wise'!Q29</f>
        <v>39406</v>
      </c>
      <c r="X11" s="588">
        <f>'[24]Sales Projections Category Wise'!Q55</f>
        <v>123677.75999999999</v>
      </c>
      <c r="Z11" s="617"/>
    </row>
    <row r="12" spans="2:27" s="585" customFormat="1" x14ac:dyDescent="0.25">
      <c r="C12" s="101" t="s">
        <v>751</v>
      </c>
      <c r="D12" s="588">
        <f>'[24]Sales Projections Category Wise'!K6</f>
        <v>0</v>
      </c>
      <c r="E12" s="588">
        <f>'[24]Sales Projections Category Wise'!K30</f>
        <v>0</v>
      </c>
      <c r="F12" s="588">
        <f>'[24]Sales Projections Category Wise'!K56</f>
        <v>0</v>
      </c>
      <c r="G12" s="588">
        <f>'[24]Sales Projections Category Wise'!L6</f>
        <v>0</v>
      </c>
      <c r="H12" s="588">
        <f>'[24]Sales Projections Category Wise'!L30</f>
        <v>0</v>
      </c>
      <c r="I12" s="588">
        <f>'[24]Sales Projections Category Wise'!L56</f>
        <v>0</v>
      </c>
      <c r="J12" s="588">
        <f>'[24]Sales Projections Category Wise'!M6</f>
        <v>0</v>
      </c>
      <c r="K12" s="588">
        <f>'[24]Sales Projections Category Wise'!M30</f>
        <v>0</v>
      </c>
      <c r="L12" s="588">
        <f>'[24]Sales Projections Category Wise'!M56</f>
        <v>0</v>
      </c>
      <c r="M12" s="588">
        <f>'[24]Sales Projections Category Wise'!N6</f>
        <v>0</v>
      </c>
      <c r="N12" s="588">
        <f>'[24]Sales Projections Category Wise'!N30</f>
        <v>0</v>
      </c>
      <c r="O12" s="588">
        <f>'[24]Sales Projections Category Wise'!N56</f>
        <v>0</v>
      </c>
      <c r="P12" s="588">
        <f>'[24]Sales Projections Category Wise'!O6</f>
        <v>0</v>
      </c>
      <c r="Q12" s="588">
        <f>'[24]Sales Projections Category Wise'!O30</f>
        <v>0</v>
      </c>
      <c r="R12" s="588">
        <f>'[24]Sales Projections Category Wise'!O56</f>
        <v>0</v>
      </c>
      <c r="S12" s="588">
        <f>'[24]Sales Projections Category Wise'!P6</f>
        <v>0</v>
      </c>
      <c r="T12" s="588">
        <f>'[24]Sales Projections Category Wise'!P30</f>
        <v>0</v>
      </c>
      <c r="U12" s="588">
        <f>'[24]Sales Projections Category Wise'!P56</f>
        <v>0</v>
      </c>
      <c r="V12" s="588">
        <f>'[24]Sales Projections Category Wise'!Q6</f>
        <v>0</v>
      </c>
      <c r="W12" s="588">
        <f>'[24]Sales Projections Category Wise'!Q30</f>
        <v>0</v>
      </c>
      <c r="X12" s="588">
        <f>'[24]Sales Projections Category Wise'!Q56</f>
        <v>0</v>
      </c>
      <c r="Z12" s="617"/>
    </row>
    <row r="13" spans="2:27" s="585" customFormat="1" x14ac:dyDescent="0.25">
      <c r="C13" s="101" t="s">
        <v>752</v>
      </c>
      <c r="D13" s="588">
        <f>'[24]Sales Projections Category Wise'!K7</f>
        <v>0</v>
      </c>
      <c r="E13" s="588">
        <f>'[24]Sales Projections Category Wise'!K31</f>
        <v>0</v>
      </c>
      <c r="F13" s="588">
        <f>'[24]Sales Projections Category Wise'!K57</f>
        <v>0</v>
      </c>
      <c r="G13" s="588">
        <f>'[24]Sales Projections Category Wise'!L7</f>
        <v>0</v>
      </c>
      <c r="H13" s="588">
        <f>'[24]Sales Projections Category Wise'!L31</f>
        <v>0</v>
      </c>
      <c r="I13" s="588">
        <f>'[24]Sales Projections Category Wise'!L57</f>
        <v>0</v>
      </c>
      <c r="J13" s="588">
        <f>'[24]Sales Projections Category Wise'!M7</f>
        <v>0</v>
      </c>
      <c r="K13" s="588">
        <f>'[24]Sales Projections Category Wise'!M31</f>
        <v>0</v>
      </c>
      <c r="L13" s="588">
        <f>'[24]Sales Projections Category Wise'!M57</f>
        <v>0</v>
      </c>
      <c r="M13" s="588">
        <f>'[24]Sales Projections Category Wise'!N7</f>
        <v>0</v>
      </c>
      <c r="N13" s="588">
        <f>'[24]Sales Projections Category Wise'!N31</f>
        <v>0</v>
      </c>
      <c r="O13" s="588">
        <f>'[24]Sales Projections Category Wise'!N57</f>
        <v>0</v>
      </c>
      <c r="P13" s="588">
        <f>'[24]Sales Projections Category Wise'!O7</f>
        <v>0</v>
      </c>
      <c r="Q13" s="588">
        <f>'[24]Sales Projections Category Wise'!O31</f>
        <v>0</v>
      </c>
      <c r="R13" s="588">
        <f>'[24]Sales Projections Category Wise'!O57</f>
        <v>0</v>
      </c>
      <c r="S13" s="588">
        <f>'[24]Sales Projections Category Wise'!P7</f>
        <v>0</v>
      </c>
      <c r="T13" s="588">
        <f>'[24]Sales Projections Category Wise'!P31</f>
        <v>0</v>
      </c>
      <c r="U13" s="588">
        <f>'[24]Sales Projections Category Wise'!P57</f>
        <v>0</v>
      </c>
      <c r="V13" s="588">
        <f>'[24]Sales Projections Category Wise'!Q7</f>
        <v>0</v>
      </c>
      <c r="W13" s="588">
        <f>'[24]Sales Projections Category Wise'!Q31</f>
        <v>0</v>
      </c>
      <c r="X13" s="588">
        <f>'[24]Sales Projections Category Wise'!Q57</f>
        <v>0</v>
      </c>
      <c r="Z13" s="617"/>
    </row>
    <row r="14" spans="2:27" s="585" customFormat="1" x14ac:dyDescent="0.25">
      <c r="C14" s="101" t="s">
        <v>753</v>
      </c>
      <c r="D14" s="588">
        <f>'[24]Sales Projections Category Wise'!K8</f>
        <v>0</v>
      </c>
      <c r="E14" s="588">
        <f>'[24]Sales Projections Category Wise'!K32</f>
        <v>0</v>
      </c>
      <c r="F14" s="588">
        <f>'[24]Sales Projections Category Wise'!K58</f>
        <v>0</v>
      </c>
      <c r="G14" s="588">
        <f>'[24]Sales Projections Category Wise'!L8</f>
        <v>0</v>
      </c>
      <c r="H14" s="588">
        <f>'[24]Sales Projections Category Wise'!L32</f>
        <v>0</v>
      </c>
      <c r="I14" s="588">
        <f>'[24]Sales Projections Category Wise'!L58</f>
        <v>0</v>
      </c>
      <c r="J14" s="588">
        <f>'[24]Sales Projections Category Wise'!M8</f>
        <v>0</v>
      </c>
      <c r="K14" s="588">
        <f>'[24]Sales Projections Category Wise'!M32</f>
        <v>0</v>
      </c>
      <c r="L14" s="588">
        <f>'[24]Sales Projections Category Wise'!M58</f>
        <v>0</v>
      </c>
      <c r="M14" s="588">
        <f>'[24]Sales Projections Category Wise'!N8</f>
        <v>0</v>
      </c>
      <c r="N14" s="588">
        <f>'[24]Sales Projections Category Wise'!N32</f>
        <v>0</v>
      </c>
      <c r="O14" s="588">
        <f>'[24]Sales Projections Category Wise'!N58</f>
        <v>0</v>
      </c>
      <c r="P14" s="588">
        <f>'[24]Sales Projections Category Wise'!O8</f>
        <v>0</v>
      </c>
      <c r="Q14" s="588">
        <f>'[24]Sales Projections Category Wise'!O32</f>
        <v>0</v>
      </c>
      <c r="R14" s="588">
        <f>'[24]Sales Projections Category Wise'!O58</f>
        <v>0</v>
      </c>
      <c r="S14" s="588">
        <f>'[24]Sales Projections Category Wise'!P8</f>
        <v>0</v>
      </c>
      <c r="T14" s="588">
        <f>'[24]Sales Projections Category Wise'!P32</f>
        <v>0</v>
      </c>
      <c r="U14" s="588">
        <f>'[24]Sales Projections Category Wise'!P58</f>
        <v>0</v>
      </c>
      <c r="V14" s="588">
        <f>'[24]Sales Projections Category Wise'!Q8</f>
        <v>0</v>
      </c>
      <c r="W14" s="588">
        <f>'[24]Sales Projections Category Wise'!Q32</f>
        <v>0</v>
      </c>
      <c r="X14" s="588">
        <f>'[24]Sales Projections Category Wise'!Q58</f>
        <v>0</v>
      </c>
      <c r="Z14" s="617"/>
    </row>
    <row r="15" spans="2:27" s="585" customFormat="1" x14ac:dyDescent="0.25">
      <c r="C15" s="110"/>
      <c r="D15" s="588">
        <f>'[24]Sales Projections Category Wise'!K9</f>
        <v>0</v>
      </c>
      <c r="E15" s="588">
        <f>'[24]Sales Projections Category Wise'!K33</f>
        <v>0</v>
      </c>
      <c r="F15" s="588">
        <f>'[24]Sales Projections Category Wise'!K59</f>
        <v>0</v>
      </c>
      <c r="G15" s="588">
        <f>'[24]Sales Projections Category Wise'!L9</f>
        <v>0</v>
      </c>
      <c r="H15" s="588">
        <f>'[24]Sales Projections Category Wise'!L33</f>
        <v>0</v>
      </c>
      <c r="I15" s="588">
        <f>'[24]Sales Projections Category Wise'!L59</f>
        <v>0</v>
      </c>
      <c r="J15" s="588">
        <f>'[24]Sales Projections Category Wise'!M9</f>
        <v>0</v>
      </c>
      <c r="K15" s="588">
        <f>'[24]Sales Projections Category Wise'!M33</f>
        <v>0</v>
      </c>
      <c r="L15" s="588">
        <f>'[24]Sales Projections Category Wise'!M59</f>
        <v>0</v>
      </c>
      <c r="M15" s="588">
        <f>'[24]Sales Projections Category Wise'!N9</f>
        <v>0</v>
      </c>
      <c r="N15" s="588">
        <f>'[24]Sales Projections Category Wise'!N33</f>
        <v>0</v>
      </c>
      <c r="O15" s="588">
        <f>'[24]Sales Projections Category Wise'!N59</f>
        <v>0</v>
      </c>
      <c r="P15" s="588">
        <f>'[24]Sales Projections Category Wise'!O9</f>
        <v>0</v>
      </c>
      <c r="Q15" s="588">
        <f>'[24]Sales Projections Category Wise'!O33</f>
        <v>0</v>
      </c>
      <c r="R15" s="588">
        <f>'[24]Sales Projections Category Wise'!O59</f>
        <v>0</v>
      </c>
      <c r="S15" s="588">
        <f>'[24]Sales Projections Category Wise'!P9</f>
        <v>0</v>
      </c>
      <c r="T15" s="588">
        <f>'[24]Sales Projections Category Wise'!P33</f>
        <v>0</v>
      </c>
      <c r="U15" s="588">
        <f>'[24]Sales Projections Category Wise'!P59</f>
        <v>0</v>
      </c>
      <c r="V15" s="588">
        <f>'[24]Sales Projections Category Wise'!Q9</f>
        <v>0</v>
      </c>
      <c r="W15" s="588">
        <f>'[24]Sales Projections Category Wise'!Q33</f>
        <v>0</v>
      </c>
      <c r="X15" s="588">
        <f>'[24]Sales Projections Category Wise'!Q59</f>
        <v>0</v>
      </c>
      <c r="Z15" s="617"/>
    </row>
    <row r="16" spans="2:27" s="585" customFormat="1" x14ac:dyDescent="0.25">
      <c r="C16" s="102" t="s">
        <v>228</v>
      </c>
      <c r="D16" s="588">
        <f>'[24]Sales Projections Category Wise'!K10</f>
        <v>247.35799999999995</v>
      </c>
      <c r="E16" s="588">
        <f>'[24]Sales Projections Category Wise'!K34</f>
        <v>16980</v>
      </c>
      <c r="F16" s="588">
        <f>'[24]Sales Projections Category Wise'!K60</f>
        <v>136900.68</v>
      </c>
      <c r="G16" s="588">
        <f>'[24]Sales Projections Category Wise'!L10</f>
        <v>252.30515999999994</v>
      </c>
      <c r="H16" s="588">
        <f>'[24]Sales Projections Category Wise'!L34</f>
        <v>17101</v>
      </c>
      <c r="I16" s="588">
        <f>'[24]Sales Projections Category Wise'!L60</f>
        <v>139665.03999999998</v>
      </c>
      <c r="J16" s="588">
        <f>'[24]Sales Projections Category Wise'!M10</f>
        <v>277.35126319999995</v>
      </c>
      <c r="K16" s="588">
        <f>'[24]Sales Projections Category Wise'!M34</f>
        <v>17272</v>
      </c>
      <c r="L16" s="588">
        <f>'[24]Sales Projections Category Wise'!M60</f>
        <v>141179.5322433596</v>
      </c>
      <c r="M16" s="588">
        <f>'[24]Sales Projections Category Wise'!N10</f>
        <v>282.89828846399996</v>
      </c>
      <c r="N16" s="588">
        <f>'[24]Sales Projections Category Wise'!N34</f>
        <v>17445</v>
      </c>
      <c r="O16" s="588">
        <f>'[24]Sales Projections Category Wise'!N60</f>
        <v>142710.44725619105</v>
      </c>
      <c r="P16" s="588">
        <f>'[24]Sales Projections Category Wise'!O10</f>
        <v>288.55625423327996</v>
      </c>
      <c r="Q16" s="588">
        <f>'[24]Sales Projections Category Wise'!O34</f>
        <v>17619</v>
      </c>
      <c r="R16" s="588">
        <f>'[24]Sales Projections Category Wise'!O60</f>
        <v>144257.963122838</v>
      </c>
      <c r="S16" s="588">
        <f>'[24]Sales Projections Category Wise'!P10</f>
        <v>294.32737931794554</v>
      </c>
      <c r="T16" s="588">
        <f>'[24]Sales Projections Category Wise'!P34</f>
        <v>17795</v>
      </c>
      <c r="U16" s="588">
        <f>'[24]Sales Projections Category Wise'!P60</f>
        <v>145822.25985874553</v>
      </c>
      <c r="V16" s="588">
        <f>'[24]Sales Projections Category Wise'!Q10</f>
        <v>300.21392690430446</v>
      </c>
      <c r="W16" s="588">
        <f>'[24]Sales Projections Category Wise'!Q34</f>
        <v>17973</v>
      </c>
      <c r="X16" s="588">
        <f>'[24]Sales Projections Category Wise'!Q60</f>
        <v>147403.51943140049</v>
      </c>
      <c r="Z16" s="617"/>
    </row>
    <row r="17" spans="2:27" s="585" customFormat="1" x14ac:dyDescent="0.25">
      <c r="C17" s="101" t="s">
        <v>754</v>
      </c>
      <c r="D17" s="588">
        <f>'[24]Sales Projections Category Wise'!K11</f>
        <v>79.253</v>
      </c>
      <c r="E17" s="588">
        <f>'[24]Sales Projections Category Wise'!K35</f>
        <v>13932</v>
      </c>
      <c r="F17" s="588">
        <f>'[24]Sales Projections Category Wise'!K61</f>
        <v>36119.96</v>
      </c>
      <c r="G17" s="588">
        <f>'[24]Sales Projections Category Wise'!L11</f>
        <v>80.838059999999999</v>
      </c>
      <c r="H17" s="588">
        <f>'[24]Sales Projections Category Wise'!L35</f>
        <v>13992</v>
      </c>
      <c r="I17" s="588">
        <f>'[24]Sales Projections Category Wise'!L61</f>
        <v>36265.939999999995</v>
      </c>
      <c r="J17" s="588">
        <f>'[24]Sales Projections Category Wise'!M11</f>
        <v>88.862780514030675</v>
      </c>
      <c r="K17" s="588">
        <f>'[24]Sales Projections Category Wise'!M35</f>
        <v>14132</v>
      </c>
      <c r="L17" s="588">
        <f>'[24]Sales Projections Category Wise'!M61</f>
        <v>36659.198648178135</v>
      </c>
      <c r="M17" s="588">
        <f>'[24]Sales Projections Category Wise'!N11</f>
        <v>90.640036124311294</v>
      </c>
      <c r="N17" s="588">
        <f>'[24]Sales Projections Category Wise'!N35</f>
        <v>14273</v>
      </c>
      <c r="O17" s="588">
        <f>'[24]Sales Projections Category Wise'!N61</f>
        <v>37056.721693318454</v>
      </c>
      <c r="P17" s="588">
        <f>'[24]Sales Projections Category Wise'!O11</f>
        <v>92.452836846797524</v>
      </c>
      <c r="Q17" s="588">
        <f>'[24]Sales Projections Category Wise'!O35</f>
        <v>14416</v>
      </c>
      <c r="R17" s="588">
        <f>'[24]Sales Projections Category Wise'!O61</f>
        <v>37458.555377459212</v>
      </c>
      <c r="S17" s="588">
        <f>'[24]Sales Projections Category Wise'!P11</f>
        <v>94.30189358373346</v>
      </c>
      <c r="T17" s="588">
        <f>'[24]Sales Projections Category Wise'!P35</f>
        <v>14560</v>
      </c>
      <c r="U17" s="588">
        <f>'[24]Sales Projections Category Wise'!P61</f>
        <v>37864.746444075579</v>
      </c>
      <c r="V17" s="588">
        <f>'[24]Sales Projections Category Wise'!Q11</f>
        <v>96.187931455408147</v>
      </c>
      <c r="W17" s="588">
        <f>'[24]Sales Projections Category Wise'!Q35</f>
        <v>14705</v>
      </c>
      <c r="X17" s="588">
        <f>'[24]Sales Projections Category Wise'!Q61</f>
        <v>38275.342143517119</v>
      </c>
      <c r="Z17" s="617"/>
    </row>
    <row r="18" spans="2:27" s="585" customFormat="1" x14ac:dyDescent="0.25">
      <c r="C18" s="101" t="s">
        <v>755</v>
      </c>
      <c r="D18" s="588">
        <f>'[24]Sales Projections Category Wise'!K12</f>
        <v>168.10499999999996</v>
      </c>
      <c r="E18" s="588">
        <f>'[24]Sales Projections Category Wise'!K36</f>
        <v>3048</v>
      </c>
      <c r="F18" s="588">
        <f>'[24]Sales Projections Category Wise'!K62</f>
        <v>100780.71999999999</v>
      </c>
      <c r="G18" s="588">
        <f>'[24]Sales Projections Category Wise'!L12</f>
        <v>171.46709999999996</v>
      </c>
      <c r="H18" s="588">
        <f>'[24]Sales Projections Category Wise'!L36</f>
        <v>3109</v>
      </c>
      <c r="I18" s="588">
        <f>'[24]Sales Projections Category Wise'!L62</f>
        <v>103399.09999999999</v>
      </c>
      <c r="J18" s="588">
        <f>'[24]Sales Projections Category Wise'!M12</f>
        <v>188.4884826859693</v>
      </c>
      <c r="K18" s="588">
        <f>'[24]Sales Projections Category Wise'!M36</f>
        <v>3140</v>
      </c>
      <c r="L18" s="588">
        <f>'[24]Sales Projections Category Wise'!M62</f>
        <v>104520.33359518148</v>
      </c>
      <c r="M18" s="588">
        <f>'[24]Sales Projections Category Wise'!N12</f>
        <v>192.25825233968868</v>
      </c>
      <c r="N18" s="588">
        <f>'[24]Sales Projections Category Wise'!N36</f>
        <v>3172</v>
      </c>
      <c r="O18" s="588">
        <f>'[24]Sales Projections Category Wise'!N62</f>
        <v>105653.72556287261</v>
      </c>
      <c r="P18" s="588">
        <f>'[24]Sales Projections Category Wise'!O12</f>
        <v>196.10341738648248</v>
      </c>
      <c r="Q18" s="588">
        <f>'[24]Sales Projections Category Wise'!O36</f>
        <v>3203</v>
      </c>
      <c r="R18" s="588">
        <f>'[24]Sales Projections Category Wise'!O62</f>
        <v>106799.4077453788</v>
      </c>
      <c r="S18" s="588">
        <f>'[24]Sales Projections Category Wise'!P12</f>
        <v>200.02548573421208</v>
      </c>
      <c r="T18" s="588">
        <f>'[24]Sales Projections Category Wise'!P36</f>
        <v>3235</v>
      </c>
      <c r="U18" s="588">
        <f>'[24]Sales Projections Category Wise'!P62</f>
        <v>107957.51341466996</v>
      </c>
      <c r="V18" s="588">
        <f>'[24]Sales Projections Category Wise'!Q12</f>
        <v>204.02599544889634</v>
      </c>
      <c r="W18" s="588">
        <f>'[24]Sales Projections Category Wise'!Q36</f>
        <v>3268</v>
      </c>
      <c r="X18" s="588">
        <f>'[24]Sales Projections Category Wise'!Q62</f>
        <v>109128.17728788337</v>
      </c>
      <c r="Z18" s="617"/>
    </row>
    <row r="19" spans="2:27" s="585" customFormat="1" x14ac:dyDescent="0.25">
      <c r="C19" s="110"/>
      <c r="D19" s="588">
        <f>'[24]Sales Projections Category Wise'!K13</f>
        <v>0</v>
      </c>
      <c r="E19" s="588">
        <f>'[24]Sales Projections Category Wise'!K37</f>
        <v>0</v>
      </c>
      <c r="F19" s="588">
        <f>'[24]Sales Projections Category Wise'!K63</f>
        <v>0</v>
      </c>
      <c r="G19" s="588">
        <f>'[24]Sales Projections Category Wise'!L13</f>
        <v>0</v>
      </c>
      <c r="H19" s="588">
        <f>'[24]Sales Projections Category Wise'!L37</f>
        <v>0</v>
      </c>
      <c r="I19" s="588">
        <f>'[24]Sales Projections Category Wise'!L63</f>
        <v>0</v>
      </c>
      <c r="J19" s="588">
        <f>'[24]Sales Projections Category Wise'!M13</f>
        <v>0</v>
      </c>
      <c r="K19" s="588">
        <f>'[24]Sales Projections Category Wise'!M37</f>
        <v>0</v>
      </c>
      <c r="L19" s="588">
        <f>'[24]Sales Projections Category Wise'!M63</f>
        <v>0</v>
      </c>
      <c r="M19" s="588">
        <f>'[24]Sales Projections Category Wise'!N13</f>
        <v>0</v>
      </c>
      <c r="N19" s="588">
        <f>'[24]Sales Projections Category Wise'!N37</f>
        <v>0</v>
      </c>
      <c r="O19" s="588">
        <f>'[24]Sales Projections Category Wise'!N63</f>
        <v>0</v>
      </c>
      <c r="P19" s="588">
        <f>'[24]Sales Projections Category Wise'!O13</f>
        <v>0</v>
      </c>
      <c r="Q19" s="588">
        <f>'[24]Sales Projections Category Wise'!O37</f>
        <v>0</v>
      </c>
      <c r="R19" s="588">
        <f>'[24]Sales Projections Category Wise'!O63</f>
        <v>0</v>
      </c>
      <c r="S19" s="588">
        <f>'[24]Sales Projections Category Wise'!P13</f>
        <v>0</v>
      </c>
      <c r="T19" s="588">
        <f>'[24]Sales Projections Category Wise'!P37</f>
        <v>0</v>
      </c>
      <c r="U19" s="588">
        <f>'[24]Sales Projections Category Wise'!P63</f>
        <v>0</v>
      </c>
      <c r="V19" s="588">
        <f>'[24]Sales Projections Category Wise'!Q13</f>
        <v>0</v>
      </c>
      <c r="W19" s="588">
        <f>'[24]Sales Projections Category Wise'!Q37</f>
        <v>0</v>
      </c>
      <c r="X19" s="588">
        <f>'[24]Sales Projections Category Wise'!Q63</f>
        <v>0</v>
      </c>
      <c r="Z19" s="617"/>
    </row>
    <row r="20" spans="2:27" s="585" customFormat="1" x14ac:dyDescent="0.25">
      <c r="C20" s="102" t="s">
        <v>737</v>
      </c>
      <c r="D20" s="588">
        <f>'[24]Sales Projections Category Wise'!K14</f>
        <v>757.47799999999995</v>
      </c>
      <c r="E20" s="588">
        <f>'[24]Sales Projections Category Wise'!K38</f>
        <v>554</v>
      </c>
      <c r="F20" s="588">
        <f>'[24]Sales Projections Category Wise'!K64</f>
        <v>375289.75</v>
      </c>
      <c r="G20" s="588">
        <f>'[24]Sales Projections Category Wise'!L14</f>
        <v>783.98972999999989</v>
      </c>
      <c r="H20" s="588">
        <f>'[24]Sales Projections Category Wise'!L38</f>
        <v>553</v>
      </c>
      <c r="I20" s="588">
        <f>'[24]Sales Projections Category Wise'!L64</f>
        <v>380394.88999999996</v>
      </c>
      <c r="J20" s="588">
        <f>'[24]Sales Projections Category Wise'!M14</f>
        <v>811.42937054999982</v>
      </c>
      <c r="K20" s="588">
        <f>'[24]Sales Projections Category Wise'!M38</f>
        <v>558</v>
      </c>
      <c r="L20" s="588">
        <f>'[24]Sales Projections Category Wise'!M64</f>
        <v>396058.02847641229</v>
      </c>
      <c r="M20" s="588">
        <f>'[24]Sales Projections Category Wise'!N14</f>
        <v>839.82939851924971</v>
      </c>
      <c r="N20" s="588">
        <f>'[24]Sales Projections Category Wise'!N38</f>
        <v>563</v>
      </c>
      <c r="O20" s="588">
        <f>'[24]Sales Projections Category Wise'!N64</f>
        <v>412366.11228037952</v>
      </c>
      <c r="P20" s="588">
        <f>'[24]Sales Projections Category Wise'!O14</f>
        <v>869.22342746742333</v>
      </c>
      <c r="Q20" s="588">
        <f>'[24]Sales Projections Category Wise'!O38</f>
        <v>568</v>
      </c>
      <c r="R20" s="588">
        <f>'[24]Sales Projections Category Wise'!O64</f>
        <v>429345.69767814176</v>
      </c>
      <c r="S20" s="588">
        <f>'[24]Sales Projections Category Wise'!P14</f>
        <v>899.64624742878311</v>
      </c>
      <c r="T20" s="588">
        <f>'[24]Sales Projections Category Wise'!P38</f>
        <v>573</v>
      </c>
      <c r="U20" s="588">
        <f>'[24]Sales Projections Category Wise'!P64</f>
        <v>447024.43441665208</v>
      </c>
      <c r="V20" s="588">
        <f>'[24]Sales Projections Category Wise'!Q14</f>
        <v>931.13386608879046</v>
      </c>
      <c r="W20" s="588">
        <f>'[24]Sales Projections Category Wise'!Q38</f>
        <v>578</v>
      </c>
      <c r="X20" s="588">
        <f>'[24]Sales Projections Category Wise'!Q64</f>
        <v>465431.11074873403</v>
      </c>
      <c r="Z20" s="617"/>
    </row>
    <row r="21" spans="2:27" s="585" customFormat="1" x14ac:dyDescent="0.25">
      <c r="C21" s="110" t="s">
        <v>756</v>
      </c>
      <c r="D21" s="588">
        <f>'[24]Sales Projections Category Wise'!K15</f>
        <v>550.81499999999994</v>
      </c>
      <c r="E21" s="588">
        <f>'[24]Sales Projections Category Wise'!K39</f>
        <v>217</v>
      </c>
      <c r="F21" s="588">
        <f>'[24]Sales Projections Category Wise'!K65</f>
        <v>244286.82</v>
      </c>
      <c r="G21" s="588">
        <f>'[24]Sales Projections Category Wise'!L15</f>
        <v>570.09352499999989</v>
      </c>
      <c r="H21" s="588">
        <f>'[24]Sales Projections Category Wise'!L39</f>
        <v>218</v>
      </c>
      <c r="I21" s="588">
        <f>'[24]Sales Projections Category Wise'!L65</f>
        <v>248942.55</v>
      </c>
      <c r="J21" s="588">
        <f>'[24]Sales Projections Category Wise'!M15</f>
        <v>590.04679837499987</v>
      </c>
      <c r="K21" s="588">
        <f>'[24]Sales Projections Category Wise'!M39</f>
        <v>220</v>
      </c>
      <c r="L21" s="588">
        <f>'[24]Sales Projections Category Wise'!M65</f>
        <v>259193.00744784111</v>
      </c>
      <c r="M21" s="588">
        <f>'[24]Sales Projections Category Wise'!N15</f>
        <v>610.69843631812478</v>
      </c>
      <c r="N21" s="588">
        <f>'[24]Sales Projections Category Wise'!N39</f>
        <v>222</v>
      </c>
      <c r="O21" s="588">
        <f>'[24]Sales Projections Category Wise'!N65</f>
        <v>269865.53769075079</v>
      </c>
      <c r="P21" s="588">
        <f>'[24]Sales Projections Category Wise'!O15</f>
        <v>632.07288158925905</v>
      </c>
      <c r="Q21" s="588">
        <f>'[24]Sales Projections Category Wise'!O39</f>
        <v>224</v>
      </c>
      <c r="R21" s="588">
        <f>'[24]Sales Projections Category Wise'!O65</f>
        <v>280977.51999645866</v>
      </c>
      <c r="S21" s="588">
        <f>'[24]Sales Projections Category Wise'!P15</f>
        <v>654.19543244488307</v>
      </c>
      <c r="T21" s="588">
        <f>'[24]Sales Projections Category Wise'!P39</f>
        <v>226</v>
      </c>
      <c r="U21" s="588">
        <f>'[24]Sales Projections Category Wise'!P65</f>
        <v>292547.04924135323</v>
      </c>
      <c r="V21" s="588">
        <f>'[24]Sales Projections Category Wise'!Q15</f>
        <v>677.09227258045394</v>
      </c>
      <c r="W21" s="588">
        <f>'[24]Sales Projections Category Wise'!Q39</f>
        <v>228</v>
      </c>
      <c r="X21" s="588">
        <f>'[24]Sales Projections Category Wise'!Q65</f>
        <v>304592.96537638101</v>
      </c>
      <c r="Z21" s="617"/>
    </row>
    <row r="22" spans="2:27" s="585" customFormat="1" x14ac:dyDescent="0.25">
      <c r="C22" s="110" t="s">
        <v>757</v>
      </c>
      <c r="D22" s="588">
        <f>'[24]Sales Projections Category Wise'!K16</f>
        <v>3.7720000000000002</v>
      </c>
      <c r="E22" s="588">
        <f>'[24]Sales Projections Category Wise'!K40</f>
        <v>14</v>
      </c>
      <c r="F22" s="588">
        <f>'[24]Sales Projections Category Wise'!K66</f>
        <v>2167.33</v>
      </c>
      <c r="G22" s="588">
        <f>'[24]Sales Projections Category Wise'!L16</f>
        <v>3.90402</v>
      </c>
      <c r="H22" s="588">
        <f>'[24]Sales Projections Category Wise'!L40</f>
        <v>14</v>
      </c>
      <c r="I22" s="588">
        <f>'[24]Sales Projections Category Wise'!L66</f>
        <v>2167.33</v>
      </c>
      <c r="J22" s="588">
        <f>'[24]Sales Projections Category Wise'!M16</f>
        <v>4.0406607000000001</v>
      </c>
      <c r="K22" s="588">
        <f>'[24]Sales Projections Category Wise'!M40</f>
        <v>14</v>
      </c>
      <c r="L22" s="588">
        <f>'[24]Sales Projections Category Wise'!M66</f>
        <v>2256.5719714525681</v>
      </c>
      <c r="M22" s="588">
        <f>'[24]Sales Projections Category Wise'!N16</f>
        <v>4.1820838244999994</v>
      </c>
      <c r="N22" s="588">
        <f>'[24]Sales Projections Category Wise'!N40</f>
        <v>14</v>
      </c>
      <c r="O22" s="588">
        <f>'[24]Sales Projections Category Wise'!N66</f>
        <v>2349.4885699664237</v>
      </c>
      <c r="P22" s="588">
        <f>'[24]Sales Projections Category Wise'!O16</f>
        <v>4.3284567583574987</v>
      </c>
      <c r="Q22" s="588">
        <f>'[24]Sales Projections Category Wise'!O40</f>
        <v>14</v>
      </c>
      <c r="R22" s="588">
        <f>'[24]Sales Projections Category Wise'!O66</f>
        <v>2446.2311019708154</v>
      </c>
      <c r="S22" s="588">
        <f>'[24]Sales Projections Category Wise'!P16</f>
        <v>4.4799527449000101</v>
      </c>
      <c r="T22" s="588">
        <f>'[24]Sales Projections Category Wise'!P40</f>
        <v>14</v>
      </c>
      <c r="U22" s="588">
        <f>'[24]Sales Projections Category Wise'!P66</f>
        <v>2546.9571040879191</v>
      </c>
      <c r="V22" s="588">
        <f>'[24]Sales Projections Category Wise'!Q16</f>
        <v>4.6367510909715106</v>
      </c>
      <c r="W22" s="588">
        <f>'[24]Sales Projections Category Wise'!Q40</f>
        <v>14</v>
      </c>
      <c r="X22" s="588">
        <f>'[24]Sales Projections Category Wise'!Q66</f>
        <v>2651.8305996672402</v>
      </c>
      <c r="Z22" s="617"/>
    </row>
    <row r="23" spans="2:27" s="585" customFormat="1" ht="30" x14ac:dyDescent="0.25">
      <c r="C23" s="110" t="s">
        <v>758</v>
      </c>
      <c r="D23" s="588">
        <f>'[24]Sales Projections Category Wise'!K17</f>
        <v>202.89099999999999</v>
      </c>
      <c r="E23" s="588">
        <f>'[24]Sales Projections Category Wise'!K41</f>
        <v>323</v>
      </c>
      <c r="F23" s="588">
        <f>'[24]Sales Projections Category Wise'!K67</f>
        <v>128835.6</v>
      </c>
      <c r="G23" s="588">
        <f>'[24]Sales Projections Category Wise'!L17</f>
        <v>209.99218499999998</v>
      </c>
      <c r="H23" s="588">
        <f>'[24]Sales Projections Category Wise'!L41</f>
        <v>321</v>
      </c>
      <c r="I23" s="588">
        <f>'[24]Sales Projections Category Wise'!L67</f>
        <v>129285.01</v>
      </c>
      <c r="J23" s="588">
        <f>'[24]Sales Projections Category Wise'!M17</f>
        <v>217.34191147499993</v>
      </c>
      <c r="K23" s="588">
        <f>'[24]Sales Projections Category Wise'!M41</f>
        <v>324</v>
      </c>
      <c r="L23" s="588">
        <f>'[24]Sales Projections Category Wise'!M67</f>
        <v>134608.44905711865</v>
      </c>
      <c r="M23" s="588">
        <f>'[24]Sales Projections Category Wise'!N17</f>
        <v>224.94887837662492</v>
      </c>
      <c r="N23" s="588">
        <f>'[24]Sales Projections Category Wise'!N41</f>
        <v>327</v>
      </c>
      <c r="O23" s="588">
        <f>'[24]Sales Projections Category Wise'!N67</f>
        <v>140151.08601966233</v>
      </c>
      <c r="P23" s="588">
        <f>'[24]Sales Projections Category Wise'!O17</f>
        <v>232.82208911980678</v>
      </c>
      <c r="Q23" s="588">
        <f>'[24]Sales Projections Category Wise'!O41</f>
        <v>330</v>
      </c>
      <c r="R23" s="588">
        <f>'[24]Sales Projections Category Wise'!O67</f>
        <v>145921.9465797123</v>
      </c>
      <c r="S23" s="588">
        <f>'[24]Sales Projections Category Wise'!P17</f>
        <v>240.97086223900001</v>
      </c>
      <c r="T23" s="588">
        <f>'[24]Sales Projections Category Wise'!P41</f>
        <v>333</v>
      </c>
      <c r="U23" s="588">
        <f>'[24]Sales Projections Category Wise'!P67</f>
        <v>151930.42807121098</v>
      </c>
      <c r="V23" s="588">
        <f>'[24]Sales Projections Category Wise'!Q17</f>
        <v>249.40484241736499</v>
      </c>
      <c r="W23" s="588">
        <f>'[24]Sales Projections Category Wise'!Q41</f>
        <v>336</v>
      </c>
      <c r="X23" s="588">
        <f>'[24]Sales Projections Category Wise'!Q67</f>
        <v>158186.31477268579</v>
      </c>
      <c r="Z23" s="617"/>
    </row>
    <row r="24" spans="2:27" s="585" customFormat="1" x14ac:dyDescent="0.25">
      <c r="C24" s="110"/>
      <c r="D24" s="588">
        <f>'[24]Sales Projections Category Wise'!K18</f>
        <v>0</v>
      </c>
      <c r="E24" s="588">
        <f>'[24]Sales Projections Category Wise'!K42</f>
        <v>0</v>
      </c>
      <c r="F24" s="588">
        <f>'[24]Sales Projections Category Wise'!K68</f>
        <v>0</v>
      </c>
      <c r="G24" s="588">
        <f>'[24]Sales Projections Category Wise'!L18</f>
        <v>0</v>
      </c>
      <c r="H24" s="588">
        <f>'[24]Sales Projections Category Wise'!L42</f>
        <v>0</v>
      </c>
      <c r="I24" s="588">
        <f>'[24]Sales Projections Category Wise'!L68</f>
        <v>0</v>
      </c>
      <c r="J24" s="588">
        <f>'[24]Sales Projections Category Wise'!M18</f>
        <v>0</v>
      </c>
      <c r="K24" s="588">
        <f>'[24]Sales Projections Category Wise'!M42</f>
        <v>0</v>
      </c>
      <c r="L24" s="588">
        <f>'[24]Sales Projections Category Wise'!M68</f>
        <v>0</v>
      </c>
      <c r="M24" s="588">
        <f>'[24]Sales Projections Category Wise'!N18</f>
        <v>0</v>
      </c>
      <c r="N24" s="588">
        <f>'[24]Sales Projections Category Wise'!N42</f>
        <v>0</v>
      </c>
      <c r="O24" s="588">
        <f>'[24]Sales Projections Category Wise'!N68</f>
        <v>0</v>
      </c>
      <c r="P24" s="588">
        <f>'[24]Sales Projections Category Wise'!O18</f>
        <v>0</v>
      </c>
      <c r="Q24" s="588">
        <f>'[24]Sales Projections Category Wise'!O42</f>
        <v>0</v>
      </c>
      <c r="R24" s="588">
        <f>'[24]Sales Projections Category Wise'!O68</f>
        <v>0</v>
      </c>
      <c r="S24" s="588">
        <f>'[24]Sales Projections Category Wise'!P18</f>
        <v>0</v>
      </c>
      <c r="T24" s="588">
        <f>'[24]Sales Projections Category Wise'!P42</f>
        <v>0</v>
      </c>
      <c r="U24" s="588">
        <f>'[24]Sales Projections Category Wise'!P68</f>
        <v>0</v>
      </c>
      <c r="V24" s="588">
        <f>'[24]Sales Projections Category Wise'!Q18</f>
        <v>0</v>
      </c>
      <c r="W24" s="588">
        <f>'[24]Sales Projections Category Wise'!Q42</f>
        <v>0</v>
      </c>
      <c r="X24" s="588">
        <f>'[24]Sales Projections Category Wise'!Q68</f>
        <v>0</v>
      </c>
      <c r="Z24" s="617"/>
    </row>
    <row r="25" spans="2:27" s="585" customFormat="1" x14ac:dyDescent="0.25">
      <c r="C25" s="110" t="s">
        <v>239</v>
      </c>
      <c r="D25" s="588">
        <f>'[24]Sales Projections Category Wise'!K19</f>
        <v>4.9000000000000009E-2</v>
      </c>
      <c r="E25" s="588">
        <f>'[24]Sales Projections Category Wise'!K43</f>
        <v>3</v>
      </c>
      <c r="F25" s="588">
        <f>'[24]Sales Projections Category Wise'!K69</f>
        <v>51.39</v>
      </c>
      <c r="G25" s="588">
        <f>'[24]Sales Projections Category Wise'!L19</f>
        <v>4.9000000000000009E-2</v>
      </c>
      <c r="H25" s="588">
        <f>'[24]Sales Projections Category Wise'!L43</f>
        <v>3</v>
      </c>
      <c r="I25" s="588">
        <f>'[24]Sales Projections Category Wise'!L69</f>
        <v>51.39</v>
      </c>
      <c r="J25" s="588">
        <f>'[24]Sales Projections Category Wise'!M19</f>
        <v>4.9000000000000009E-2</v>
      </c>
      <c r="K25" s="588">
        <f>'[24]Sales Projections Category Wise'!M43</f>
        <v>3</v>
      </c>
      <c r="L25" s="588">
        <f>'[24]Sales Projections Category Wise'!M69</f>
        <v>51.39</v>
      </c>
      <c r="M25" s="588">
        <f>'[24]Sales Projections Category Wise'!N19</f>
        <v>4.9000000000000009E-2</v>
      </c>
      <c r="N25" s="588">
        <f>'[24]Sales Projections Category Wise'!N43</f>
        <v>3</v>
      </c>
      <c r="O25" s="588">
        <f>'[24]Sales Projections Category Wise'!N69</f>
        <v>51.39</v>
      </c>
      <c r="P25" s="588">
        <f>'[24]Sales Projections Category Wise'!O19</f>
        <v>4.9000000000000009E-2</v>
      </c>
      <c r="Q25" s="588">
        <f>'[24]Sales Projections Category Wise'!O43</f>
        <v>3</v>
      </c>
      <c r="R25" s="588">
        <f>'[24]Sales Projections Category Wise'!O69</f>
        <v>51.39</v>
      </c>
      <c r="S25" s="588">
        <f>'[24]Sales Projections Category Wise'!P19</f>
        <v>4.9000000000000009E-2</v>
      </c>
      <c r="T25" s="588">
        <f>'[24]Sales Projections Category Wise'!P43</f>
        <v>3</v>
      </c>
      <c r="U25" s="588">
        <f>'[24]Sales Projections Category Wise'!P69</f>
        <v>51.39</v>
      </c>
      <c r="V25" s="588">
        <f>'[24]Sales Projections Category Wise'!Q19</f>
        <v>4.9000000000000009E-2</v>
      </c>
      <c r="W25" s="588">
        <f>'[24]Sales Projections Category Wise'!Q43</f>
        <v>3</v>
      </c>
      <c r="X25" s="588">
        <f>'[24]Sales Projections Category Wise'!Q69</f>
        <v>51.39</v>
      </c>
      <c r="Z25" s="617"/>
    </row>
    <row r="26" spans="2:27" s="585" customFormat="1" x14ac:dyDescent="0.25">
      <c r="C26" s="110" t="s">
        <v>240</v>
      </c>
      <c r="D26" s="588">
        <f>'[24]Sales Projections Category Wise'!K20</f>
        <v>8.0790000000000006</v>
      </c>
      <c r="E26" s="588">
        <f>'[24]Sales Projections Category Wise'!K44</f>
        <v>71</v>
      </c>
      <c r="F26" s="588">
        <f>'[24]Sales Projections Category Wise'!K70</f>
        <v>1631.8</v>
      </c>
      <c r="G26" s="588">
        <f>'[24]Sales Projections Category Wise'!L20</f>
        <v>8.0790000000000006</v>
      </c>
      <c r="H26" s="588">
        <f>'[24]Sales Projections Category Wise'!L44</f>
        <v>72</v>
      </c>
      <c r="I26" s="588">
        <f>'[24]Sales Projections Category Wise'!L70</f>
        <v>1636.74</v>
      </c>
      <c r="J26" s="588">
        <f>'[24]Sales Projections Category Wise'!M20</f>
        <v>8.0790000000000006</v>
      </c>
      <c r="K26" s="588">
        <f>'[24]Sales Projections Category Wise'!M44</f>
        <v>72</v>
      </c>
      <c r="L26" s="588">
        <f>'[24]Sales Projections Category Wise'!M70</f>
        <v>1636.74</v>
      </c>
      <c r="M26" s="588">
        <f>'[24]Sales Projections Category Wise'!N20</f>
        <v>8.0790000000000006</v>
      </c>
      <c r="N26" s="588">
        <f>'[24]Sales Projections Category Wise'!N44</f>
        <v>72</v>
      </c>
      <c r="O26" s="588">
        <f>'[24]Sales Projections Category Wise'!N70</f>
        <v>1636.74</v>
      </c>
      <c r="P26" s="588">
        <f>'[24]Sales Projections Category Wise'!O20</f>
        <v>8.0790000000000006</v>
      </c>
      <c r="Q26" s="588">
        <f>'[24]Sales Projections Category Wise'!O44</f>
        <v>72</v>
      </c>
      <c r="R26" s="588">
        <f>'[24]Sales Projections Category Wise'!O70</f>
        <v>1636.74</v>
      </c>
      <c r="S26" s="588">
        <f>'[24]Sales Projections Category Wise'!P20</f>
        <v>8.0790000000000006</v>
      </c>
      <c r="T26" s="588">
        <f>'[24]Sales Projections Category Wise'!P44</f>
        <v>72</v>
      </c>
      <c r="U26" s="588">
        <f>'[24]Sales Projections Category Wise'!P70</f>
        <v>1636.74</v>
      </c>
      <c r="V26" s="588">
        <f>'[24]Sales Projections Category Wise'!Q20</f>
        <v>8.0790000000000006</v>
      </c>
      <c r="W26" s="588">
        <f>'[24]Sales Projections Category Wise'!Q44</f>
        <v>72</v>
      </c>
      <c r="X26" s="588">
        <f>'[24]Sales Projections Category Wise'!Q70</f>
        <v>1636.74</v>
      </c>
      <c r="Z26" s="617"/>
    </row>
    <row r="27" spans="2:27" s="585" customFormat="1" x14ac:dyDescent="0.25">
      <c r="C27" s="110" t="s">
        <v>759</v>
      </c>
      <c r="D27" s="588">
        <f>'[24]Sales Projections Category Wise'!K21</f>
        <v>9.0669999999999984</v>
      </c>
      <c r="E27" s="588">
        <f>'[24]Sales Projections Category Wise'!K45</f>
        <v>1546</v>
      </c>
      <c r="F27" s="588">
        <f>'[24]Sales Projections Category Wise'!K71</f>
        <v>5.9</v>
      </c>
      <c r="G27" s="588">
        <f>'[24]Sales Projections Category Wise'!L21</f>
        <v>9.0669999999999984</v>
      </c>
      <c r="H27" s="588">
        <f>'[24]Sales Projections Category Wise'!L45</f>
        <v>1547</v>
      </c>
      <c r="I27" s="588">
        <f>'[24]Sales Projections Category Wise'!L71</f>
        <v>12.58</v>
      </c>
      <c r="J27" s="588">
        <f>'[24]Sales Projections Category Wise'!M21</f>
        <v>9.0669999999999984</v>
      </c>
      <c r="K27" s="588">
        <f>'[24]Sales Projections Category Wise'!M45</f>
        <v>1547</v>
      </c>
      <c r="L27" s="588">
        <f>'[24]Sales Projections Category Wise'!M71</f>
        <v>12.58</v>
      </c>
      <c r="M27" s="588">
        <f>'[24]Sales Projections Category Wise'!N21</f>
        <v>9.0669999999999984</v>
      </c>
      <c r="N27" s="588">
        <f>'[24]Sales Projections Category Wise'!N45</f>
        <v>1547</v>
      </c>
      <c r="O27" s="588">
        <f>'[24]Sales Projections Category Wise'!N71</f>
        <v>12.58</v>
      </c>
      <c r="P27" s="588">
        <f>'[24]Sales Projections Category Wise'!O21</f>
        <v>9.0669999999999984</v>
      </c>
      <c r="Q27" s="588">
        <f>'[24]Sales Projections Category Wise'!O45</f>
        <v>1547</v>
      </c>
      <c r="R27" s="588">
        <f>'[24]Sales Projections Category Wise'!O71</f>
        <v>12.58</v>
      </c>
      <c r="S27" s="588">
        <f>'[24]Sales Projections Category Wise'!P21</f>
        <v>9.0669999999999984</v>
      </c>
      <c r="T27" s="588">
        <f>'[24]Sales Projections Category Wise'!P45</f>
        <v>1547</v>
      </c>
      <c r="U27" s="588">
        <f>'[24]Sales Projections Category Wise'!P71</f>
        <v>12.58</v>
      </c>
      <c r="V27" s="588">
        <f>'[24]Sales Projections Category Wise'!Q21</f>
        <v>9.0669999999999984</v>
      </c>
      <c r="W27" s="588">
        <f>'[24]Sales Projections Category Wise'!Q45</f>
        <v>1547</v>
      </c>
      <c r="X27" s="588">
        <f>'[24]Sales Projections Category Wise'!Q71</f>
        <v>12.58</v>
      </c>
      <c r="Z27" s="617"/>
    </row>
    <row r="28" spans="2:27" s="585" customFormat="1" x14ac:dyDescent="0.25">
      <c r="C28" s="110" t="s">
        <v>241</v>
      </c>
      <c r="D28" s="588">
        <f>'[24]Sales Projections Category Wise'!K22</f>
        <v>29.837999999999994</v>
      </c>
      <c r="E28" s="588">
        <f>'[24]Sales Projections Category Wise'!K46</f>
        <v>1</v>
      </c>
      <c r="F28" s="588">
        <f>'[24]Sales Projections Category Wise'!K72</f>
        <v>8500</v>
      </c>
      <c r="G28" s="588">
        <f>'[24]Sales Projections Category Wise'!L22</f>
        <v>29.837999999999994</v>
      </c>
      <c r="H28" s="588">
        <f>'[24]Sales Projections Category Wise'!L46</f>
        <v>1</v>
      </c>
      <c r="I28" s="588">
        <f>'[24]Sales Projections Category Wise'!L72</f>
        <v>8000</v>
      </c>
      <c r="J28" s="588">
        <f>'[24]Sales Projections Category Wise'!M22</f>
        <v>29.837999999999994</v>
      </c>
      <c r="K28" s="588">
        <f>'[24]Sales Projections Category Wise'!M46</f>
        <v>1</v>
      </c>
      <c r="L28" s="588">
        <f>'[24]Sales Projections Category Wise'!M72</f>
        <v>8000</v>
      </c>
      <c r="M28" s="588">
        <f>'[24]Sales Projections Category Wise'!N22</f>
        <v>29.837999999999994</v>
      </c>
      <c r="N28" s="588">
        <f>'[24]Sales Projections Category Wise'!N46</f>
        <v>1</v>
      </c>
      <c r="O28" s="588">
        <f>'[24]Sales Projections Category Wise'!N72</f>
        <v>8000</v>
      </c>
      <c r="P28" s="588">
        <f>'[24]Sales Projections Category Wise'!O22</f>
        <v>29.837999999999994</v>
      </c>
      <c r="Q28" s="588">
        <f>'[24]Sales Projections Category Wise'!O46</f>
        <v>1</v>
      </c>
      <c r="R28" s="588">
        <f>'[24]Sales Projections Category Wise'!O72</f>
        <v>8000</v>
      </c>
      <c r="S28" s="588">
        <f>'[24]Sales Projections Category Wise'!P22</f>
        <v>29.837999999999994</v>
      </c>
      <c r="T28" s="588">
        <f>'[24]Sales Projections Category Wise'!P46</f>
        <v>1</v>
      </c>
      <c r="U28" s="588">
        <f>'[24]Sales Projections Category Wise'!P72</f>
        <v>8000</v>
      </c>
      <c r="V28" s="588">
        <f>'[24]Sales Projections Category Wise'!Q22</f>
        <v>29.837999999999994</v>
      </c>
      <c r="W28" s="588">
        <f>'[24]Sales Projections Category Wise'!Q46</f>
        <v>1</v>
      </c>
      <c r="X28" s="588">
        <f>'[24]Sales Projections Category Wise'!Q72</f>
        <v>8000</v>
      </c>
      <c r="Z28" s="617"/>
    </row>
    <row r="29" spans="2:27" s="585" customFormat="1" x14ac:dyDescent="0.25">
      <c r="C29" s="110" t="s">
        <v>760</v>
      </c>
      <c r="D29" s="588">
        <f>'[24]Sales Projections Category Wise'!K23</f>
        <v>9.1920000000000002</v>
      </c>
      <c r="E29" s="588">
        <f>'[24]Sales Projections Category Wise'!K47</f>
        <v>740</v>
      </c>
      <c r="F29" s="588">
        <f>'[24]Sales Projections Category Wise'!K73</f>
        <v>3570.35</v>
      </c>
      <c r="G29" s="588">
        <f>'[24]Sales Projections Category Wise'!L23</f>
        <v>0</v>
      </c>
      <c r="H29" s="588">
        <f>'[24]Sales Projections Category Wise'!L47</f>
        <v>757</v>
      </c>
      <c r="I29" s="588">
        <f>'[24]Sales Projections Category Wise'!L73</f>
        <v>3667.76</v>
      </c>
      <c r="J29" s="588">
        <f>'[24]Sales Projections Category Wise'!M23</f>
        <v>0</v>
      </c>
      <c r="K29" s="588">
        <f>'[24]Sales Projections Category Wise'!M47</f>
        <v>0</v>
      </c>
      <c r="L29" s="588">
        <f>'[24]Sales Projections Category Wise'!M73</f>
        <v>0</v>
      </c>
      <c r="M29" s="588">
        <f>'[24]Sales Projections Category Wise'!N23</f>
        <v>0</v>
      </c>
      <c r="N29" s="588">
        <f>'[24]Sales Projections Category Wise'!N47</f>
        <v>0</v>
      </c>
      <c r="O29" s="588">
        <f>'[24]Sales Projections Category Wise'!N73</f>
        <v>0</v>
      </c>
      <c r="P29" s="588">
        <f>'[24]Sales Projections Category Wise'!O23</f>
        <v>0</v>
      </c>
      <c r="Q29" s="588">
        <f>'[24]Sales Projections Category Wise'!O47</f>
        <v>0</v>
      </c>
      <c r="R29" s="588">
        <f>'[24]Sales Projections Category Wise'!O73</f>
        <v>0</v>
      </c>
      <c r="S29" s="588">
        <f>'[24]Sales Projections Category Wise'!P23</f>
        <v>0</v>
      </c>
      <c r="T29" s="588">
        <f>'[24]Sales Projections Category Wise'!P47</f>
        <v>0</v>
      </c>
      <c r="U29" s="588">
        <f>'[24]Sales Projections Category Wise'!P73</f>
        <v>0</v>
      </c>
      <c r="V29" s="588">
        <f>'[24]Sales Projections Category Wise'!Q23</f>
        <v>0</v>
      </c>
      <c r="W29" s="588">
        <f>'[24]Sales Projections Category Wise'!Q47</f>
        <v>0</v>
      </c>
      <c r="X29" s="588">
        <f>'[24]Sales Projections Category Wise'!Q73</f>
        <v>0</v>
      </c>
      <c r="Z29" s="617"/>
    </row>
    <row r="30" spans="2:27" s="620" customFormat="1" x14ac:dyDescent="0.25">
      <c r="B30" s="585"/>
      <c r="C30" s="102"/>
      <c r="D30" s="618"/>
      <c r="E30" s="618"/>
      <c r="F30" s="618"/>
      <c r="G30" s="596"/>
      <c r="H30" s="619"/>
      <c r="I30" s="618"/>
      <c r="J30" s="596"/>
      <c r="K30" s="619"/>
      <c r="L30" s="618"/>
      <c r="M30" s="596"/>
      <c r="N30" s="596"/>
      <c r="O30" s="596"/>
      <c r="P30" s="596"/>
      <c r="Q30" s="596"/>
      <c r="R30" s="596"/>
      <c r="S30" s="596"/>
      <c r="T30" s="619"/>
      <c r="U30" s="618"/>
      <c r="V30" s="596"/>
      <c r="W30" s="619"/>
      <c r="X30" s="618"/>
      <c r="Y30" s="585"/>
      <c r="Z30" s="617"/>
      <c r="AA30" s="585"/>
    </row>
    <row r="31" spans="2:27" x14ac:dyDescent="0.25">
      <c r="B31" s="621"/>
      <c r="C31" s="120" t="s">
        <v>217</v>
      </c>
      <c r="D31" s="622">
        <f t="shared" ref="D31:X31" si="0">SUM(D12:D30)</f>
        <v>2065.8969999999999</v>
      </c>
      <c r="E31" s="622">
        <f t="shared" si="0"/>
        <v>37429</v>
      </c>
      <c r="F31" s="622">
        <f t="shared" si="0"/>
        <v>1038140.2999999999</v>
      </c>
      <c r="G31" s="622">
        <f t="shared" si="0"/>
        <v>2119.6227800000001</v>
      </c>
      <c r="H31" s="622">
        <f t="shared" si="0"/>
        <v>37688</v>
      </c>
      <c r="I31" s="622">
        <f t="shared" si="0"/>
        <v>1053488.3299999998</v>
      </c>
      <c r="J31" s="622">
        <f t="shared" si="0"/>
        <v>2224.5942675000001</v>
      </c>
      <c r="K31" s="622">
        <f t="shared" si="0"/>
        <v>37283</v>
      </c>
      <c r="L31" s="622">
        <f t="shared" si="0"/>
        <v>1084175.8314395437</v>
      </c>
      <c r="M31" s="622">
        <f t="shared" si="0"/>
        <v>2292.4883739664997</v>
      </c>
      <c r="N31" s="622">
        <f t="shared" si="0"/>
        <v>37639</v>
      </c>
      <c r="O31" s="622">
        <f t="shared" si="0"/>
        <v>1119853.8290731411</v>
      </c>
      <c r="P31" s="622">
        <f t="shared" si="0"/>
        <v>2362.5923634014066</v>
      </c>
      <c r="Q31" s="622">
        <f t="shared" si="0"/>
        <v>37997</v>
      </c>
      <c r="R31" s="622">
        <f t="shared" si="0"/>
        <v>1156908.0316019594</v>
      </c>
      <c r="S31" s="622">
        <f t="shared" si="0"/>
        <v>2434.9802534934574</v>
      </c>
      <c r="T31" s="622">
        <f t="shared" si="0"/>
        <v>38359</v>
      </c>
      <c r="U31" s="622">
        <f t="shared" si="0"/>
        <v>1195394.0985507953</v>
      </c>
      <c r="V31" s="622">
        <f t="shared" si="0"/>
        <v>2509.7285859861904</v>
      </c>
      <c r="W31" s="622">
        <f t="shared" si="0"/>
        <v>38725</v>
      </c>
      <c r="X31" s="622">
        <f t="shared" si="0"/>
        <v>1235369.9703602691</v>
      </c>
    </row>
    <row r="32" spans="2:27" x14ac:dyDescent="0.25">
      <c r="C32" s="608"/>
      <c r="D32" s="609"/>
      <c r="E32" s="609"/>
      <c r="F32" s="609"/>
      <c r="G32" s="609"/>
      <c r="H32" s="609"/>
      <c r="I32" s="609"/>
      <c r="J32" s="609"/>
      <c r="K32" s="609"/>
      <c r="L32" s="609"/>
      <c r="M32" s="609"/>
      <c r="N32" s="609"/>
      <c r="O32" s="609"/>
      <c r="P32" s="609"/>
      <c r="Q32" s="609"/>
      <c r="R32" s="609"/>
      <c r="S32" s="623"/>
      <c r="T32" s="623"/>
      <c r="U32" s="623"/>
      <c r="V32" s="623"/>
      <c r="W32" s="623"/>
      <c r="X32" s="623"/>
    </row>
    <row r="33" spans="3:24" x14ac:dyDescent="0.25">
      <c r="C33" s="610" t="s">
        <v>746</v>
      </c>
      <c r="D33" s="609"/>
      <c r="E33" s="609"/>
      <c r="F33" s="609"/>
      <c r="G33" s="609"/>
      <c r="H33" s="609"/>
      <c r="I33" s="609"/>
      <c r="J33" s="609"/>
      <c r="K33" s="609"/>
      <c r="L33" s="609"/>
      <c r="M33" s="609"/>
      <c r="N33" s="609"/>
      <c r="O33" s="609"/>
      <c r="P33" s="609"/>
      <c r="Q33" s="609"/>
      <c r="R33" s="609"/>
      <c r="S33" s="623"/>
      <c r="T33" s="623"/>
      <c r="U33" s="623"/>
      <c r="V33" s="623"/>
      <c r="W33" s="623"/>
      <c r="X33" s="623"/>
    </row>
  </sheetData>
  <mergeCells count="12">
    <mergeCell ref="Z7:Z8"/>
    <mergeCell ref="AA7:AA8"/>
    <mergeCell ref="D8:F8"/>
    <mergeCell ref="G8:I8"/>
    <mergeCell ref="J8:L8"/>
    <mergeCell ref="M8:O8"/>
    <mergeCell ref="P8:R8"/>
    <mergeCell ref="S8:U8"/>
    <mergeCell ref="V8:X8"/>
    <mergeCell ref="D7:F7"/>
    <mergeCell ref="G7:I7"/>
    <mergeCell ref="J7:X7"/>
  </mergeCells>
  <pageMargins left="0.75" right="0.75" top="1" bottom="1" header="0.5" footer="0.5"/>
  <pageSetup scale="50"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V48"/>
  <sheetViews>
    <sheetView view="pageBreakPreview" topLeftCell="A7" zoomScale="90" zoomScaleNormal="100" zoomScaleSheetLayoutView="90" workbookViewId="0">
      <pane xSplit="2" ySplit="5" topLeftCell="C12" activePane="bottomRight" state="frozen"/>
      <selection activeCell="I27" sqref="I27"/>
      <selection pane="topRight" activeCell="I27" sqref="I27"/>
      <selection pane="bottomLeft" activeCell="I27" sqref="I27"/>
      <selection pane="bottomRight" activeCell="B7" sqref="B7"/>
    </sheetView>
  </sheetViews>
  <sheetFormatPr defaultRowHeight="15" x14ac:dyDescent="0.25"/>
  <cols>
    <col min="1" max="1" width="5.42578125" style="626" customWidth="1"/>
    <col min="2" max="2" width="54.140625" style="626" customWidth="1"/>
    <col min="3" max="9" width="13" style="626" customWidth="1"/>
    <col min="10" max="14" width="13" style="626" hidden="1" customWidth="1"/>
    <col min="15" max="24" width="13" style="626" customWidth="1"/>
    <col min="25" max="25" width="13" style="633" customWidth="1"/>
    <col min="26" max="32" width="13" style="626" customWidth="1"/>
    <col min="33" max="33" width="13" style="633" customWidth="1"/>
    <col min="34" max="40" width="13" style="626" customWidth="1"/>
    <col min="41" max="41" width="13" style="633" customWidth="1"/>
    <col min="42" max="48" width="13" style="626" customWidth="1"/>
    <col min="49" max="49" width="13" style="633" customWidth="1"/>
    <col min="50" max="50" width="11.28515625" style="626" customWidth="1"/>
    <col min="51" max="51" width="10" style="626" customWidth="1"/>
    <col min="52" max="52" width="10.42578125" style="626" bestFit="1" customWidth="1"/>
    <col min="53" max="54" width="10" style="626" customWidth="1"/>
    <col min="55" max="55" width="12.85546875" style="626" customWidth="1"/>
    <col min="56" max="56" width="14.140625" style="626" customWidth="1"/>
    <col min="57" max="242" width="9.140625" style="626"/>
    <col min="243" max="243" width="5.42578125" style="626" customWidth="1"/>
    <col min="244" max="244" width="54.140625" style="626" customWidth="1"/>
    <col min="245" max="245" width="10.42578125" style="626" customWidth="1"/>
    <col min="246" max="246" width="10.5703125" style="626" customWidth="1"/>
    <col min="247" max="249" width="7.7109375" style="626" customWidth="1"/>
    <col min="250" max="250" width="13.140625" style="626" customWidth="1"/>
    <col min="251" max="251" width="11.5703125" style="626" customWidth="1"/>
    <col min="252" max="268" width="9.42578125" style="626" customWidth="1"/>
    <col min="269" max="269" width="10.5703125" style="626" customWidth="1"/>
    <col min="270" max="270" width="10" style="626" customWidth="1"/>
    <col min="271" max="275" width="9.42578125" style="626" customWidth="1"/>
    <col min="276" max="276" width="12.7109375" style="626" customWidth="1"/>
    <col min="277" max="277" width="10.7109375" style="626" customWidth="1"/>
    <col min="278" max="278" width="11.28515625" style="626" customWidth="1"/>
    <col min="279" max="281" width="9.85546875" style="626" customWidth="1"/>
    <col min="282" max="283" width="12.42578125" style="626" customWidth="1"/>
    <col min="284" max="284" width="12.85546875" style="626" customWidth="1"/>
    <col min="285" max="285" width="10.5703125" style="626" customWidth="1"/>
    <col min="286" max="286" width="10" style="626" customWidth="1"/>
    <col min="287" max="289" width="10.42578125" style="626" customWidth="1"/>
    <col min="290" max="290" width="13" style="626" customWidth="1"/>
    <col min="291" max="291" width="12.42578125" style="626" customWidth="1"/>
    <col min="292" max="300" width="13" style="626" customWidth="1"/>
    <col min="301" max="301" width="11.28515625" style="626" customWidth="1"/>
    <col min="302" max="305" width="10" style="626" customWidth="1"/>
    <col min="306" max="306" width="12.85546875" style="626" customWidth="1"/>
    <col min="307" max="307" width="14.140625" style="626" customWidth="1"/>
    <col min="308" max="308" width="13.5703125" style="626" customWidth="1"/>
    <col min="309" max="498" width="9.140625" style="626"/>
    <col min="499" max="499" width="5.42578125" style="626" customWidth="1"/>
    <col min="500" max="500" width="54.140625" style="626" customWidth="1"/>
    <col min="501" max="501" width="10.42578125" style="626" customWidth="1"/>
    <col min="502" max="502" width="10.5703125" style="626" customWidth="1"/>
    <col min="503" max="505" width="7.7109375" style="626" customWidth="1"/>
    <col min="506" max="506" width="13.140625" style="626" customWidth="1"/>
    <col min="507" max="507" width="11.5703125" style="626" customWidth="1"/>
    <col min="508" max="524" width="9.42578125" style="626" customWidth="1"/>
    <col min="525" max="525" width="10.5703125" style="626" customWidth="1"/>
    <col min="526" max="526" width="10" style="626" customWidth="1"/>
    <col min="527" max="531" width="9.42578125" style="626" customWidth="1"/>
    <col min="532" max="532" width="12.7109375" style="626" customWidth="1"/>
    <col min="533" max="533" width="10.7109375" style="626" customWidth="1"/>
    <col min="534" max="534" width="11.28515625" style="626" customWidth="1"/>
    <col min="535" max="537" width="9.85546875" style="626" customWidth="1"/>
    <col min="538" max="539" width="12.42578125" style="626" customWidth="1"/>
    <col min="540" max="540" width="12.85546875" style="626" customWidth="1"/>
    <col min="541" max="541" width="10.5703125" style="626" customWidth="1"/>
    <col min="542" max="542" width="10" style="626" customWidth="1"/>
    <col min="543" max="545" width="10.42578125" style="626" customWidth="1"/>
    <col min="546" max="546" width="13" style="626" customWidth="1"/>
    <col min="547" max="547" width="12.42578125" style="626" customWidth="1"/>
    <col min="548" max="556" width="13" style="626" customWidth="1"/>
    <col min="557" max="557" width="11.28515625" style="626" customWidth="1"/>
    <col min="558" max="561" width="10" style="626" customWidth="1"/>
    <col min="562" max="562" width="12.85546875" style="626" customWidth="1"/>
    <col min="563" max="563" width="14.140625" style="626" customWidth="1"/>
    <col min="564" max="564" width="13.5703125" style="626" customWidth="1"/>
    <col min="565" max="754" width="9.140625" style="626"/>
    <col min="755" max="755" width="5.42578125" style="626" customWidth="1"/>
    <col min="756" max="756" width="54.140625" style="626" customWidth="1"/>
    <col min="757" max="757" width="10.42578125" style="626" customWidth="1"/>
    <col min="758" max="758" width="10.5703125" style="626" customWidth="1"/>
    <col min="759" max="761" width="7.7109375" style="626" customWidth="1"/>
    <col min="762" max="762" width="13.140625" style="626" customWidth="1"/>
    <col min="763" max="763" width="11.5703125" style="626" customWidth="1"/>
    <col min="764" max="780" width="9.42578125" style="626" customWidth="1"/>
    <col min="781" max="781" width="10.5703125" style="626" customWidth="1"/>
    <col min="782" max="782" width="10" style="626" customWidth="1"/>
    <col min="783" max="787" width="9.42578125" style="626" customWidth="1"/>
    <col min="788" max="788" width="12.7109375" style="626" customWidth="1"/>
    <col min="789" max="789" width="10.7109375" style="626" customWidth="1"/>
    <col min="790" max="790" width="11.28515625" style="626" customWidth="1"/>
    <col min="791" max="793" width="9.85546875" style="626" customWidth="1"/>
    <col min="794" max="795" width="12.42578125" style="626" customWidth="1"/>
    <col min="796" max="796" width="12.85546875" style="626" customWidth="1"/>
    <col min="797" max="797" width="10.5703125" style="626" customWidth="1"/>
    <col min="798" max="798" width="10" style="626" customWidth="1"/>
    <col min="799" max="801" width="10.42578125" style="626" customWidth="1"/>
    <col min="802" max="802" width="13" style="626" customWidth="1"/>
    <col min="803" max="803" width="12.42578125" style="626" customWidth="1"/>
    <col min="804" max="812" width="13" style="626" customWidth="1"/>
    <col min="813" max="813" width="11.28515625" style="626" customWidth="1"/>
    <col min="814" max="817" width="10" style="626" customWidth="1"/>
    <col min="818" max="818" width="12.85546875" style="626" customWidth="1"/>
    <col min="819" max="819" width="14.140625" style="626" customWidth="1"/>
    <col min="820" max="820" width="13.5703125" style="626" customWidth="1"/>
    <col min="821" max="1010" width="9.140625" style="626"/>
    <col min="1011" max="1011" width="5.42578125" style="626" customWidth="1"/>
    <col min="1012" max="1012" width="54.140625" style="626" customWidth="1"/>
    <col min="1013" max="1013" width="10.42578125" style="626" customWidth="1"/>
    <col min="1014" max="1014" width="10.5703125" style="626" customWidth="1"/>
    <col min="1015" max="1017" width="7.7109375" style="626" customWidth="1"/>
    <col min="1018" max="1018" width="13.140625" style="626" customWidth="1"/>
    <col min="1019" max="1019" width="11.5703125" style="626" customWidth="1"/>
    <col min="1020" max="1036" width="9.42578125" style="626" customWidth="1"/>
    <col min="1037" max="1037" width="10.5703125" style="626" customWidth="1"/>
    <col min="1038" max="1038" width="10" style="626" customWidth="1"/>
    <col min="1039" max="1043" width="9.42578125" style="626" customWidth="1"/>
    <col min="1044" max="1044" width="12.7109375" style="626" customWidth="1"/>
    <col min="1045" max="1045" width="10.7109375" style="626" customWidth="1"/>
    <col min="1046" max="1046" width="11.28515625" style="626" customWidth="1"/>
    <col min="1047" max="1049" width="9.85546875" style="626" customWidth="1"/>
    <col min="1050" max="1051" width="12.42578125" style="626" customWidth="1"/>
    <col min="1052" max="1052" width="12.85546875" style="626" customWidth="1"/>
    <col min="1053" max="1053" width="10.5703125" style="626" customWidth="1"/>
    <col min="1054" max="1054" width="10" style="626" customWidth="1"/>
    <col min="1055" max="1057" width="10.42578125" style="626" customWidth="1"/>
    <col min="1058" max="1058" width="13" style="626" customWidth="1"/>
    <col min="1059" max="1059" width="12.42578125" style="626" customWidth="1"/>
    <col min="1060" max="1068" width="13" style="626" customWidth="1"/>
    <col min="1069" max="1069" width="11.28515625" style="626" customWidth="1"/>
    <col min="1070" max="1073" width="10" style="626" customWidth="1"/>
    <col min="1074" max="1074" width="12.85546875" style="626" customWidth="1"/>
    <col min="1075" max="1075" width="14.140625" style="626" customWidth="1"/>
    <col min="1076" max="1076" width="13.5703125" style="626" customWidth="1"/>
    <col min="1077" max="1266" width="9.140625" style="626"/>
    <col min="1267" max="1267" width="5.42578125" style="626" customWidth="1"/>
    <col min="1268" max="1268" width="54.140625" style="626" customWidth="1"/>
    <col min="1269" max="1269" width="10.42578125" style="626" customWidth="1"/>
    <col min="1270" max="1270" width="10.5703125" style="626" customWidth="1"/>
    <col min="1271" max="1273" width="7.7109375" style="626" customWidth="1"/>
    <col min="1274" max="1274" width="13.140625" style="626" customWidth="1"/>
    <col min="1275" max="1275" width="11.5703125" style="626" customWidth="1"/>
    <col min="1276" max="1292" width="9.42578125" style="626" customWidth="1"/>
    <col min="1293" max="1293" width="10.5703125" style="626" customWidth="1"/>
    <col min="1294" max="1294" width="10" style="626" customWidth="1"/>
    <col min="1295" max="1299" width="9.42578125" style="626" customWidth="1"/>
    <col min="1300" max="1300" width="12.7109375" style="626" customWidth="1"/>
    <col min="1301" max="1301" width="10.7109375" style="626" customWidth="1"/>
    <col min="1302" max="1302" width="11.28515625" style="626" customWidth="1"/>
    <col min="1303" max="1305" width="9.85546875" style="626" customWidth="1"/>
    <col min="1306" max="1307" width="12.42578125" style="626" customWidth="1"/>
    <col min="1308" max="1308" width="12.85546875" style="626" customWidth="1"/>
    <col min="1309" max="1309" width="10.5703125" style="626" customWidth="1"/>
    <col min="1310" max="1310" width="10" style="626" customWidth="1"/>
    <col min="1311" max="1313" width="10.42578125" style="626" customWidth="1"/>
    <col min="1314" max="1314" width="13" style="626" customWidth="1"/>
    <col min="1315" max="1315" width="12.42578125" style="626" customWidth="1"/>
    <col min="1316" max="1324" width="13" style="626" customWidth="1"/>
    <col min="1325" max="1325" width="11.28515625" style="626" customWidth="1"/>
    <col min="1326" max="1329" width="10" style="626" customWidth="1"/>
    <col min="1330" max="1330" width="12.85546875" style="626" customWidth="1"/>
    <col min="1331" max="1331" width="14.140625" style="626" customWidth="1"/>
    <col min="1332" max="1332" width="13.5703125" style="626" customWidth="1"/>
    <col min="1333" max="1522" width="9.140625" style="626"/>
    <col min="1523" max="1523" width="5.42578125" style="626" customWidth="1"/>
    <col min="1524" max="1524" width="54.140625" style="626" customWidth="1"/>
    <col min="1525" max="1525" width="10.42578125" style="626" customWidth="1"/>
    <col min="1526" max="1526" width="10.5703125" style="626" customWidth="1"/>
    <col min="1527" max="1529" width="7.7109375" style="626" customWidth="1"/>
    <col min="1530" max="1530" width="13.140625" style="626" customWidth="1"/>
    <col min="1531" max="1531" width="11.5703125" style="626" customWidth="1"/>
    <col min="1532" max="1548" width="9.42578125" style="626" customWidth="1"/>
    <col min="1549" max="1549" width="10.5703125" style="626" customWidth="1"/>
    <col min="1550" max="1550" width="10" style="626" customWidth="1"/>
    <col min="1551" max="1555" width="9.42578125" style="626" customWidth="1"/>
    <col min="1556" max="1556" width="12.7109375" style="626" customWidth="1"/>
    <col min="1557" max="1557" width="10.7109375" style="626" customWidth="1"/>
    <col min="1558" max="1558" width="11.28515625" style="626" customWidth="1"/>
    <col min="1559" max="1561" width="9.85546875" style="626" customWidth="1"/>
    <col min="1562" max="1563" width="12.42578125" style="626" customWidth="1"/>
    <col min="1564" max="1564" width="12.85546875" style="626" customWidth="1"/>
    <col min="1565" max="1565" width="10.5703125" style="626" customWidth="1"/>
    <col min="1566" max="1566" width="10" style="626" customWidth="1"/>
    <col min="1567" max="1569" width="10.42578125" style="626" customWidth="1"/>
    <col min="1570" max="1570" width="13" style="626" customWidth="1"/>
    <col min="1571" max="1571" width="12.42578125" style="626" customWidth="1"/>
    <col min="1572" max="1580" width="13" style="626" customWidth="1"/>
    <col min="1581" max="1581" width="11.28515625" style="626" customWidth="1"/>
    <col min="1582" max="1585" width="10" style="626" customWidth="1"/>
    <col min="1586" max="1586" width="12.85546875" style="626" customWidth="1"/>
    <col min="1587" max="1587" width="14.140625" style="626" customWidth="1"/>
    <col min="1588" max="1588" width="13.5703125" style="626" customWidth="1"/>
    <col min="1589" max="1778" width="9.140625" style="626"/>
    <col min="1779" max="1779" width="5.42578125" style="626" customWidth="1"/>
    <col min="1780" max="1780" width="54.140625" style="626" customWidth="1"/>
    <col min="1781" max="1781" width="10.42578125" style="626" customWidth="1"/>
    <col min="1782" max="1782" width="10.5703125" style="626" customWidth="1"/>
    <col min="1783" max="1785" width="7.7109375" style="626" customWidth="1"/>
    <col min="1786" max="1786" width="13.140625" style="626" customWidth="1"/>
    <col min="1787" max="1787" width="11.5703125" style="626" customWidth="1"/>
    <col min="1788" max="1804" width="9.42578125" style="626" customWidth="1"/>
    <col min="1805" max="1805" width="10.5703125" style="626" customWidth="1"/>
    <col min="1806" max="1806" width="10" style="626" customWidth="1"/>
    <col min="1807" max="1811" width="9.42578125" style="626" customWidth="1"/>
    <col min="1812" max="1812" width="12.7109375" style="626" customWidth="1"/>
    <col min="1813" max="1813" width="10.7109375" style="626" customWidth="1"/>
    <col min="1814" max="1814" width="11.28515625" style="626" customWidth="1"/>
    <col min="1815" max="1817" width="9.85546875" style="626" customWidth="1"/>
    <col min="1818" max="1819" width="12.42578125" style="626" customWidth="1"/>
    <col min="1820" max="1820" width="12.85546875" style="626" customWidth="1"/>
    <col min="1821" max="1821" width="10.5703125" style="626" customWidth="1"/>
    <col min="1822" max="1822" width="10" style="626" customWidth="1"/>
    <col min="1823" max="1825" width="10.42578125" style="626" customWidth="1"/>
    <col min="1826" max="1826" width="13" style="626" customWidth="1"/>
    <col min="1827" max="1827" width="12.42578125" style="626" customWidth="1"/>
    <col min="1828" max="1836" width="13" style="626" customWidth="1"/>
    <col min="1837" max="1837" width="11.28515625" style="626" customWidth="1"/>
    <col min="1838" max="1841" width="10" style="626" customWidth="1"/>
    <col min="1842" max="1842" width="12.85546875" style="626" customWidth="1"/>
    <col min="1843" max="1843" width="14.140625" style="626" customWidth="1"/>
    <col min="1844" max="1844" width="13.5703125" style="626" customWidth="1"/>
    <col min="1845" max="2034" width="9.140625" style="626"/>
    <col min="2035" max="2035" width="5.42578125" style="626" customWidth="1"/>
    <col min="2036" max="2036" width="54.140625" style="626" customWidth="1"/>
    <col min="2037" max="2037" width="10.42578125" style="626" customWidth="1"/>
    <col min="2038" max="2038" width="10.5703125" style="626" customWidth="1"/>
    <col min="2039" max="2041" width="7.7109375" style="626" customWidth="1"/>
    <col min="2042" max="2042" width="13.140625" style="626" customWidth="1"/>
    <col min="2043" max="2043" width="11.5703125" style="626" customWidth="1"/>
    <col min="2044" max="2060" width="9.42578125" style="626" customWidth="1"/>
    <col min="2061" max="2061" width="10.5703125" style="626" customWidth="1"/>
    <col min="2062" max="2062" width="10" style="626" customWidth="1"/>
    <col min="2063" max="2067" width="9.42578125" style="626" customWidth="1"/>
    <col min="2068" max="2068" width="12.7109375" style="626" customWidth="1"/>
    <col min="2069" max="2069" width="10.7109375" style="626" customWidth="1"/>
    <col min="2070" max="2070" width="11.28515625" style="626" customWidth="1"/>
    <col min="2071" max="2073" width="9.85546875" style="626" customWidth="1"/>
    <col min="2074" max="2075" width="12.42578125" style="626" customWidth="1"/>
    <col min="2076" max="2076" width="12.85546875" style="626" customWidth="1"/>
    <col min="2077" max="2077" width="10.5703125" style="626" customWidth="1"/>
    <col min="2078" max="2078" width="10" style="626" customWidth="1"/>
    <col min="2079" max="2081" width="10.42578125" style="626" customWidth="1"/>
    <col min="2082" max="2082" width="13" style="626" customWidth="1"/>
    <col min="2083" max="2083" width="12.42578125" style="626" customWidth="1"/>
    <col min="2084" max="2092" width="13" style="626" customWidth="1"/>
    <col min="2093" max="2093" width="11.28515625" style="626" customWidth="1"/>
    <col min="2094" max="2097" width="10" style="626" customWidth="1"/>
    <col min="2098" max="2098" width="12.85546875" style="626" customWidth="1"/>
    <col min="2099" max="2099" width="14.140625" style="626" customWidth="1"/>
    <col min="2100" max="2100" width="13.5703125" style="626" customWidth="1"/>
    <col min="2101" max="2290" width="9.140625" style="626"/>
    <col min="2291" max="2291" width="5.42578125" style="626" customWidth="1"/>
    <col min="2292" max="2292" width="54.140625" style="626" customWidth="1"/>
    <col min="2293" max="2293" width="10.42578125" style="626" customWidth="1"/>
    <col min="2294" max="2294" width="10.5703125" style="626" customWidth="1"/>
    <col min="2295" max="2297" width="7.7109375" style="626" customWidth="1"/>
    <col min="2298" max="2298" width="13.140625" style="626" customWidth="1"/>
    <col min="2299" max="2299" width="11.5703125" style="626" customWidth="1"/>
    <col min="2300" max="2316" width="9.42578125" style="626" customWidth="1"/>
    <col min="2317" max="2317" width="10.5703125" style="626" customWidth="1"/>
    <col min="2318" max="2318" width="10" style="626" customWidth="1"/>
    <col min="2319" max="2323" width="9.42578125" style="626" customWidth="1"/>
    <col min="2324" max="2324" width="12.7109375" style="626" customWidth="1"/>
    <col min="2325" max="2325" width="10.7109375" style="626" customWidth="1"/>
    <col min="2326" max="2326" width="11.28515625" style="626" customWidth="1"/>
    <col min="2327" max="2329" width="9.85546875" style="626" customWidth="1"/>
    <col min="2330" max="2331" width="12.42578125" style="626" customWidth="1"/>
    <col min="2332" max="2332" width="12.85546875" style="626" customWidth="1"/>
    <col min="2333" max="2333" width="10.5703125" style="626" customWidth="1"/>
    <col min="2334" max="2334" width="10" style="626" customWidth="1"/>
    <col min="2335" max="2337" width="10.42578125" style="626" customWidth="1"/>
    <col min="2338" max="2338" width="13" style="626" customWidth="1"/>
    <col min="2339" max="2339" width="12.42578125" style="626" customWidth="1"/>
    <col min="2340" max="2348" width="13" style="626" customWidth="1"/>
    <col min="2349" max="2349" width="11.28515625" style="626" customWidth="1"/>
    <col min="2350" max="2353" width="10" style="626" customWidth="1"/>
    <col min="2354" max="2354" width="12.85546875" style="626" customWidth="1"/>
    <col min="2355" max="2355" width="14.140625" style="626" customWidth="1"/>
    <col min="2356" max="2356" width="13.5703125" style="626" customWidth="1"/>
    <col min="2357" max="2546" width="9.140625" style="626"/>
    <col min="2547" max="2547" width="5.42578125" style="626" customWidth="1"/>
    <col min="2548" max="2548" width="54.140625" style="626" customWidth="1"/>
    <col min="2549" max="2549" width="10.42578125" style="626" customWidth="1"/>
    <col min="2550" max="2550" width="10.5703125" style="626" customWidth="1"/>
    <col min="2551" max="2553" width="7.7109375" style="626" customWidth="1"/>
    <col min="2554" max="2554" width="13.140625" style="626" customWidth="1"/>
    <col min="2555" max="2555" width="11.5703125" style="626" customWidth="1"/>
    <col min="2556" max="2572" width="9.42578125" style="626" customWidth="1"/>
    <col min="2573" max="2573" width="10.5703125" style="626" customWidth="1"/>
    <col min="2574" max="2574" width="10" style="626" customWidth="1"/>
    <col min="2575" max="2579" width="9.42578125" style="626" customWidth="1"/>
    <col min="2580" max="2580" width="12.7109375" style="626" customWidth="1"/>
    <col min="2581" max="2581" width="10.7109375" style="626" customWidth="1"/>
    <col min="2582" max="2582" width="11.28515625" style="626" customWidth="1"/>
    <col min="2583" max="2585" width="9.85546875" style="626" customWidth="1"/>
    <col min="2586" max="2587" width="12.42578125" style="626" customWidth="1"/>
    <col min="2588" max="2588" width="12.85546875" style="626" customWidth="1"/>
    <col min="2589" max="2589" width="10.5703125" style="626" customWidth="1"/>
    <col min="2590" max="2590" width="10" style="626" customWidth="1"/>
    <col min="2591" max="2593" width="10.42578125" style="626" customWidth="1"/>
    <col min="2594" max="2594" width="13" style="626" customWidth="1"/>
    <col min="2595" max="2595" width="12.42578125" style="626" customWidth="1"/>
    <col min="2596" max="2604" width="13" style="626" customWidth="1"/>
    <col min="2605" max="2605" width="11.28515625" style="626" customWidth="1"/>
    <col min="2606" max="2609" width="10" style="626" customWidth="1"/>
    <col min="2610" max="2610" width="12.85546875" style="626" customWidth="1"/>
    <col min="2611" max="2611" width="14.140625" style="626" customWidth="1"/>
    <col min="2612" max="2612" width="13.5703125" style="626" customWidth="1"/>
    <col min="2613" max="2802" width="9.140625" style="626"/>
    <col min="2803" max="2803" width="5.42578125" style="626" customWidth="1"/>
    <col min="2804" max="2804" width="54.140625" style="626" customWidth="1"/>
    <col min="2805" max="2805" width="10.42578125" style="626" customWidth="1"/>
    <col min="2806" max="2806" width="10.5703125" style="626" customWidth="1"/>
    <col min="2807" max="2809" width="7.7109375" style="626" customWidth="1"/>
    <col min="2810" max="2810" width="13.140625" style="626" customWidth="1"/>
    <col min="2811" max="2811" width="11.5703125" style="626" customWidth="1"/>
    <col min="2812" max="2828" width="9.42578125" style="626" customWidth="1"/>
    <col min="2829" max="2829" width="10.5703125" style="626" customWidth="1"/>
    <col min="2830" max="2830" width="10" style="626" customWidth="1"/>
    <col min="2831" max="2835" width="9.42578125" style="626" customWidth="1"/>
    <col min="2836" max="2836" width="12.7109375" style="626" customWidth="1"/>
    <col min="2837" max="2837" width="10.7109375" style="626" customWidth="1"/>
    <col min="2838" max="2838" width="11.28515625" style="626" customWidth="1"/>
    <col min="2839" max="2841" width="9.85546875" style="626" customWidth="1"/>
    <col min="2842" max="2843" width="12.42578125" style="626" customWidth="1"/>
    <col min="2844" max="2844" width="12.85546875" style="626" customWidth="1"/>
    <col min="2845" max="2845" width="10.5703125" style="626" customWidth="1"/>
    <col min="2846" max="2846" width="10" style="626" customWidth="1"/>
    <col min="2847" max="2849" width="10.42578125" style="626" customWidth="1"/>
    <col min="2850" max="2850" width="13" style="626" customWidth="1"/>
    <col min="2851" max="2851" width="12.42578125" style="626" customWidth="1"/>
    <col min="2852" max="2860" width="13" style="626" customWidth="1"/>
    <col min="2861" max="2861" width="11.28515625" style="626" customWidth="1"/>
    <col min="2862" max="2865" width="10" style="626" customWidth="1"/>
    <col min="2866" max="2866" width="12.85546875" style="626" customWidth="1"/>
    <col min="2867" max="2867" width="14.140625" style="626" customWidth="1"/>
    <col min="2868" max="2868" width="13.5703125" style="626" customWidth="1"/>
    <col min="2869" max="3058" width="9.140625" style="626"/>
    <col min="3059" max="3059" width="5.42578125" style="626" customWidth="1"/>
    <col min="3060" max="3060" width="54.140625" style="626" customWidth="1"/>
    <col min="3061" max="3061" width="10.42578125" style="626" customWidth="1"/>
    <col min="3062" max="3062" width="10.5703125" style="626" customWidth="1"/>
    <col min="3063" max="3065" width="7.7109375" style="626" customWidth="1"/>
    <col min="3066" max="3066" width="13.140625" style="626" customWidth="1"/>
    <col min="3067" max="3067" width="11.5703125" style="626" customWidth="1"/>
    <col min="3068" max="3084" width="9.42578125" style="626" customWidth="1"/>
    <col min="3085" max="3085" width="10.5703125" style="626" customWidth="1"/>
    <col min="3086" max="3086" width="10" style="626" customWidth="1"/>
    <col min="3087" max="3091" width="9.42578125" style="626" customWidth="1"/>
    <col min="3092" max="3092" width="12.7109375" style="626" customWidth="1"/>
    <col min="3093" max="3093" width="10.7109375" style="626" customWidth="1"/>
    <col min="3094" max="3094" width="11.28515625" style="626" customWidth="1"/>
    <col min="3095" max="3097" width="9.85546875" style="626" customWidth="1"/>
    <col min="3098" max="3099" width="12.42578125" style="626" customWidth="1"/>
    <col min="3100" max="3100" width="12.85546875" style="626" customWidth="1"/>
    <col min="3101" max="3101" width="10.5703125" style="626" customWidth="1"/>
    <col min="3102" max="3102" width="10" style="626" customWidth="1"/>
    <col min="3103" max="3105" width="10.42578125" style="626" customWidth="1"/>
    <col min="3106" max="3106" width="13" style="626" customWidth="1"/>
    <col min="3107" max="3107" width="12.42578125" style="626" customWidth="1"/>
    <col min="3108" max="3116" width="13" style="626" customWidth="1"/>
    <col min="3117" max="3117" width="11.28515625" style="626" customWidth="1"/>
    <col min="3118" max="3121" width="10" style="626" customWidth="1"/>
    <col min="3122" max="3122" width="12.85546875" style="626" customWidth="1"/>
    <col min="3123" max="3123" width="14.140625" style="626" customWidth="1"/>
    <col min="3124" max="3124" width="13.5703125" style="626" customWidth="1"/>
    <col min="3125" max="3314" width="9.140625" style="626"/>
    <col min="3315" max="3315" width="5.42578125" style="626" customWidth="1"/>
    <col min="3316" max="3316" width="54.140625" style="626" customWidth="1"/>
    <col min="3317" max="3317" width="10.42578125" style="626" customWidth="1"/>
    <col min="3318" max="3318" width="10.5703125" style="626" customWidth="1"/>
    <col min="3319" max="3321" width="7.7109375" style="626" customWidth="1"/>
    <col min="3322" max="3322" width="13.140625" style="626" customWidth="1"/>
    <col min="3323" max="3323" width="11.5703125" style="626" customWidth="1"/>
    <col min="3324" max="3340" width="9.42578125" style="626" customWidth="1"/>
    <col min="3341" max="3341" width="10.5703125" style="626" customWidth="1"/>
    <col min="3342" max="3342" width="10" style="626" customWidth="1"/>
    <col min="3343" max="3347" width="9.42578125" style="626" customWidth="1"/>
    <col min="3348" max="3348" width="12.7109375" style="626" customWidth="1"/>
    <col min="3349" max="3349" width="10.7109375" style="626" customWidth="1"/>
    <col min="3350" max="3350" width="11.28515625" style="626" customWidth="1"/>
    <col min="3351" max="3353" width="9.85546875" style="626" customWidth="1"/>
    <col min="3354" max="3355" width="12.42578125" style="626" customWidth="1"/>
    <col min="3356" max="3356" width="12.85546875" style="626" customWidth="1"/>
    <col min="3357" max="3357" width="10.5703125" style="626" customWidth="1"/>
    <col min="3358" max="3358" width="10" style="626" customWidth="1"/>
    <col min="3359" max="3361" width="10.42578125" style="626" customWidth="1"/>
    <col min="3362" max="3362" width="13" style="626" customWidth="1"/>
    <col min="3363" max="3363" width="12.42578125" style="626" customWidth="1"/>
    <col min="3364" max="3372" width="13" style="626" customWidth="1"/>
    <col min="3373" max="3373" width="11.28515625" style="626" customWidth="1"/>
    <col min="3374" max="3377" width="10" style="626" customWidth="1"/>
    <col min="3378" max="3378" width="12.85546875" style="626" customWidth="1"/>
    <col min="3379" max="3379" width="14.140625" style="626" customWidth="1"/>
    <col min="3380" max="3380" width="13.5703125" style="626" customWidth="1"/>
    <col min="3381" max="3570" width="9.140625" style="626"/>
    <col min="3571" max="3571" width="5.42578125" style="626" customWidth="1"/>
    <col min="3572" max="3572" width="54.140625" style="626" customWidth="1"/>
    <col min="3573" max="3573" width="10.42578125" style="626" customWidth="1"/>
    <col min="3574" max="3574" width="10.5703125" style="626" customWidth="1"/>
    <col min="3575" max="3577" width="7.7109375" style="626" customWidth="1"/>
    <col min="3578" max="3578" width="13.140625" style="626" customWidth="1"/>
    <col min="3579" max="3579" width="11.5703125" style="626" customWidth="1"/>
    <col min="3580" max="3596" width="9.42578125" style="626" customWidth="1"/>
    <col min="3597" max="3597" width="10.5703125" style="626" customWidth="1"/>
    <col min="3598" max="3598" width="10" style="626" customWidth="1"/>
    <col min="3599" max="3603" width="9.42578125" style="626" customWidth="1"/>
    <col min="3604" max="3604" width="12.7109375" style="626" customWidth="1"/>
    <col min="3605" max="3605" width="10.7109375" style="626" customWidth="1"/>
    <col min="3606" max="3606" width="11.28515625" style="626" customWidth="1"/>
    <col min="3607" max="3609" width="9.85546875" style="626" customWidth="1"/>
    <col min="3610" max="3611" width="12.42578125" style="626" customWidth="1"/>
    <col min="3612" max="3612" width="12.85546875" style="626" customWidth="1"/>
    <col min="3613" max="3613" width="10.5703125" style="626" customWidth="1"/>
    <col min="3614" max="3614" width="10" style="626" customWidth="1"/>
    <col min="3615" max="3617" width="10.42578125" style="626" customWidth="1"/>
    <col min="3618" max="3618" width="13" style="626" customWidth="1"/>
    <col min="3619" max="3619" width="12.42578125" style="626" customWidth="1"/>
    <col min="3620" max="3628" width="13" style="626" customWidth="1"/>
    <col min="3629" max="3629" width="11.28515625" style="626" customWidth="1"/>
    <col min="3630" max="3633" width="10" style="626" customWidth="1"/>
    <col min="3634" max="3634" width="12.85546875" style="626" customWidth="1"/>
    <col min="3635" max="3635" width="14.140625" style="626" customWidth="1"/>
    <col min="3636" max="3636" width="13.5703125" style="626" customWidth="1"/>
    <col min="3637" max="3826" width="9.140625" style="626"/>
    <col min="3827" max="3827" width="5.42578125" style="626" customWidth="1"/>
    <col min="3828" max="3828" width="54.140625" style="626" customWidth="1"/>
    <col min="3829" max="3829" width="10.42578125" style="626" customWidth="1"/>
    <col min="3830" max="3830" width="10.5703125" style="626" customWidth="1"/>
    <col min="3831" max="3833" width="7.7109375" style="626" customWidth="1"/>
    <col min="3834" max="3834" width="13.140625" style="626" customWidth="1"/>
    <col min="3835" max="3835" width="11.5703125" style="626" customWidth="1"/>
    <col min="3836" max="3852" width="9.42578125" style="626" customWidth="1"/>
    <col min="3853" max="3853" width="10.5703125" style="626" customWidth="1"/>
    <col min="3854" max="3854" width="10" style="626" customWidth="1"/>
    <col min="3855" max="3859" width="9.42578125" style="626" customWidth="1"/>
    <col min="3860" max="3860" width="12.7109375" style="626" customWidth="1"/>
    <col min="3861" max="3861" width="10.7109375" style="626" customWidth="1"/>
    <col min="3862" max="3862" width="11.28515625" style="626" customWidth="1"/>
    <col min="3863" max="3865" width="9.85546875" style="626" customWidth="1"/>
    <col min="3866" max="3867" width="12.42578125" style="626" customWidth="1"/>
    <col min="3868" max="3868" width="12.85546875" style="626" customWidth="1"/>
    <col min="3869" max="3869" width="10.5703125" style="626" customWidth="1"/>
    <col min="3870" max="3870" width="10" style="626" customWidth="1"/>
    <col min="3871" max="3873" width="10.42578125" style="626" customWidth="1"/>
    <col min="3874" max="3874" width="13" style="626" customWidth="1"/>
    <col min="3875" max="3875" width="12.42578125" style="626" customWidth="1"/>
    <col min="3876" max="3884" width="13" style="626" customWidth="1"/>
    <col min="3885" max="3885" width="11.28515625" style="626" customWidth="1"/>
    <col min="3886" max="3889" width="10" style="626" customWidth="1"/>
    <col min="3890" max="3890" width="12.85546875" style="626" customWidth="1"/>
    <col min="3891" max="3891" width="14.140625" style="626" customWidth="1"/>
    <col min="3892" max="3892" width="13.5703125" style="626" customWidth="1"/>
    <col min="3893" max="4082" width="9.140625" style="626"/>
    <col min="4083" max="4083" width="5.42578125" style="626" customWidth="1"/>
    <col min="4084" max="4084" width="54.140625" style="626" customWidth="1"/>
    <col min="4085" max="4085" width="10.42578125" style="626" customWidth="1"/>
    <col min="4086" max="4086" width="10.5703125" style="626" customWidth="1"/>
    <col min="4087" max="4089" width="7.7109375" style="626" customWidth="1"/>
    <col min="4090" max="4090" width="13.140625" style="626" customWidth="1"/>
    <col min="4091" max="4091" width="11.5703125" style="626" customWidth="1"/>
    <col min="4092" max="4108" width="9.42578125" style="626" customWidth="1"/>
    <col min="4109" max="4109" width="10.5703125" style="626" customWidth="1"/>
    <col min="4110" max="4110" width="10" style="626" customWidth="1"/>
    <col min="4111" max="4115" width="9.42578125" style="626" customWidth="1"/>
    <col min="4116" max="4116" width="12.7109375" style="626" customWidth="1"/>
    <col min="4117" max="4117" width="10.7109375" style="626" customWidth="1"/>
    <col min="4118" max="4118" width="11.28515625" style="626" customWidth="1"/>
    <col min="4119" max="4121" width="9.85546875" style="626" customWidth="1"/>
    <col min="4122" max="4123" width="12.42578125" style="626" customWidth="1"/>
    <col min="4124" max="4124" width="12.85546875" style="626" customWidth="1"/>
    <col min="4125" max="4125" width="10.5703125" style="626" customWidth="1"/>
    <col min="4126" max="4126" width="10" style="626" customWidth="1"/>
    <col min="4127" max="4129" width="10.42578125" style="626" customWidth="1"/>
    <col min="4130" max="4130" width="13" style="626" customWidth="1"/>
    <col min="4131" max="4131" width="12.42578125" style="626" customWidth="1"/>
    <col min="4132" max="4140" width="13" style="626" customWidth="1"/>
    <col min="4141" max="4141" width="11.28515625" style="626" customWidth="1"/>
    <col min="4142" max="4145" width="10" style="626" customWidth="1"/>
    <col min="4146" max="4146" width="12.85546875" style="626" customWidth="1"/>
    <col min="4147" max="4147" width="14.140625" style="626" customWidth="1"/>
    <col min="4148" max="4148" width="13.5703125" style="626" customWidth="1"/>
    <col min="4149" max="4338" width="9.140625" style="626"/>
    <col min="4339" max="4339" width="5.42578125" style="626" customWidth="1"/>
    <col min="4340" max="4340" width="54.140625" style="626" customWidth="1"/>
    <col min="4341" max="4341" width="10.42578125" style="626" customWidth="1"/>
    <col min="4342" max="4342" width="10.5703125" style="626" customWidth="1"/>
    <col min="4343" max="4345" width="7.7109375" style="626" customWidth="1"/>
    <col min="4346" max="4346" width="13.140625" style="626" customWidth="1"/>
    <col min="4347" max="4347" width="11.5703125" style="626" customWidth="1"/>
    <col min="4348" max="4364" width="9.42578125" style="626" customWidth="1"/>
    <col min="4365" max="4365" width="10.5703125" style="626" customWidth="1"/>
    <col min="4366" max="4366" width="10" style="626" customWidth="1"/>
    <col min="4367" max="4371" width="9.42578125" style="626" customWidth="1"/>
    <col min="4372" max="4372" width="12.7109375" style="626" customWidth="1"/>
    <col min="4373" max="4373" width="10.7109375" style="626" customWidth="1"/>
    <col min="4374" max="4374" width="11.28515625" style="626" customWidth="1"/>
    <col min="4375" max="4377" width="9.85546875" style="626" customWidth="1"/>
    <col min="4378" max="4379" width="12.42578125" style="626" customWidth="1"/>
    <col min="4380" max="4380" width="12.85546875" style="626" customWidth="1"/>
    <col min="4381" max="4381" width="10.5703125" style="626" customWidth="1"/>
    <col min="4382" max="4382" width="10" style="626" customWidth="1"/>
    <col min="4383" max="4385" width="10.42578125" style="626" customWidth="1"/>
    <col min="4386" max="4386" width="13" style="626" customWidth="1"/>
    <col min="4387" max="4387" width="12.42578125" style="626" customWidth="1"/>
    <col min="4388" max="4396" width="13" style="626" customWidth="1"/>
    <col min="4397" max="4397" width="11.28515625" style="626" customWidth="1"/>
    <col min="4398" max="4401" width="10" style="626" customWidth="1"/>
    <col min="4402" max="4402" width="12.85546875" style="626" customWidth="1"/>
    <col min="4403" max="4403" width="14.140625" style="626" customWidth="1"/>
    <col min="4404" max="4404" width="13.5703125" style="626" customWidth="1"/>
    <col min="4405" max="4594" width="9.140625" style="626"/>
    <col min="4595" max="4595" width="5.42578125" style="626" customWidth="1"/>
    <col min="4596" max="4596" width="54.140625" style="626" customWidth="1"/>
    <col min="4597" max="4597" width="10.42578125" style="626" customWidth="1"/>
    <col min="4598" max="4598" width="10.5703125" style="626" customWidth="1"/>
    <col min="4599" max="4601" width="7.7109375" style="626" customWidth="1"/>
    <col min="4602" max="4602" width="13.140625" style="626" customWidth="1"/>
    <col min="4603" max="4603" width="11.5703125" style="626" customWidth="1"/>
    <col min="4604" max="4620" width="9.42578125" style="626" customWidth="1"/>
    <col min="4621" max="4621" width="10.5703125" style="626" customWidth="1"/>
    <col min="4622" max="4622" width="10" style="626" customWidth="1"/>
    <col min="4623" max="4627" width="9.42578125" style="626" customWidth="1"/>
    <col min="4628" max="4628" width="12.7109375" style="626" customWidth="1"/>
    <col min="4629" max="4629" width="10.7109375" style="626" customWidth="1"/>
    <col min="4630" max="4630" width="11.28515625" style="626" customWidth="1"/>
    <col min="4631" max="4633" width="9.85546875" style="626" customWidth="1"/>
    <col min="4634" max="4635" width="12.42578125" style="626" customWidth="1"/>
    <col min="4636" max="4636" width="12.85546875" style="626" customWidth="1"/>
    <col min="4637" max="4637" width="10.5703125" style="626" customWidth="1"/>
    <col min="4638" max="4638" width="10" style="626" customWidth="1"/>
    <col min="4639" max="4641" width="10.42578125" style="626" customWidth="1"/>
    <col min="4642" max="4642" width="13" style="626" customWidth="1"/>
    <col min="4643" max="4643" width="12.42578125" style="626" customWidth="1"/>
    <col min="4644" max="4652" width="13" style="626" customWidth="1"/>
    <col min="4653" max="4653" width="11.28515625" style="626" customWidth="1"/>
    <col min="4654" max="4657" width="10" style="626" customWidth="1"/>
    <col min="4658" max="4658" width="12.85546875" style="626" customWidth="1"/>
    <col min="4659" max="4659" width="14.140625" style="626" customWidth="1"/>
    <col min="4660" max="4660" width="13.5703125" style="626" customWidth="1"/>
    <col min="4661" max="4850" width="9.140625" style="626"/>
    <col min="4851" max="4851" width="5.42578125" style="626" customWidth="1"/>
    <col min="4852" max="4852" width="54.140625" style="626" customWidth="1"/>
    <col min="4853" max="4853" width="10.42578125" style="626" customWidth="1"/>
    <col min="4854" max="4854" width="10.5703125" style="626" customWidth="1"/>
    <col min="4855" max="4857" width="7.7109375" style="626" customWidth="1"/>
    <col min="4858" max="4858" width="13.140625" style="626" customWidth="1"/>
    <col min="4859" max="4859" width="11.5703125" style="626" customWidth="1"/>
    <col min="4860" max="4876" width="9.42578125" style="626" customWidth="1"/>
    <col min="4877" max="4877" width="10.5703125" style="626" customWidth="1"/>
    <col min="4878" max="4878" width="10" style="626" customWidth="1"/>
    <col min="4879" max="4883" width="9.42578125" style="626" customWidth="1"/>
    <col min="4884" max="4884" width="12.7109375" style="626" customWidth="1"/>
    <col min="4885" max="4885" width="10.7109375" style="626" customWidth="1"/>
    <col min="4886" max="4886" width="11.28515625" style="626" customWidth="1"/>
    <col min="4887" max="4889" width="9.85546875" style="626" customWidth="1"/>
    <col min="4890" max="4891" width="12.42578125" style="626" customWidth="1"/>
    <col min="4892" max="4892" width="12.85546875" style="626" customWidth="1"/>
    <col min="4893" max="4893" width="10.5703125" style="626" customWidth="1"/>
    <col min="4894" max="4894" width="10" style="626" customWidth="1"/>
    <col min="4895" max="4897" width="10.42578125" style="626" customWidth="1"/>
    <col min="4898" max="4898" width="13" style="626" customWidth="1"/>
    <col min="4899" max="4899" width="12.42578125" style="626" customWidth="1"/>
    <col min="4900" max="4908" width="13" style="626" customWidth="1"/>
    <col min="4909" max="4909" width="11.28515625" style="626" customWidth="1"/>
    <col min="4910" max="4913" width="10" style="626" customWidth="1"/>
    <col min="4914" max="4914" width="12.85546875" style="626" customWidth="1"/>
    <col min="4915" max="4915" width="14.140625" style="626" customWidth="1"/>
    <col min="4916" max="4916" width="13.5703125" style="626" customWidth="1"/>
    <col min="4917" max="5106" width="9.140625" style="626"/>
    <col min="5107" max="5107" width="5.42578125" style="626" customWidth="1"/>
    <col min="5108" max="5108" width="54.140625" style="626" customWidth="1"/>
    <col min="5109" max="5109" width="10.42578125" style="626" customWidth="1"/>
    <col min="5110" max="5110" width="10.5703125" style="626" customWidth="1"/>
    <col min="5111" max="5113" width="7.7109375" style="626" customWidth="1"/>
    <col min="5114" max="5114" width="13.140625" style="626" customWidth="1"/>
    <col min="5115" max="5115" width="11.5703125" style="626" customWidth="1"/>
    <col min="5116" max="5132" width="9.42578125" style="626" customWidth="1"/>
    <col min="5133" max="5133" width="10.5703125" style="626" customWidth="1"/>
    <col min="5134" max="5134" width="10" style="626" customWidth="1"/>
    <col min="5135" max="5139" width="9.42578125" style="626" customWidth="1"/>
    <col min="5140" max="5140" width="12.7109375" style="626" customWidth="1"/>
    <col min="5141" max="5141" width="10.7109375" style="626" customWidth="1"/>
    <col min="5142" max="5142" width="11.28515625" style="626" customWidth="1"/>
    <col min="5143" max="5145" width="9.85546875" style="626" customWidth="1"/>
    <col min="5146" max="5147" width="12.42578125" style="626" customWidth="1"/>
    <col min="5148" max="5148" width="12.85546875" style="626" customWidth="1"/>
    <col min="5149" max="5149" width="10.5703125" style="626" customWidth="1"/>
    <col min="5150" max="5150" width="10" style="626" customWidth="1"/>
    <col min="5151" max="5153" width="10.42578125" style="626" customWidth="1"/>
    <col min="5154" max="5154" width="13" style="626" customWidth="1"/>
    <col min="5155" max="5155" width="12.42578125" style="626" customWidth="1"/>
    <col min="5156" max="5164" width="13" style="626" customWidth="1"/>
    <col min="5165" max="5165" width="11.28515625" style="626" customWidth="1"/>
    <col min="5166" max="5169" width="10" style="626" customWidth="1"/>
    <col min="5170" max="5170" width="12.85546875" style="626" customWidth="1"/>
    <col min="5171" max="5171" width="14.140625" style="626" customWidth="1"/>
    <col min="5172" max="5172" width="13.5703125" style="626" customWidth="1"/>
    <col min="5173" max="5362" width="9.140625" style="626"/>
    <col min="5363" max="5363" width="5.42578125" style="626" customWidth="1"/>
    <col min="5364" max="5364" width="54.140625" style="626" customWidth="1"/>
    <col min="5365" max="5365" width="10.42578125" style="626" customWidth="1"/>
    <col min="5366" max="5366" width="10.5703125" style="626" customWidth="1"/>
    <col min="5367" max="5369" width="7.7109375" style="626" customWidth="1"/>
    <col min="5370" max="5370" width="13.140625" style="626" customWidth="1"/>
    <col min="5371" max="5371" width="11.5703125" style="626" customWidth="1"/>
    <col min="5372" max="5388" width="9.42578125" style="626" customWidth="1"/>
    <col min="5389" max="5389" width="10.5703125" style="626" customWidth="1"/>
    <col min="5390" max="5390" width="10" style="626" customWidth="1"/>
    <col min="5391" max="5395" width="9.42578125" style="626" customWidth="1"/>
    <col min="5396" max="5396" width="12.7109375" style="626" customWidth="1"/>
    <col min="5397" max="5397" width="10.7109375" style="626" customWidth="1"/>
    <col min="5398" max="5398" width="11.28515625" style="626" customWidth="1"/>
    <col min="5399" max="5401" width="9.85546875" style="626" customWidth="1"/>
    <col min="5402" max="5403" width="12.42578125" style="626" customWidth="1"/>
    <col min="5404" max="5404" width="12.85546875" style="626" customWidth="1"/>
    <col min="5405" max="5405" width="10.5703125" style="626" customWidth="1"/>
    <col min="5406" max="5406" width="10" style="626" customWidth="1"/>
    <col min="5407" max="5409" width="10.42578125" style="626" customWidth="1"/>
    <col min="5410" max="5410" width="13" style="626" customWidth="1"/>
    <col min="5411" max="5411" width="12.42578125" style="626" customWidth="1"/>
    <col min="5412" max="5420" width="13" style="626" customWidth="1"/>
    <col min="5421" max="5421" width="11.28515625" style="626" customWidth="1"/>
    <col min="5422" max="5425" width="10" style="626" customWidth="1"/>
    <col min="5426" max="5426" width="12.85546875" style="626" customWidth="1"/>
    <col min="5427" max="5427" width="14.140625" style="626" customWidth="1"/>
    <col min="5428" max="5428" width="13.5703125" style="626" customWidth="1"/>
    <col min="5429" max="5618" width="9.140625" style="626"/>
    <col min="5619" max="5619" width="5.42578125" style="626" customWidth="1"/>
    <col min="5620" max="5620" width="54.140625" style="626" customWidth="1"/>
    <col min="5621" max="5621" width="10.42578125" style="626" customWidth="1"/>
    <col min="5622" max="5622" width="10.5703125" style="626" customWidth="1"/>
    <col min="5623" max="5625" width="7.7109375" style="626" customWidth="1"/>
    <col min="5626" max="5626" width="13.140625" style="626" customWidth="1"/>
    <col min="5627" max="5627" width="11.5703125" style="626" customWidth="1"/>
    <col min="5628" max="5644" width="9.42578125" style="626" customWidth="1"/>
    <col min="5645" max="5645" width="10.5703125" style="626" customWidth="1"/>
    <col min="5646" max="5646" width="10" style="626" customWidth="1"/>
    <col min="5647" max="5651" width="9.42578125" style="626" customWidth="1"/>
    <col min="5652" max="5652" width="12.7109375" style="626" customWidth="1"/>
    <col min="5653" max="5653" width="10.7109375" style="626" customWidth="1"/>
    <col min="5654" max="5654" width="11.28515625" style="626" customWidth="1"/>
    <col min="5655" max="5657" width="9.85546875" style="626" customWidth="1"/>
    <col min="5658" max="5659" width="12.42578125" style="626" customWidth="1"/>
    <col min="5660" max="5660" width="12.85546875" style="626" customWidth="1"/>
    <col min="5661" max="5661" width="10.5703125" style="626" customWidth="1"/>
    <col min="5662" max="5662" width="10" style="626" customWidth="1"/>
    <col min="5663" max="5665" width="10.42578125" style="626" customWidth="1"/>
    <col min="5666" max="5666" width="13" style="626" customWidth="1"/>
    <col min="5667" max="5667" width="12.42578125" style="626" customWidth="1"/>
    <col min="5668" max="5676" width="13" style="626" customWidth="1"/>
    <col min="5677" max="5677" width="11.28515625" style="626" customWidth="1"/>
    <col min="5678" max="5681" width="10" style="626" customWidth="1"/>
    <col min="5682" max="5682" width="12.85546875" style="626" customWidth="1"/>
    <col min="5683" max="5683" width="14.140625" style="626" customWidth="1"/>
    <col min="5684" max="5684" width="13.5703125" style="626" customWidth="1"/>
    <col min="5685" max="5874" width="9.140625" style="626"/>
    <col min="5875" max="5875" width="5.42578125" style="626" customWidth="1"/>
    <col min="5876" max="5876" width="54.140625" style="626" customWidth="1"/>
    <col min="5877" max="5877" width="10.42578125" style="626" customWidth="1"/>
    <col min="5878" max="5878" width="10.5703125" style="626" customWidth="1"/>
    <col min="5879" max="5881" width="7.7109375" style="626" customWidth="1"/>
    <col min="5882" max="5882" width="13.140625" style="626" customWidth="1"/>
    <col min="5883" max="5883" width="11.5703125" style="626" customWidth="1"/>
    <col min="5884" max="5900" width="9.42578125" style="626" customWidth="1"/>
    <col min="5901" max="5901" width="10.5703125" style="626" customWidth="1"/>
    <col min="5902" max="5902" width="10" style="626" customWidth="1"/>
    <col min="5903" max="5907" width="9.42578125" style="626" customWidth="1"/>
    <col min="5908" max="5908" width="12.7109375" style="626" customWidth="1"/>
    <col min="5909" max="5909" width="10.7109375" style="626" customWidth="1"/>
    <col min="5910" max="5910" width="11.28515625" style="626" customWidth="1"/>
    <col min="5911" max="5913" width="9.85546875" style="626" customWidth="1"/>
    <col min="5914" max="5915" width="12.42578125" style="626" customWidth="1"/>
    <col min="5916" max="5916" width="12.85546875" style="626" customWidth="1"/>
    <col min="5917" max="5917" width="10.5703125" style="626" customWidth="1"/>
    <col min="5918" max="5918" width="10" style="626" customWidth="1"/>
    <col min="5919" max="5921" width="10.42578125" style="626" customWidth="1"/>
    <col min="5922" max="5922" width="13" style="626" customWidth="1"/>
    <col min="5923" max="5923" width="12.42578125" style="626" customWidth="1"/>
    <col min="5924" max="5932" width="13" style="626" customWidth="1"/>
    <col min="5933" max="5933" width="11.28515625" style="626" customWidth="1"/>
    <col min="5934" max="5937" width="10" style="626" customWidth="1"/>
    <col min="5938" max="5938" width="12.85546875" style="626" customWidth="1"/>
    <col min="5939" max="5939" width="14.140625" style="626" customWidth="1"/>
    <col min="5940" max="5940" width="13.5703125" style="626" customWidth="1"/>
    <col min="5941" max="6130" width="9.140625" style="626"/>
    <col min="6131" max="6131" width="5.42578125" style="626" customWidth="1"/>
    <col min="6132" max="6132" width="54.140625" style="626" customWidth="1"/>
    <col min="6133" max="6133" width="10.42578125" style="626" customWidth="1"/>
    <col min="6134" max="6134" width="10.5703125" style="626" customWidth="1"/>
    <col min="6135" max="6137" width="7.7109375" style="626" customWidth="1"/>
    <col min="6138" max="6138" width="13.140625" style="626" customWidth="1"/>
    <col min="6139" max="6139" width="11.5703125" style="626" customWidth="1"/>
    <col min="6140" max="6156" width="9.42578125" style="626" customWidth="1"/>
    <col min="6157" max="6157" width="10.5703125" style="626" customWidth="1"/>
    <col min="6158" max="6158" width="10" style="626" customWidth="1"/>
    <col min="6159" max="6163" width="9.42578125" style="626" customWidth="1"/>
    <col min="6164" max="6164" width="12.7109375" style="626" customWidth="1"/>
    <col min="6165" max="6165" width="10.7109375" style="626" customWidth="1"/>
    <col min="6166" max="6166" width="11.28515625" style="626" customWidth="1"/>
    <col min="6167" max="6169" width="9.85546875" style="626" customWidth="1"/>
    <col min="6170" max="6171" width="12.42578125" style="626" customWidth="1"/>
    <col min="6172" max="6172" width="12.85546875" style="626" customWidth="1"/>
    <col min="6173" max="6173" width="10.5703125" style="626" customWidth="1"/>
    <col min="6174" max="6174" width="10" style="626" customWidth="1"/>
    <col min="6175" max="6177" width="10.42578125" style="626" customWidth="1"/>
    <col min="6178" max="6178" width="13" style="626" customWidth="1"/>
    <col min="6179" max="6179" width="12.42578125" style="626" customWidth="1"/>
    <col min="6180" max="6188" width="13" style="626" customWidth="1"/>
    <col min="6189" max="6189" width="11.28515625" style="626" customWidth="1"/>
    <col min="6190" max="6193" width="10" style="626" customWidth="1"/>
    <col min="6194" max="6194" width="12.85546875" style="626" customWidth="1"/>
    <col min="6195" max="6195" width="14.140625" style="626" customWidth="1"/>
    <col min="6196" max="6196" width="13.5703125" style="626" customWidth="1"/>
    <col min="6197" max="6386" width="9.140625" style="626"/>
    <col min="6387" max="6387" width="5.42578125" style="626" customWidth="1"/>
    <col min="6388" max="6388" width="54.140625" style="626" customWidth="1"/>
    <col min="6389" max="6389" width="10.42578125" style="626" customWidth="1"/>
    <col min="6390" max="6390" width="10.5703125" style="626" customWidth="1"/>
    <col min="6391" max="6393" width="7.7109375" style="626" customWidth="1"/>
    <col min="6394" max="6394" width="13.140625" style="626" customWidth="1"/>
    <col min="6395" max="6395" width="11.5703125" style="626" customWidth="1"/>
    <col min="6396" max="6412" width="9.42578125" style="626" customWidth="1"/>
    <col min="6413" max="6413" width="10.5703125" style="626" customWidth="1"/>
    <col min="6414" max="6414" width="10" style="626" customWidth="1"/>
    <col min="6415" max="6419" width="9.42578125" style="626" customWidth="1"/>
    <col min="6420" max="6420" width="12.7109375" style="626" customWidth="1"/>
    <col min="6421" max="6421" width="10.7109375" style="626" customWidth="1"/>
    <col min="6422" max="6422" width="11.28515625" style="626" customWidth="1"/>
    <col min="6423" max="6425" width="9.85546875" style="626" customWidth="1"/>
    <col min="6426" max="6427" width="12.42578125" style="626" customWidth="1"/>
    <col min="6428" max="6428" width="12.85546875" style="626" customWidth="1"/>
    <col min="6429" max="6429" width="10.5703125" style="626" customWidth="1"/>
    <col min="6430" max="6430" width="10" style="626" customWidth="1"/>
    <col min="6431" max="6433" width="10.42578125" style="626" customWidth="1"/>
    <col min="6434" max="6434" width="13" style="626" customWidth="1"/>
    <col min="6435" max="6435" width="12.42578125" style="626" customWidth="1"/>
    <col min="6436" max="6444" width="13" style="626" customWidth="1"/>
    <col min="6445" max="6445" width="11.28515625" style="626" customWidth="1"/>
    <col min="6446" max="6449" width="10" style="626" customWidth="1"/>
    <col min="6450" max="6450" width="12.85546875" style="626" customWidth="1"/>
    <col min="6451" max="6451" width="14.140625" style="626" customWidth="1"/>
    <col min="6452" max="6452" width="13.5703125" style="626" customWidth="1"/>
    <col min="6453" max="6642" width="9.140625" style="626"/>
    <col min="6643" max="6643" width="5.42578125" style="626" customWidth="1"/>
    <col min="6644" max="6644" width="54.140625" style="626" customWidth="1"/>
    <col min="6645" max="6645" width="10.42578125" style="626" customWidth="1"/>
    <col min="6646" max="6646" width="10.5703125" style="626" customWidth="1"/>
    <col min="6647" max="6649" width="7.7109375" style="626" customWidth="1"/>
    <col min="6650" max="6650" width="13.140625" style="626" customWidth="1"/>
    <col min="6651" max="6651" width="11.5703125" style="626" customWidth="1"/>
    <col min="6652" max="6668" width="9.42578125" style="626" customWidth="1"/>
    <col min="6669" max="6669" width="10.5703125" style="626" customWidth="1"/>
    <col min="6670" max="6670" width="10" style="626" customWidth="1"/>
    <col min="6671" max="6675" width="9.42578125" style="626" customWidth="1"/>
    <col min="6676" max="6676" width="12.7109375" style="626" customWidth="1"/>
    <col min="6677" max="6677" width="10.7109375" style="626" customWidth="1"/>
    <col min="6678" max="6678" width="11.28515625" style="626" customWidth="1"/>
    <col min="6679" max="6681" width="9.85546875" style="626" customWidth="1"/>
    <col min="6682" max="6683" width="12.42578125" style="626" customWidth="1"/>
    <col min="6684" max="6684" width="12.85546875" style="626" customWidth="1"/>
    <col min="6685" max="6685" width="10.5703125" style="626" customWidth="1"/>
    <col min="6686" max="6686" width="10" style="626" customWidth="1"/>
    <col min="6687" max="6689" width="10.42578125" style="626" customWidth="1"/>
    <col min="6690" max="6690" width="13" style="626" customWidth="1"/>
    <col min="6691" max="6691" width="12.42578125" style="626" customWidth="1"/>
    <col min="6692" max="6700" width="13" style="626" customWidth="1"/>
    <col min="6701" max="6701" width="11.28515625" style="626" customWidth="1"/>
    <col min="6702" max="6705" width="10" style="626" customWidth="1"/>
    <col min="6706" max="6706" width="12.85546875" style="626" customWidth="1"/>
    <col min="6707" max="6707" width="14.140625" style="626" customWidth="1"/>
    <col min="6708" max="6708" width="13.5703125" style="626" customWidth="1"/>
    <col min="6709" max="6898" width="9.140625" style="626"/>
    <col min="6899" max="6899" width="5.42578125" style="626" customWidth="1"/>
    <col min="6900" max="6900" width="54.140625" style="626" customWidth="1"/>
    <col min="6901" max="6901" width="10.42578125" style="626" customWidth="1"/>
    <col min="6902" max="6902" width="10.5703125" style="626" customWidth="1"/>
    <col min="6903" max="6905" width="7.7109375" style="626" customWidth="1"/>
    <col min="6906" max="6906" width="13.140625" style="626" customWidth="1"/>
    <col min="6907" max="6907" width="11.5703125" style="626" customWidth="1"/>
    <col min="6908" max="6924" width="9.42578125" style="626" customWidth="1"/>
    <col min="6925" max="6925" width="10.5703125" style="626" customWidth="1"/>
    <col min="6926" max="6926" width="10" style="626" customWidth="1"/>
    <col min="6927" max="6931" width="9.42578125" style="626" customWidth="1"/>
    <col min="6932" max="6932" width="12.7109375" style="626" customWidth="1"/>
    <col min="6933" max="6933" width="10.7109375" style="626" customWidth="1"/>
    <col min="6934" max="6934" width="11.28515625" style="626" customWidth="1"/>
    <col min="6935" max="6937" width="9.85546875" style="626" customWidth="1"/>
    <col min="6938" max="6939" width="12.42578125" style="626" customWidth="1"/>
    <col min="6940" max="6940" width="12.85546875" style="626" customWidth="1"/>
    <col min="6941" max="6941" width="10.5703125" style="626" customWidth="1"/>
    <col min="6942" max="6942" width="10" style="626" customWidth="1"/>
    <col min="6943" max="6945" width="10.42578125" style="626" customWidth="1"/>
    <col min="6946" max="6946" width="13" style="626" customWidth="1"/>
    <col min="6947" max="6947" width="12.42578125" style="626" customWidth="1"/>
    <col min="6948" max="6956" width="13" style="626" customWidth="1"/>
    <col min="6957" max="6957" width="11.28515625" style="626" customWidth="1"/>
    <col min="6958" max="6961" width="10" style="626" customWidth="1"/>
    <col min="6962" max="6962" width="12.85546875" style="626" customWidth="1"/>
    <col min="6963" max="6963" width="14.140625" style="626" customWidth="1"/>
    <col min="6964" max="6964" width="13.5703125" style="626" customWidth="1"/>
    <col min="6965" max="7154" width="9.140625" style="626"/>
    <col min="7155" max="7155" width="5.42578125" style="626" customWidth="1"/>
    <col min="7156" max="7156" width="54.140625" style="626" customWidth="1"/>
    <col min="7157" max="7157" width="10.42578125" style="626" customWidth="1"/>
    <col min="7158" max="7158" width="10.5703125" style="626" customWidth="1"/>
    <col min="7159" max="7161" width="7.7109375" style="626" customWidth="1"/>
    <col min="7162" max="7162" width="13.140625" style="626" customWidth="1"/>
    <col min="7163" max="7163" width="11.5703125" style="626" customWidth="1"/>
    <col min="7164" max="7180" width="9.42578125" style="626" customWidth="1"/>
    <col min="7181" max="7181" width="10.5703125" style="626" customWidth="1"/>
    <col min="7182" max="7182" width="10" style="626" customWidth="1"/>
    <col min="7183" max="7187" width="9.42578125" style="626" customWidth="1"/>
    <col min="7188" max="7188" width="12.7109375" style="626" customWidth="1"/>
    <col min="7189" max="7189" width="10.7109375" style="626" customWidth="1"/>
    <col min="7190" max="7190" width="11.28515625" style="626" customWidth="1"/>
    <col min="7191" max="7193" width="9.85546875" style="626" customWidth="1"/>
    <col min="7194" max="7195" width="12.42578125" style="626" customWidth="1"/>
    <col min="7196" max="7196" width="12.85546875" style="626" customWidth="1"/>
    <col min="7197" max="7197" width="10.5703125" style="626" customWidth="1"/>
    <col min="7198" max="7198" width="10" style="626" customWidth="1"/>
    <col min="7199" max="7201" width="10.42578125" style="626" customWidth="1"/>
    <col min="7202" max="7202" width="13" style="626" customWidth="1"/>
    <col min="7203" max="7203" width="12.42578125" style="626" customWidth="1"/>
    <col min="7204" max="7212" width="13" style="626" customWidth="1"/>
    <col min="7213" max="7213" width="11.28515625" style="626" customWidth="1"/>
    <col min="7214" max="7217" width="10" style="626" customWidth="1"/>
    <col min="7218" max="7218" width="12.85546875" style="626" customWidth="1"/>
    <col min="7219" max="7219" width="14.140625" style="626" customWidth="1"/>
    <col min="7220" max="7220" width="13.5703125" style="626" customWidth="1"/>
    <col min="7221" max="7410" width="9.140625" style="626"/>
    <col min="7411" max="7411" width="5.42578125" style="626" customWidth="1"/>
    <col min="7412" max="7412" width="54.140625" style="626" customWidth="1"/>
    <col min="7413" max="7413" width="10.42578125" style="626" customWidth="1"/>
    <col min="7414" max="7414" width="10.5703125" style="626" customWidth="1"/>
    <col min="7415" max="7417" width="7.7109375" style="626" customWidth="1"/>
    <col min="7418" max="7418" width="13.140625" style="626" customWidth="1"/>
    <col min="7419" max="7419" width="11.5703125" style="626" customWidth="1"/>
    <col min="7420" max="7436" width="9.42578125" style="626" customWidth="1"/>
    <col min="7437" max="7437" width="10.5703125" style="626" customWidth="1"/>
    <col min="7438" max="7438" width="10" style="626" customWidth="1"/>
    <col min="7439" max="7443" width="9.42578125" style="626" customWidth="1"/>
    <col min="7444" max="7444" width="12.7109375" style="626" customWidth="1"/>
    <col min="7445" max="7445" width="10.7109375" style="626" customWidth="1"/>
    <col min="7446" max="7446" width="11.28515625" style="626" customWidth="1"/>
    <col min="7447" max="7449" width="9.85546875" style="626" customWidth="1"/>
    <col min="7450" max="7451" width="12.42578125" style="626" customWidth="1"/>
    <col min="7452" max="7452" width="12.85546875" style="626" customWidth="1"/>
    <col min="7453" max="7453" width="10.5703125" style="626" customWidth="1"/>
    <col min="7454" max="7454" width="10" style="626" customWidth="1"/>
    <col min="7455" max="7457" width="10.42578125" style="626" customWidth="1"/>
    <col min="7458" max="7458" width="13" style="626" customWidth="1"/>
    <col min="7459" max="7459" width="12.42578125" style="626" customWidth="1"/>
    <col min="7460" max="7468" width="13" style="626" customWidth="1"/>
    <col min="7469" max="7469" width="11.28515625" style="626" customWidth="1"/>
    <col min="7470" max="7473" width="10" style="626" customWidth="1"/>
    <col min="7474" max="7474" width="12.85546875" style="626" customWidth="1"/>
    <col min="7475" max="7475" width="14.140625" style="626" customWidth="1"/>
    <col min="7476" max="7476" width="13.5703125" style="626" customWidth="1"/>
    <col min="7477" max="7666" width="9.140625" style="626"/>
    <col min="7667" max="7667" width="5.42578125" style="626" customWidth="1"/>
    <col min="7668" max="7668" width="54.140625" style="626" customWidth="1"/>
    <col min="7669" max="7669" width="10.42578125" style="626" customWidth="1"/>
    <col min="7670" max="7670" width="10.5703125" style="626" customWidth="1"/>
    <col min="7671" max="7673" width="7.7109375" style="626" customWidth="1"/>
    <col min="7674" max="7674" width="13.140625" style="626" customWidth="1"/>
    <col min="7675" max="7675" width="11.5703125" style="626" customWidth="1"/>
    <col min="7676" max="7692" width="9.42578125" style="626" customWidth="1"/>
    <col min="7693" max="7693" width="10.5703125" style="626" customWidth="1"/>
    <col min="7694" max="7694" width="10" style="626" customWidth="1"/>
    <col min="7695" max="7699" width="9.42578125" style="626" customWidth="1"/>
    <col min="7700" max="7700" width="12.7109375" style="626" customWidth="1"/>
    <col min="7701" max="7701" width="10.7109375" style="626" customWidth="1"/>
    <col min="7702" max="7702" width="11.28515625" style="626" customWidth="1"/>
    <col min="7703" max="7705" width="9.85546875" style="626" customWidth="1"/>
    <col min="7706" max="7707" width="12.42578125" style="626" customWidth="1"/>
    <col min="7708" max="7708" width="12.85546875" style="626" customWidth="1"/>
    <col min="7709" max="7709" width="10.5703125" style="626" customWidth="1"/>
    <col min="7710" max="7710" width="10" style="626" customWidth="1"/>
    <col min="7711" max="7713" width="10.42578125" style="626" customWidth="1"/>
    <col min="7714" max="7714" width="13" style="626" customWidth="1"/>
    <col min="7715" max="7715" width="12.42578125" style="626" customWidth="1"/>
    <col min="7716" max="7724" width="13" style="626" customWidth="1"/>
    <col min="7725" max="7725" width="11.28515625" style="626" customWidth="1"/>
    <col min="7726" max="7729" width="10" style="626" customWidth="1"/>
    <col min="7730" max="7730" width="12.85546875" style="626" customWidth="1"/>
    <col min="7731" max="7731" width="14.140625" style="626" customWidth="1"/>
    <col min="7732" max="7732" width="13.5703125" style="626" customWidth="1"/>
    <col min="7733" max="7922" width="9.140625" style="626"/>
    <col min="7923" max="7923" width="5.42578125" style="626" customWidth="1"/>
    <col min="7924" max="7924" width="54.140625" style="626" customWidth="1"/>
    <col min="7925" max="7925" width="10.42578125" style="626" customWidth="1"/>
    <col min="7926" max="7926" width="10.5703125" style="626" customWidth="1"/>
    <col min="7927" max="7929" width="7.7109375" style="626" customWidth="1"/>
    <col min="7930" max="7930" width="13.140625" style="626" customWidth="1"/>
    <col min="7931" max="7931" width="11.5703125" style="626" customWidth="1"/>
    <col min="7932" max="7948" width="9.42578125" style="626" customWidth="1"/>
    <col min="7949" max="7949" width="10.5703125" style="626" customWidth="1"/>
    <col min="7950" max="7950" width="10" style="626" customWidth="1"/>
    <col min="7951" max="7955" width="9.42578125" style="626" customWidth="1"/>
    <col min="7956" max="7956" width="12.7109375" style="626" customWidth="1"/>
    <col min="7957" max="7957" width="10.7109375" style="626" customWidth="1"/>
    <col min="7958" max="7958" width="11.28515625" style="626" customWidth="1"/>
    <col min="7959" max="7961" width="9.85546875" style="626" customWidth="1"/>
    <col min="7962" max="7963" width="12.42578125" style="626" customWidth="1"/>
    <col min="7964" max="7964" width="12.85546875" style="626" customWidth="1"/>
    <col min="7965" max="7965" width="10.5703125" style="626" customWidth="1"/>
    <col min="7966" max="7966" width="10" style="626" customWidth="1"/>
    <col min="7967" max="7969" width="10.42578125" style="626" customWidth="1"/>
    <col min="7970" max="7970" width="13" style="626" customWidth="1"/>
    <col min="7971" max="7971" width="12.42578125" style="626" customWidth="1"/>
    <col min="7972" max="7980" width="13" style="626" customWidth="1"/>
    <col min="7981" max="7981" width="11.28515625" style="626" customWidth="1"/>
    <col min="7982" max="7985" width="10" style="626" customWidth="1"/>
    <col min="7986" max="7986" width="12.85546875" style="626" customWidth="1"/>
    <col min="7987" max="7987" width="14.140625" style="626" customWidth="1"/>
    <col min="7988" max="7988" width="13.5703125" style="626" customWidth="1"/>
    <col min="7989" max="8178" width="9.140625" style="626"/>
    <col min="8179" max="8179" width="5.42578125" style="626" customWidth="1"/>
    <col min="8180" max="8180" width="54.140625" style="626" customWidth="1"/>
    <col min="8181" max="8181" width="10.42578125" style="626" customWidth="1"/>
    <col min="8182" max="8182" width="10.5703125" style="626" customWidth="1"/>
    <col min="8183" max="8185" width="7.7109375" style="626" customWidth="1"/>
    <col min="8186" max="8186" width="13.140625" style="626" customWidth="1"/>
    <col min="8187" max="8187" width="11.5703125" style="626" customWidth="1"/>
    <col min="8188" max="8204" width="9.42578125" style="626" customWidth="1"/>
    <col min="8205" max="8205" width="10.5703125" style="626" customWidth="1"/>
    <col min="8206" max="8206" width="10" style="626" customWidth="1"/>
    <col min="8207" max="8211" width="9.42578125" style="626" customWidth="1"/>
    <col min="8212" max="8212" width="12.7109375" style="626" customWidth="1"/>
    <col min="8213" max="8213" width="10.7109375" style="626" customWidth="1"/>
    <col min="8214" max="8214" width="11.28515625" style="626" customWidth="1"/>
    <col min="8215" max="8217" width="9.85546875" style="626" customWidth="1"/>
    <col min="8218" max="8219" width="12.42578125" style="626" customWidth="1"/>
    <col min="8220" max="8220" width="12.85546875" style="626" customWidth="1"/>
    <col min="8221" max="8221" width="10.5703125" style="626" customWidth="1"/>
    <col min="8222" max="8222" width="10" style="626" customWidth="1"/>
    <col min="8223" max="8225" width="10.42578125" style="626" customWidth="1"/>
    <col min="8226" max="8226" width="13" style="626" customWidth="1"/>
    <col min="8227" max="8227" width="12.42578125" style="626" customWidth="1"/>
    <col min="8228" max="8236" width="13" style="626" customWidth="1"/>
    <col min="8237" max="8237" width="11.28515625" style="626" customWidth="1"/>
    <col min="8238" max="8241" width="10" style="626" customWidth="1"/>
    <col min="8242" max="8242" width="12.85546875" style="626" customWidth="1"/>
    <col min="8243" max="8243" width="14.140625" style="626" customWidth="1"/>
    <col min="8244" max="8244" width="13.5703125" style="626" customWidth="1"/>
    <col min="8245" max="8434" width="9.140625" style="626"/>
    <col min="8435" max="8435" width="5.42578125" style="626" customWidth="1"/>
    <col min="8436" max="8436" width="54.140625" style="626" customWidth="1"/>
    <col min="8437" max="8437" width="10.42578125" style="626" customWidth="1"/>
    <col min="8438" max="8438" width="10.5703125" style="626" customWidth="1"/>
    <col min="8439" max="8441" width="7.7109375" style="626" customWidth="1"/>
    <col min="8442" max="8442" width="13.140625" style="626" customWidth="1"/>
    <col min="8443" max="8443" width="11.5703125" style="626" customWidth="1"/>
    <col min="8444" max="8460" width="9.42578125" style="626" customWidth="1"/>
    <col min="8461" max="8461" width="10.5703125" style="626" customWidth="1"/>
    <col min="8462" max="8462" width="10" style="626" customWidth="1"/>
    <col min="8463" max="8467" width="9.42578125" style="626" customWidth="1"/>
    <col min="8468" max="8468" width="12.7109375" style="626" customWidth="1"/>
    <col min="8469" max="8469" width="10.7109375" style="626" customWidth="1"/>
    <col min="8470" max="8470" width="11.28515625" style="626" customWidth="1"/>
    <col min="8471" max="8473" width="9.85546875" style="626" customWidth="1"/>
    <col min="8474" max="8475" width="12.42578125" style="626" customWidth="1"/>
    <col min="8476" max="8476" width="12.85546875" style="626" customWidth="1"/>
    <col min="8477" max="8477" width="10.5703125" style="626" customWidth="1"/>
    <col min="8478" max="8478" width="10" style="626" customWidth="1"/>
    <col min="8479" max="8481" width="10.42578125" style="626" customWidth="1"/>
    <col min="8482" max="8482" width="13" style="626" customWidth="1"/>
    <col min="8483" max="8483" width="12.42578125" style="626" customWidth="1"/>
    <col min="8484" max="8492" width="13" style="626" customWidth="1"/>
    <col min="8493" max="8493" width="11.28515625" style="626" customWidth="1"/>
    <col min="8494" max="8497" width="10" style="626" customWidth="1"/>
    <col min="8498" max="8498" width="12.85546875" style="626" customWidth="1"/>
    <col min="8499" max="8499" width="14.140625" style="626" customWidth="1"/>
    <col min="8500" max="8500" width="13.5703125" style="626" customWidth="1"/>
    <col min="8501" max="8690" width="9.140625" style="626"/>
    <col min="8691" max="8691" width="5.42578125" style="626" customWidth="1"/>
    <col min="8692" max="8692" width="54.140625" style="626" customWidth="1"/>
    <col min="8693" max="8693" width="10.42578125" style="626" customWidth="1"/>
    <col min="8694" max="8694" width="10.5703125" style="626" customWidth="1"/>
    <col min="8695" max="8697" width="7.7109375" style="626" customWidth="1"/>
    <col min="8698" max="8698" width="13.140625" style="626" customWidth="1"/>
    <col min="8699" max="8699" width="11.5703125" style="626" customWidth="1"/>
    <col min="8700" max="8716" width="9.42578125" style="626" customWidth="1"/>
    <col min="8717" max="8717" width="10.5703125" style="626" customWidth="1"/>
    <col min="8718" max="8718" width="10" style="626" customWidth="1"/>
    <col min="8719" max="8723" width="9.42578125" style="626" customWidth="1"/>
    <col min="8724" max="8724" width="12.7109375" style="626" customWidth="1"/>
    <col min="8725" max="8725" width="10.7109375" style="626" customWidth="1"/>
    <col min="8726" max="8726" width="11.28515625" style="626" customWidth="1"/>
    <col min="8727" max="8729" width="9.85546875" style="626" customWidth="1"/>
    <col min="8730" max="8731" width="12.42578125" style="626" customWidth="1"/>
    <col min="8732" max="8732" width="12.85546875" style="626" customWidth="1"/>
    <col min="8733" max="8733" width="10.5703125" style="626" customWidth="1"/>
    <col min="8734" max="8734" width="10" style="626" customWidth="1"/>
    <col min="8735" max="8737" width="10.42578125" style="626" customWidth="1"/>
    <col min="8738" max="8738" width="13" style="626" customWidth="1"/>
    <col min="8739" max="8739" width="12.42578125" style="626" customWidth="1"/>
    <col min="8740" max="8748" width="13" style="626" customWidth="1"/>
    <col min="8749" max="8749" width="11.28515625" style="626" customWidth="1"/>
    <col min="8750" max="8753" width="10" style="626" customWidth="1"/>
    <col min="8754" max="8754" width="12.85546875" style="626" customWidth="1"/>
    <col min="8755" max="8755" width="14.140625" style="626" customWidth="1"/>
    <col min="8756" max="8756" width="13.5703125" style="626" customWidth="1"/>
    <col min="8757" max="8946" width="9.140625" style="626"/>
    <col min="8947" max="8947" width="5.42578125" style="626" customWidth="1"/>
    <col min="8948" max="8948" width="54.140625" style="626" customWidth="1"/>
    <col min="8949" max="8949" width="10.42578125" style="626" customWidth="1"/>
    <col min="8950" max="8950" width="10.5703125" style="626" customWidth="1"/>
    <col min="8951" max="8953" width="7.7109375" style="626" customWidth="1"/>
    <col min="8954" max="8954" width="13.140625" style="626" customWidth="1"/>
    <col min="8955" max="8955" width="11.5703125" style="626" customWidth="1"/>
    <col min="8956" max="8972" width="9.42578125" style="626" customWidth="1"/>
    <col min="8973" max="8973" width="10.5703125" style="626" customWidth="1"/>
    <col min="8974" max="8974" width="10" style="626" customWidth="1"/>
    <col min="8975" max="8979" width="9.42578125" style="626" customWidth="1"/>
    <col min="8980" max="8980" width="12.7109375" style="626" customWidth="1"/>
    <col min="8981" max="8981" width="10.7109375" style="626" customWidth="1"/>
    <col min="8982" max="8982" width="11.28515625" style="626" customWidth="1"/>
    <col min="8983" max="8985" width="9.85546875" style="626" customWidth="1"/>
    <col min="8986" max="8987" width="12.42578125" style="626" customWidth="1"/>
    <col min="8988" max="8988" width="12.85546875" style="626" customWidth="1"/>
    <col min="8989" max="8989" width="10.5703125" style="626" customWidth="1"/>
    <col min="8990" max="8990" width="10" style="626" customWidth="1"/>
    <col min="8991" max="8993" width="10.42578125" style="626" customWidth="1"/>
    <col min="8994" max="8994" width="13" style="626" customWidth="1"/>
    <col min="8995" max="8995" width="12.42578125" style="626" customWidth="1"/>
    <col min="8996" max="9004" width="13" style="626" customWidth="1"/>
    <col min="9005" max="9005" width="11.28515625" style="626" customWidth="1"/>
    <col min="9006" max="9009" width="10" style="626" customWidth="1"/>
    <col min="9010" max="9010" width="12.85546875" style="626" customWidth="1"/>
    <col min="9011" max="9011" width="14.140625" style="626" customWidth="1"/>
    <col min="9012" max="9012" width="13.5703125" style="626" customWidth="1"/>
    <col min="9013" max="9202" width="9.140625" style="626"/>
    <col min="9203" max="9203" width="5.42578125" style="626" customWidth="1"/>
    <col min="9204" max="9204" width="54.140625" style="626" customWidth="1"/>
    <col min="9205" max="9205" width="10.42578125" style="626" customWidth="1"/>
    <col min="9206" max="9206" width="10.5703125" style="626" customWidth="1"/>
    <col min="9207" max="9209" width="7.7109375" style="626" customWidth="1"/>
    <col min="9210" max="9210" width="13.140625" style="626" customWidth="1"/>
    <col min="9211" max="9211" width="11.5703125" style="626" customWidth="1"/>
    <col min="9212" max="9228" width="9.42578125" style="626" customWidth="1"/>
    <col min="9229" max="9229" width="10.5703125" style="626" customWidth="1"/>
    <col min="9230" max="9230" width="10" style="626" customWidth="1"/>
    <col min="9231" max="9235" width="9.42578125" style="626" customWidth="1"/>
    <col min="9236" max="9236" width="12.7109375" style="626" customWidth="1"/>
    <col min="9237" max="9237" width="10.7109375" style="626" customWidth="1"/>
    <col min="9238" max="9238" width="11.28515625" style="626" customWidth="1"/>
    <col min="9239" max="9241" width="9.85546875" style="626" customWidth="1"/>
    <col min="9242" max="9243" width="12.42578125" style="626" customWidth="1"/>
    <col min="9244" max="9244" width="12.85546875" style="626" customWidth="1"/>
    <col min="9245" max="9245" width="10.5703125" style="626" customWidth="1"/>
    <col min="9246" max="9246" width="10" style="626" customWidth="1"/>
    <col min="9247" max="9249" width="10.42578125" style="626" customWidth="1"/>
    <col min="9250" max="9250" width="13" style="626" customWidth="1"/>
    <col min="9251" max="9251" width="12.42578125" style="626" customWidth="1"/>
    <col min="9252" max="9260" width="13" style="626" customWidth="1"/>
    <col min="9261" max="9261" width="11.28515625" style="626" customWidth="1"/>
    <col min="9262" max="9265" width="10" style="626" customWidth="1"/>
    <col min="9266" max="9266" width="12.85546875" style="626" customWidth="1"/>
    <col min="9267" max="9267" width="14.140625" style="626" customWidth="1"/>
    <col min="9268" max="9268" width="13.5703125" style="626" customWidth="1"/>
    <col min="9269" max="9458" width="9.140625" style="626"/>
    <col min="9459" max="9459" width="5.42578125" style="626" customWidth="1"/>
    <col min="9460" max="9460" width="54.140625" style="626" customWidth="1"/>
    <col min="9461" max="9461" width="10.42578125" style="626" customWidth="1"/>
    <col min="9462" max="9462" width="10.5703125" style="626" customWidth="1"/>
    <col min="9463" max="9465" width="7.7109375" style="626" customWidth="1"/>
    <col min="9466" max="9466" width="13.140625" style="626" customWidth="1"/>
    <col min="9467" max="9467" width="11.5703125" style="626" customWidth="1"/>
    <col min="9468" max="9484" width="9.42578125" style="626" customWidth="1"/>
    <col min="9485" max="9485" width="10.5703125" style="626" customWidth="1"/>
    <col min="9486" max="9486" width="10" style="626" customWidth="1"/>
    <col min="9487" max="9491" width="9.42578125" style="626" customWidth="1"/>
    <col min="9492" max="9492" width="12.7109375" style="626" customWidth="1"/>
    <col min="9493" max="9493" width="10.7109375" style="626" customWidth="1"/>
    <col min="9494" max="9494" width="11.28515625" style="626" customWidth="1"/>
    <col min="9495" max="9497" width="9.85546875" style="626" customWidth="1"/>
    <col min="9498" max="9499" width="12.42578125" style="626" customWidth="1"/>
    <col min="9500" max="9500" width="12.85546875" style="626" customWidth="1"/>
    <col min="9501" max="9501" width="10.5703125" style="626" customWidth="1"/>
    <col min="9502" max="9502" width="10" style="626" customWidth="1"/>
    <col min="9503" max="9505" width="10.42578125" style="626" customWidth="1"/>
    <col min="9506" max="9506" width="13" style="626" customWidth="1"/>
    <col min="9507" max="9507" width="12.42578125" style="626" customWidth="1"/>
    <col min="9508" max="9516" width="13" style="626" customWidth="1"/>
    <col min="9517" max="9517" width="11.28515625" style="626" customWidth="1"/>
    <col min="9518" max="9521" width="10" style="626" customWidth="1"/>
    <col min="9522" max="9522" width="12.85546875" style="626" customWidth="1"/>
    <col min="9523" max="9523" width="14.140625" style="626" customWidth="1"/>
    <col min="9524" max="9524" width="13.5703125" style="626" customWidth="1"/>
    <col min="9525" max="9714" width="9.140625" style="626"/>
    <col min="9715" max="9715" width="5.42578125" style="626" customWidth="1"/>
    <col min="9716" max="9716" width="54.140625" style="626" customWidth="1"/>
    <col min="9717" max="9717" width="10.42578125" style="626" customWidth="1"/>
    <col min="9718" max="9718" width="10.5703125" style="626" customWidth="1"/>
    <col min="9719" max="9721" width="7.7109375" style="626" customWidth="1"/>
    <col min="9722" max="9722" width="13.140625" style="626" customWidth="1"/>
    <col min="9723" max="9723" width="11.5703125" style="626" customWidth="1"/>
    <col min="9724" max="9740" width="9.42578125" style="626" customWidth="1"/>
    <col min="9741" max="9741" width="10.5703125" style="626" customWidth="1"/>
    <col min="9742" max="9742" width="10" style="626" customWidth="1"/>
    <col min="9743" max="9747" width="9.42578125" style="626" customWidth="1"/>
    <col min="9748" max="9748" width="12.7109375" style="626" customWidth="1"/>
    <col min="9749" max="9749" width="10.7109375" style="626" customWidth="1"/>
    <col min="9750" max="9750" width="11.28515625" style="626" customWidth="1"/>
    <col min="9751" max="9753" width="9.85546875" style="626" customWidth="1"/>
    <col min="9754" max="9755" width="12.42578125" style="626" customWidth="1"/>
    <col min="9756" max="9756" width="12.85546875" style="626" customWidth="1"/>
    <col min="9757" max="9757" width="10.5703125" style="626" customWidth="1"/>
    <col min="9758" max="9758" width="10" style="626" customWidth="1"/>
    <col min="9759" max="9761" width="10.42578125" style="626" customWidth="1"/>
    <col min="9762" max="9762" width="13" style="626" customWidth="1"/>
    <col min="9763" max="9763" width="12.42578125" style="626" customWidth="1"/>
    <col min="9764" max="9772" width="13" style="626" customWidth="1"/>
    <col min="9773" max="9773" width="11.28515625" style="626" customWidth="1"/>
    <col min="9774" max="9777" width="10" style="626" customWidth="1"/>
    <col min="9778" max="9778" width="12.85546875" style="626" customWidth="1"/>
    <col min="9779" max="9779" width="14.140625" style="626" customWidth="1"/>
    <col min="9780" max="9780" width="13.5703125" style="626" customWidth="1"/>
    <col min="9781" max="9970" width="9.140625" style="626"/>
    <col min="9971" max="9971" width="5.42578125" style="626" customWidth="1"/>
    <col min="9972" max="9972" width="54.140625" style="626" customWidth="1"/>
    <col min="9973" max="9973" width="10.42578125" style="626" customWidth="1"/>
    <col min="9974" max="9974" width="10.5703125" style="626" customWidth="1"/>
    <col min="9975" max="9977" width="7.7109375" style="626" customWidth="1"/>
    <col min="9978" max="9978" width="13.140625" style="626" customWidth="1"/>
    <col min="9979" max="9979" width="11.5703125" style="626" customWidth="1"/>
    <col min="9980" max="9996" width="9.42578125" style="626" customWidth="1"/>
    <col min="9997" max="9997" width="10.5703125" style="626" customWidth="1"/>
    <col min="9998" max="9998" width="10" style="626" customWidth="1"/>
    <col min="9999" max="10003" width="9.42578125" style="626" customWidth="1"/>
    <col min="10004" max="10004" width="12.7109375" style="626" customWidth="1"/>
    <col min="10005" max="10005" width="10.7109375" style="626" customWidth="1"/>
    <col min="10006" max="10006" width="11.28515625" style="626" customWidth="1"/>
    <col min="10007" max="10009" width="9.85546875" style="626" customWidth="1"/>
    <col min="10010" max="10011" width="12.42578125" style="626" customWidth="1"/>
    <col min="10012" max="10012" width="12.85546875" style="626" customWidth="1"/>
    <col min="10013" max="10013" width="10.5703125" style="626" customWidth="1"/>
    <col min="10014" max="10014" width="10" style="626" customWidth="1"/>
    <col min="10015" max="10017" width="10.42578125" style="626" customWidth="1"/>
    <col min="10018" max="10018" width="13" style="626" customWidth="1"/>
    <col min="10019" max="10019" width="12.42578125" style="626" customWidth="1"/>
    <col min="10020" max="10028" width="13" style="626" customWidth="1"/>
    <col min="10029" max="10029" width="11.28515625" style="626" customWidth="1"/>
    <col min="10030" max="10033" width="10" style="626" customWidth="1"/>
    <col min="10034" max="10034" width="12.85546875" style="626" customWidth="1"/>
    <col min="10035" max="10035" width="14.140625" style="626" customWidth="1"/>
    <col min="10036" max="10036" width="13.5703125" style="626" customWidth="1"/>
    <col min="10037" max="10226" width="9.140625" style="626"/>
    <col min="10227" max="10227" width="5.42578125" style="626" customWidth="1"/>
    <col min="10228" max="10228" width="54.140625" style="626" customWidth="1"/>
    <col min="10229" max="10229" width="10.42578125" style="626" customWidth="1"/>
    <col min="10230" max="10230" width="10.5703125" style="626" customWidth="1"/>
    <col min="10231" max="10233" width="7.7109375" style="626" customWidth="1"/>
    <col min="10234" max="10234" width="13.140625" style="626" customWidth="1"/>
    <col min="10235" max="10235" width="11.5703125" style="626" customWidth="1"/>
    <col min="10236" max="10252" width="9.42578125" style="626" customWidth="1"/>
    <col min="10253" max="10253" width="10.5703125" style="626" customWidth="1"/>
    <col min="10254" max="10254" width="10" style="626" customWidth="1"/>
    <col min="10255" max="10259" width="9.42578125" style="626" customWidth="1"/>
    <col min="10260" max="10260" width="12.7109375" style="626" customWidth="1"/>
    <col min="10261" max="10261" width="10.7109375" style="626" customWidth="1"/>
    <col min="10262" max="10262" width="11.28515625" style="626" customWidth="1"/>
    <col min="10263" max="10265" width="9.85546875" style="626" customWidth="1"/>
    <col min="10266" max="10267" width="12.42578125" style="626" customWidth="1"/>
    <col min="10268" max="10268" width="12.85546875" style="626" customWidth="1"/>
    <col min="10269" max="10269" width="10.5703125" style="626" customWidth="1"/>
    <col min="10270" max="10270" width="10" style="626" customWidth="1"/>
    <col min="10271" max="10273" width="10.42578125" style="626" customWidth="1"/>
    <col min="10274" max="10274" width="13" style="626" customWidth="1"/>
    <col min="10275" max="10275" width="12.42578125" style="626" customWidth="1"/>
    <col min="10276" max="10284" width="13" style="626" customWidth="1"/>
    <col min="10285" max="10285" width="11.28515625" style="626" customWidth="1"/>
    <col min="10286" max="10289" width="10" style="626" customWidth="1"/>
    <col min="10290" max="10290" width="12.85546875" style="626" customWidth="1"/>
    <col min="10291" max="10291" width="14.140625" style="626" customWidth="1"/>
    <col min="10292" max="10292" width="13.5703125" style="626" customWidth="1"/>
    <col min="10293" max="10482" width="9.140625" style="626"/>
    <col min="10483" max="10483" width="5.42578125" style="626" customWidth="1"/>
    <col min="10484" max="10484" width="54.140625" style="626" customWidth="1"/>
    <col min="10485" max="10485" width="10.42578125" style="626" customWidth="1"/>
    <col min="10486" max="10486" width="10.5703125" style="626" customWidth="1"/>
    <col min="10487" max="10489" width="7.7109375" style="626" customWidth="1"/>
    <col min="10490" max="10490" width="13.140625" style="626" customWidth="1"/>
    <col min="10491" max="10491" width="11.5703125" style="626" customWidth="1"/>
    <col min="10492" max="10508" width="9.42578125" style="626" customWidth="1"/>
    <col min="10509" max="10509" width="10.5703125" style="626" customWidth="1"/>
    <col min="10510" max="10510" width="10" style="626" customWidth="1"/>
    <col min="10511" max="10515" width="9.42578125" style="626" customWidth="1"/>
    <col min="10516" max="10516" width="12.7109375" style="626" customWidth="1"/>
    <col min="10517" max="10517" width="10.7109375" style="626" customWidth="1"/>
    <col min="10518" max="10518" width="11.28515625" style="626" customWidth="1"/>
    <col min="10519" max="10521" width="9.85546875" style="626" customWidth="1"/>
    <col min="10522" max="10523" width="12.42578125" style="626" customWidth="1"/>
    <col min="10524" max="10524" width="12.85546875" style="626" customWidth="1"/>
    <col min="10525" max="10525" width="10.5703125" style="626" customWidth="1"/>
    <col min="10526" max="10526" width="10" style="626" customWidth="1"/>
    <col min="10527" max="10529" width="10.42578125" style="626" customWidth="1"/>
    <col min="10530" max="10530" width="13" style="626" customWidth="1"/>
    <col min="10531" max="10531" width="12.42578125" style="626" customWidth="1"/>
    <col min="10532" max="10540" width="13" style="626" customWidth="1"/>
    <col min="10541" max="10541" width="11.28515625" style="626" customWidth="1"/>
    <col min="10542" max="10545" width="10" style="626" customWidth="1"/>
    <col min="10546" max="10546" width="12.85546875" style="626" customWidth="1"/>
    <col min="10547" max="10547" width="14.140625" style="626" customWidth="1"/>
    <col min="10548" max="10548" width="13.5703125" style="626" customWidth="1"/>
    <col min="10549" max="10738" width="9.140625" style="626"/>
    <col min="10739" max="10739" width="5.42578125" style="626" customWidth="1"/>
    <col min="10740" max="10740" width="54.140625" style="626" customWidth="1"/>
    <col min="10741" max="10741" width="10.42578125" style="626" customWidth="1"/>
    <col min="10742" max="10742" width="10.5703125" style="626" customWidth="1"/>
    <col min="10743" max="10745" width="7.7109375" style="626" customWidth="1"/>
    <col min="10746" max="10746" width="13.140625" style="626" customWidth="1"/>
    <col min="10747" max="10747" width="11.5703125" style="626" customWidth="1"/>
    <col min="10748" max="10764" width="9.42578125" style="626" customWidth="1"/>
    <col min="10765" max="10765" width="10.5703125" style="626" customWidth="1"/>
    <col min="10766" max="10766" width="10" style="626" customWidth="1"/>
    <col min="10767" max="10771" width="9.42578125" style="626" customWidth="1"/>
    <col min="10772" max="10772" width="12.7109375" style="626" customWidth="1"/>
    <col min="10773" max="10773" width="10.7109375" style="626" customWidth="1"/>
    <col min="10774" max="10774" width="11.28515625" style="626" customWidth="1"/>
    <col min="10775" max="10777" width="9.85546875" style="626" customWidth="1"/>
    <col min="10778" max="10779" width="12.42578125" style="626" customWidth="1"/>
    <col min="10780" max="10780" width="12.85546875" style="626" customWidth="1"/>
    <col min="10781" max="10781" width="10.5703125" style="626" customWidth="1"/>
    <col min="10782" max="10782" width="10" style="626" customWidth="1"/>
    <col min="10783" max="10785" width="10.42578125" style="626" customWidth="1"/>
    <col min="10786" max="10786" width="13" style="626" customWidth="1"/>
    <col min="10787" max="10787" width="12.42578125" style="626" customWidth="1"/>
    <col min="10788" max="10796" width="13" style="626" customWidth="1"/>
    <col min="10797" max="10797" width="11.28515625" style="626" customWidth="1"/>
    <col min="10798" max="10801" width="10" style="626" customWidth="1"/>
    <col min="10802" max="10802" width="12.85546875" style="626" customWidth="1"/>
    <col min="10803" max="10803" width="14.140625" style="626" customWidth="1"/>
    <col min="10804" max="10804" width="13.5703125" style="626" customWidth="1"/>
    <col min="10805" max="10994" width="9.140625" style="626"/>
    <col min="10995" max="10995" width="5.42578125" style="626" customWidth="1"/>
    <col min="10996" max="10996" width="54.140625" style="626" customWidth="1"/>
    <col min="10997" max="10997" width="10.42578125" style="626" customWidth="1"/>
    <col min="10998" max="10998" width="10.5703125" style="626" customWidth="1"/>
    <col min="10999" max="11001" width="7.7109375" style="626" customWidth="1"/>
    <col min="11002" max="11002" width="13.140625" style="626" customWidth="1"/>
    <col min="11003" max="11003" width="11.5703125" style="626" customWidth="1"/>
    <col min="11004" max="11020" width="9.42578125" style="626" customWidth="1"/>
    <col min="11021" max="11021" width="10.5703125" style="626" customWidth="1"/>
    <col min="11022" max="11022" width="10" style="626" customWidth="1"/>
    <col min="11023" max="11027" width="9.42578125" style="626" customWidth="1"/>
    <col min="11028" max="11028" width="12.7109375" style="626" customWidth="1"/>
    <col min="11029" max="11029" width="10.7109375" style="626" customWidth="1"/>
    <col min="11030" max="11030" width="11.28515625" style="626" customWidth="1"/>
    <col min="11031" max="11033" width="9.85546875" style="626" customWidth="1"/>
    <col min="11034" max="11035" width="12.42578125" style="626" customWidth="1"/>
    <col min="11036" max="11036" width="12.85546875" style="626" customWidth="1"/>
    <col min="11037" max="11037" width="10.5703125" style="626" customWidth="1"/>
    <col min="11038" max="11038" width="10" style="626" customWidth="1"/>
    <col min="11039" max="11041" width="10.42578125" style="626" customWidth="1"/>
    <col min="11042" max="11042" width="13" style="626" customWidth="1"/>
    <col min="11043" max="11043" width="12.42578125" style="626" customWidth="1"/>
    <col min="11044" max="11052" width="13" style="626" customWidth="1"/>
    <col min="11053" max="11053" width="11.28515625" style="626" customWidth="1"/>
    <col min="11054" max="11057" width="10" style="626" customWidth="1"/>
    <col min="11058" max="11058" width="12.85546875" style="626" customWidth="1"/>
    <col min="11059" max="11059" width="14.140625" style="626" customWidth="1"/>
    <col min="11060" max="11060" width="13.5703125" style="626" customWidth="1"/>
    <col min="11061" max="11250" width="9.140625" style="626"/>
    <col min="11251" max="11251" width="5.42578125" style="626" customWidth="1"/>
    <col min="11252" max="11252" width="54.140625" style="626" customWidth="1"/>
    <col min="11253" max="11253" width="10.42578125" style="626" customWidth="1"/>
    <col min="11254" max="11254" width="10.5703125" style="626" customWidth="1"/>
    <col min="11255" max="11257" width="7.7109375" style="626" customWidth="1"/>
    <col min="11258" max="11258" width="13.140625" style="626" customWidth="1"/>
    <col min="11259" max="11259" width="11.5703125" style="626" customWidth="1"/>
    <col min="11260" max="11276" width="9.42578125" style="626" customWidth="1"/>
    <col min="11277" max="11277" width="10.5703125" style="626" customWidth="1"/>
    <col min="11278" max="11278" width="10" style="626" customWidth="1"/>
    <col min="11279" max="11283" width="9.42578125" style="626" customWidth="1"/>
    <col min="11284" max="11284" width="12.7109375" style="626" customWidth="1"/>
    <col min="11285" max="11285" width="10.7109375" style="626" customWidth="1"/>
    <col min="11286" max="11286" width="11.28515625" style="626" customWidth="1"/>
    <col min="11287" max="11289" width="9.85546875" style="626" customWidth="1"/>
    <col min="11290" max="11291" width="12.42578125" style="626" customWidth="1"/>
    <col min="11292" max="11292" width="12.85546875" style="626" customWidth="1"/>
    <col min="11293" max="11293" width="10.5703125" style="626" customWidth="1"/>
    <col min="11294" max="11294" width="10" style="626" customWidth="1"/>
    <col min="11295" max="11297" width="10.42578125" style="626" customWidth="1"/>
    <col min="11298" max="11298" width="13" style="626" customWidth="1"/>
    <col min="11299" max="11299" width="12.42578125" style="626" customWidth="1"/>
    <col min="11300" max="11308" width="13" style="626" customWidth="1"/>
    <col min="11309" max="11309" width="11.28515625" style="626" customWidth="1"/>
    <col min="11310" max="11313" width="10" style="626" customWidth="1"/>
    <col min="11314" max="11314" width="12.85546875" style="626" customWidth="1"/>
    <col min="11315" max="11315" width="14.140625" style="626" customWidth="1"/>
    <col min="11316" max="11316" width="13.5703125" style="626" customWidth="1"/>
    <col min="11317" max="11506" width="9.140625" style="626"/>
    <col min="11507" max="11507" width="5.42578125" style="626" customWidth="1"/>
    <col min="11508" max="11508" width="54.140625" style="626" customWidth="1"/>
    <col min="11509" max="11509" width="10.42578125" style="626" customWidth="1"/>
    <col min="11510" max="11510" width="10.5703125" style="626" customWidth="1"/>
    <col min="11511" max="11513" width="7.7109375" style="626" customWidth="1"/>
    <col min="11514" max="11514" width="13.140625" style="626" customWidth="1"/>
    <col min="11515" max="11515" width="11.5703125" style="626" customWidth="1"/>
    <col min="11516" max="11532" width="9.42578125" style="626" customWidth="1"/>
    <col min="11533" max="11533" width="10.5703125" style="626" customWidth="1"/>
    <col min="11534" max="11534" width="10" style="626" customWidth="1"/>
    <col min="11535" max="11539" width="9.42578125" style="626" customWidth="1"/>
    <col min="11540" max="11540" width="12.7109375" style="626" customWidth="1"/>
    <col min="11541" max="11541" width="10.7109375" style="626" customWidth="1"/>
    <col min="11542" max="11542" width="11.28515625" style="626" customWidth="1"/>
    <col min="11543" max="11545" width="9.85546875" style="626" customWidth="1"/>
    <col min="11546" max="11547" width="12.42578125" style="626" customWidth="1"/>
    <col min="11548" max="11548" width="12.85546875" style="626" customWidth="1"/>
    <col min="11549" max="11549" width="10.5703125" style="626" customWidth="1"/>
    <col min="11550" max="11550" width="10" style="626" customWidth="1"/>
    <col min="11551" max="11553" width="10.42578125" style="626" customWidth="1"/>
    <col min="11554" max="11554" width="13" style="626" customWidth="1"/>
    <col min="11555" max="11555" width="12.42578125" style="626" customWidth="1"/>
    <col min="11556" max="11564" width="13" style="626" customWidth="1"/>
    <col min="11565" max="11565" width="11.28515625" style="626" customWidth="1"/>
    <col min="11566" max="11569" width="10" style="626" customWidth="1"/>
    <col min="11570" max="11570" width="12.85546875" style="626" customWidth="1"/>
    <col min="11571" max="11571" width="14.140625" style="626" customWidth="1"/>
    <col min="11572" max="11572" width="13.5703125" style="626" customWidth="1"/>
    <col min="11573" max="11762" width="9.140625" style="626"/>
    <col min="11763" max="11763" width="5.42578125" style="626" customWidth="1"/>
    <col min="11764" max="11764" width="54.140625" style="626" customWidth="1"/>
    <col min="11765" max="11765" width="10.42578125" style="626" customWidth="1"/>
    <col min="11766" max="11766" width="10.5703125" style="626" customWidth="1"/>
    <col min="11767" max="11769" width="7.7109375" style="626" customWidth="1"/>
    <col min="11770" max="11770" width="13.140625" style="626" customWidth="1"/>
    <col min="11771" max="11771" width="11.5703125" style="626" customWidth="1"/>
    <col min="11772" max="11788" width="9.42578125" style="626" customWidth="1"/>
    <col min="11789" max="11789" width="10.5703125" style="626" customWidth="1"/>
    <col min="11790" max="11790" width="10" style="626" customWidth="1"/>
    <col min="11791" max="11795" width="9.42578125" style="626" customWidth="1"/>
    <col min="11796" max="11796" width="12.7109375" style="626" customWidth="1"/>
    <col min="11797" max="11797" width="10.7109375" style="626" customWidth="1"/>
    <col min="11798" max="11798" width="11.28515625" style="626" customWidth="1"/>
    <col min="11799" max="11801" width="9.85546875" style="626" customWidth="1"/>
    <col min="11802" max="11803" width="12.42578125" style="626" customWidth="1"/>
    <col min="11804" max="11804" width="12.85546875" style="626" customWidth="1"/>
    <col min="11805" max="11805" width="10.5703125" style="626" customWidth="1"/>
    <col min="11806" max="11806" width="10" style="626" customWidth="1"/>
    <col min="11807" max="11809" width="10.42578125" style="626" customWidth="1"/>
    <col min="11810" max="11810" width="13" style="626" customWidth="1"/>
    <col min="11811" max="11811" width="12.42578125" style="626" customWidth="1"/>
    <col min="11812" max="11820" width="13" style="626" customWidth="1"/>
    <col min="11821" max="11821" width="11.28515625" style="626" customWidth="1"/>
    <col min="11822" max="11825" width="10" style="626" customWidth="1"/>
    <col min="11826" max="11826" width="12.85546875" style="626" customWidth="1"/>
    <col min="11827" max="11827" width="14.140625" style="626" customWidth="1"/>
    <col min="11828" max="11828" width="13.5703125" style="626" customWidth="1"/>
    <col min="11829" max="12018" width="9.140625" style="626"/>
    <col min="12019" max="12019" width="5.42578125" style="626" customWidth="1"/>
    <col min="12020" max="12020" width="54.140625" style="626" customWidth="1"/>
    <col min="12021" max="12021" width="10.42578125" style="626" customWidth="1"/>
    <col min="12022" max="12022" width="10.5703125" style="626" customWidth="1"/>
    <col min="12023" max="12025" width="7.7109375" style="626" customWidth="1"/>
    <col min="12026" max="12026" width="13.140625" style="626" customWidth="1"/>
    <col min="12027" max="12027" width="11.5703125" style="626" customWidth="1"/>
    <col min="12028" max="12044" width="9.42578125" style="626" customWidth="1"/>
    <col min="12045" max="12045" width="10.5703125" style="626" customWidth="1"/>
    <col min="12046" max="12046" width="10" style="626" customWidth="1"/>
    <col min="12047" max="12051" width="9.42578125" style="626" customWidth="1"/>
    <col min="12052" max="12052" width="12.7109375" style="626" customWidth="1"/>
    <col min="12053" max="12053" width="10.7109375" style="626" customWidth="1"/>
    <col min="12054" max="12054" width="11.28515625" style="626" customWidth="1"/>
    <col min="12055" max="12057" width="9.85546875" style="626" customWidth="1"/>
    <col min="12058" max="12059" width="12.42578125" style="626" customWidth="1"/>
    <col min="12060" max="12060" width="12.85546875" style="626" customWidth="1"/>
    <col min="12061" max="12061" width="10.5703125" style="626" customWidth="1"/>
    <col min="12062" max="12062" width="10" style="626" customWidth="1"/>
    <col min="12063" max="12065" width="10.42578125" style="626" customWidth="1"/>
    <col min="12066" max="12066" width="13" style="626" customWidth="1"/>
    <col min="12067" max="12067" width="12.42578125" style="626" customWidth="1"/>
    <col min="12068" max="12076" width="13" style="626" customWidth="1"/>
    <col min="12077" max="12077" width="11.28515625" style="626" customWidth="1"/>
    <col min="12078" max="12081" width="10" style="626" customWidth="1"/>
    <col min="12082" max="12082" width="12.85546875" style="626" customWidth="1"/>
    <col min="12083" max="12083" width="14.140625" style="626" customWidth="1"/>
    <col min="12084" max="12084" width="13.5703125" style="626" customWidth="1"/>
    <col min="12085" max="12274" width="9.140625" style="626"/>
    <col min="12275" max="12275" width="5.42578125" style="626" customWidth="1"/>
    <col min="12276" max="12276" width="54.140625" style="626" customWidth="1"/>
    <col min="12277" max="12277" width="10.42578125" style="626" customWidth="1"/>
    <col min="12278" max="12278" width="10.5703125" style="626" customWidth="1"/>
    <col min="12279" max="12281" width="7.7109375" style="626" customWidth="1"/>
    <col min="12282" max="12282" width="13.140625" style="626" customWidth="1"/>
    <col min="12283" max="12283" width="11.5703125" style="626" customWidth="1"/>
    <col min="12284" max="12300" width="9.42578125" style="626" customWidth="1"/>
    <col min="12301" max="12301" width="10.5703125" style="626" customWidth="1"/>
    <col min="12302" max="12302" width="10" style="626" customWidth="1"/>
    <col min="12303" max="12307" width="9.42578125" style="626" customWidth="1"/>
    <col min="12308" max="12308" width="12.7109375" style="626" customWidth="1"/>
    <col min="12309" max="12309" width="10.7109375" style="626" customWidth="1"/>
    <col min="12310" max="12310" width="11.28515625" style="626" customWidth="1"/>
    <col min="12311" max="12313" width="9.85546875" style="626" customWidth="1"/>
    <col min="12314" max="12315" width="12.42578125" style="626" customWidth="1"/>
    <col min="12316" max="12316" width="12.85546875" style="626" customWidth="1"/>
    <col min="12317" max="12317" width="10.5703125" style="626" customWidth="1"/>
    <col min="12318" max="12318" width="10" style="626" customWidth="1"/>
    <col min="12319" max="12321" width="10.42578125" style="626" customWidth="1"/>
    <col min="12322" max="12322" width="13" style="626" customWidth="1"/>
    <col min="12323" max="12323" width="12.42578125" style="626" customWidth="1"/>
    <col min="12324" max="12332" width="13" style="626" customWidth="1"/>
    <col min="12333" max="12333" width="11.28515625" style="626" customWidth="1"/>
    <col min="12334" max="12337" width="10" style="626" customWidth="1"/>
    <col min="12338" max="12338" width="12.85546875" style="626" customWidth="1"/>
    <col min="12339" max="12339" width="14.140625" style="626" customWidth="1"/>
    <col min="12340" max="12340" width="13.5703125" style="626" customWidth="1"/>
    <col min="12341" max="12530" width="9.140625" style="626"/>
    <col min="12531" max="12531" width="5.42578125" style="626" customWidth="1"/>
    <col min="12532" max="12532" width="54.140625" style="626" customWidth="1"/>
    <col min="12533" max="12533" width="10.42578125" style="626" customWidth="1"/>
    <col min="12534" max="12534" width="10.5703125" style="626" customWidth="1"/>
    <col min="12535" max="12537" width="7.7109375" style="626" customWidth="1"/>
    <col min="12538" max="12538" width="13.140625" style="626" customWidth="1"/>
    <col min="12539" max="12539" width="11.5703125" style="626" customWidth="1"/>
    <col min="12540" max="12556" width="9.42578125" style="626" customWidth="1"/>
    <col min="12557" max="12557" width="10.5703125" style="626" customWidth="1"/>
    <col min="12558" max="12558" width="10" style="626" customWidth="1"/>
    <col min="12559" max="12563" width="9.42578125" style="626" customWidth="1"/>
    <col min="12564" max="12564" width="12.7109375" style="626" customWidth="1"/>
    <col min="12565" max="12565" width="10.7109375" style="626" customWidth="1"/>
    <col min="12566" max="12566" width="11.28515625" style="626" customWidth="1"/>
    <col min="12567" max="12569" width="9.85546875" style="626" customWidth="1"/>
    <col min="12570" max="12571" width="12.42578125" style="626" customWidth="1"/>
    <col min="12572" max="12572" width="12.85546875" style="626" customWidth="1"/>
    <col min="12573" max="12573" width="10.5703125" style="626" customWidth="1"/>
    <col min="12574" max="12574" width="10" style="626" customWidth="1"/>
    <col min="12575" max="12577" width="10.42578125" style="626" customWidth="1"/>
    <col min="12578" max="12578" width="13" style="626" customWidth="1"/>
    <col min="12579" max="12579" width="12.42578125" style="626" customWidth="1"/>
    <col min="12580" max="12588" width="13" style="626" customWidth="1"/>
    <col min="12589" max="12589" width="11.28515625" style="626" customWidth="1"/>
    <col min="12590" max="12593" width="10" style="626" customWidth="1"/>
    <col min="12594" max="12594" width="12.85546875" style="626" customWidth="1"/>
    <col min="12595" max="12595" width="14.140625" style="626" customWidth="1"/>
    <col min="12596" max="12596" width="13.5703125" style="626" customWidth="1"/>
    <col min="12597" max="12786" width="9.140625" style="626"/>
    <col min="12787" max="12787" width="5.42578125" style="626" customWidth="1"/>
    <col min="12788" max="12788" width="54.140625" style="626" customWidth="1"/>
    <col min="12789" max="12789" width="10.42578125" style="626" customWidth="1"/>
    <col min="12790" max="12790" width="10.5703125" style="626" customWidth="1"/>
    <col min="12791" max="12793" width="7.7109375" style="626" customWidth="1"/>
    <col min="12794" max="12794" width="13.140625" style="626" customWidth="1"/>
    <col min="12795" max="12795" width="11.5703125" style="626" customWidth="1"/>
    <col min="12796" max="12812" width="9.42578125" style="626" customWidth="1"/>
    <col min="12813" max="12813" width="10.5703125" style="626" customWidth="1"/>
    <col min="12814" max="12814" width="10" style="626" customWidth="1"/>
    <col min="12815" max="12819" width="9.42578125" style="626" customWidth="1"/>
    <col min="12820" max="12820" width="12.7109375" style="626" customWidth="1"/>
    <col min="12821" max="12821" width="10.7109375" style="626" customWidth="1"/>
    <col min="12822" max="12822" width="11.28515625" style="626" customWidth="1"/>
    <col min="12823" max="12825" width="9.85546875" style="626" customWidth="1"/>
    <col min="12826" max="12827" width="12.42578125" style="626" customWidth="1"/>
    <col min="12828" max="12828" width="12.85546875" style="626" customWidth="1"/>
    <col min="12829" max="12829" width="10.5703125" style="626" customWidth="1"/>
    <col min="12830" max="12830" width="10" style="626" customWidth="1"/>
    <col min="12831" max="12833" width="10.42578125" style="626" customWidth="1"/>
    <col min="12834" max="12834" width="13" style="626" customWidth="1"/>
    <col min="12835" max="12835" width="12.42578125" style="626" customWidth="1"/>
    <col min="12836" max="12844" width="13" style="626" customWidth="1"/>
    <col min="12845" max="12845" width="11.28515625" style="626" customWidth="1"/>
    <col min="12846" max="12849" width="10" style="626" customWidth="1"/>
    <col min="12850" max="12850" width="12.85546875" style="626" customWidth="1"/>
    <col min="12851" max="12851" width="14.140625" style="626" customWidth="1"/>
    <col min="12852" max="12852" width="13.5703125" style="626" customWidth="1"/>
    <col min="12853" max="13042" width="9.140625" style="626"/>
    <col min="13043" max="13043" width="5.42578125" style="626" customWidth="1"/>
    <col min="13044" max="13044" width="54.140625" style="626" customWidth="1"/>
    <col min="13045" max="13045" width="10.42578125" style="626" customWidth="1"/>
    <col min="13046" max="13046" width="10.5703125" style="626" customWidth="1"/>
    <col min="13047" max="13049" width="7.7109375" style="626" customWidth="1"/>
    <col min="13050" max="13050" width="13.140625" style="626" customWidth="1"/>
    <col min="13051" max="13051" width="11.5703125" style="626" customWidth="1"/>
    <col min="13052" max="13068" width="9.42578125" style="626" customWidth="1"/>
    <col min="13069" max="13069" width="10.5703125" style="626" customWidth="1"/>
    <col min="13070" max="13070" width="10" style="626" customWidth="1"/>
    <col min="13071" max="13075" width="9.42578125" style="626" customWidth="1"/>
    <col min="13076" max="13076" width="12.7109375" style="626" customWidth="1"/>
    <col min="13077" max="13077" width="10.7109375" style="626" customWidth="1"/>
    <col min="13078" max="13078" width="11.28515625" style="626" customWidth="1"/>
    <col min="13079" max="13081" width="9.85546875" style="626" customWidth="1"/>
    <col min="13082" max="13083" width="12.42578125" style="626" customWidth="1"/>
    <col min="13084" max="13084" width="12.85546875" style="626" customWidth="1"/>
    <col min="13085" max="13085" width="10.5703125" style="626" customWidth="1"/>
    <col min="13086" max="13086" width="10" style="626" customWidth="1"/>
    <col min="13087" max="13089" width="10.42578125" style="626" customWidth="1"/>
    <col min="13090" max="13090" width="13" style="626" customWidth="1"/>
    <col min="13091" max="13091" width="12.42578125" style="626" customWidth="1"/>
    <col min="13092" max="13100" width="13" style="626" customWidth="1"/>
    <col min="13101" max="13101" width="11.28515625" style="626" customWidth="1"/>
    <col min="13102" max="13105" width="10" style="626" customWidth="1"/>
    <col min="13106" max="13106" width="12.85546875" style="626" customWidth="1"/>
    <col min="13107" max="13107" width="14.140625" style="626" customWidth="1"/>
    <col min="13108" max="13108" width="13.5703125" style="626" customWidth="1"/>
    <col min="13109" max="13298" width="9.140625" style="626"/>
    <col min="13299" max="13299" width="5.42578125" style="626" customWidth="1"/>
    <col min="13300" max="13300" width="54.140625" style="626" customWidth="1"/>
    <col min="13301" max="13301" width="10.42578125" style="626" customWidth="1"/>
    <col min="13302" max="13302" width="10.5703125" style="626" customWidth="1"/>
    <col min="13303" max="13305" width="7.7109375" style="626" customWidth="1"/>
    <col min="13306" max="13306" width="13.140625" style="626" customWidth="1"/>
    <col min="13307" max="13307" width="11.5703125" style="626" customWidth="1"/>
    <col min="13308" max="13324" width="9.42578125" style="626" customWidth="1"/>
    <col min="13325" max="13325" width="10.5703125" style="626" customWidth="1"/>
    <col min="13326" max="13326" width="10" style="626" customWidth="1"/>
    <col min="13327" max="13331" width="9.42578125" style="626" customWidth="1"/>
    <col min="13332" max="13332" width="12.7109375" style="626" customWidth="1"/>
    <col min="13333" max="13333" width="10.7109375" style="626" customWidth="1"/>
    <col min="13334" max="13334" width="11.28515625" style="626" customWidth="1"/>
    <col min="13335" max="13337" width="9.85546875" style="626" customWidth="1"/>
    <col min="13338" max="13339" width="12.42578125" style="626" customWidth="1"/>
    <col min="13340" max="13340" width="12.85546875" style="626" customWidth="1"/>
    <col min="13341" max="13341" width="10.5703125" style="626" customWidth="1"/>
    <col min="13342" max="13342" width="10" style="626" customWidth="1"/>
    <col min="13343" max="13345" width="10.42578125" style="626" customWidth="1"/>
    <col min="13346" max="13346" width="13" style="626" customWidth="1"/>
    <col min="13347" max="13347" width="12.42578125" style="626" customWidth="1"/>
    <col min="13348" max="13356" width="13" style="626" customWidth="1"/>
    <col min="13357" max="13357" width="11.28515625" style="626" customWidth="1"/>
    <col min="13358" max="13361" width="10" style="626" customWidth="1"/>
    <col min="13362" max="13362" width="12.85546875" style="626" customWidth="1"/>
    <col min="13363" max="13363" width="14.140625" style="626" customWidth="1"/>
    <col min="13364" max="13364" width="13.5703125" style="626" customWidth="1"/>
    <col min="13365" max="13554" width="9.140625" style="626"/>
    <col min="13555" max="13555" width="5.42578125" style="626" customWidth="1"/>
    <col min="13556" max="13556" width="54.140625" style="626" customWidth="1"/>
    <col min="13557" max="13557" width="10.42578125" style="626" customWidth="1"/>
    <col min="13558" max="13558" width="10.5703125" style="626" customWidth="1"/>
    <col min="13559" max="13561" width="7.7109375" style="626" customWidth="1"/>
    <col min="13562" max="13562" width="13.140625" style="626" customWidth="1"/>
    <col min="13563" max="13563" width="11.5703125" style="626" customWidth="1"/>
    <col min="13564" max="13580" width="9.42578125" style="626" customWidth="1"/>
    <col min="13581" max="13581" width="10.5703125" style="626" customWidth="1"/>
    <col min="13582" max="13582" width="10" style="626" customWidth="1"/>
    <col min="13583" max="13587" width="9.42578125" style="626" customWidth="1"/>
    <col min="13588" max="13588" width="12.7109375" style="626" customWidth="1"/>
    <col min="13589" max="13589" width="10.7109375" style="626" customWidth="1"/>
    <col min="13590" max="13590" width="11.28515625" style="626" customWidth="1"/>
    <col min="13591" max="13593" width="9.85546875" style="626" customWidth="1"/>
    <col min="13594" max="13595" width="12.42578125" style="626" customWidth="1"/>
    <col min="13596" max="13596" width="12.85546875" style="626" customWidth="1"/>
    <col min="13597" max="13597" width="10.5703125" style="626" customWidth="1"/>
    <col min="13598" max="13598" width="10" style="626" customWidth="1"/>
    <col min="13599" max="13601" width="10.42578125" style="626" customWidth="1"/>
    <col min="13602" max="13602" width="13" style="626" customWidth="1"/>
    <col min="13603" max="13603" width="12.42578125" style="626" customWidth="1"/>
    <col min="13604" max="13612" width="13" style="626" customWidth="1"/>
    <col min="13613" max="13613" width="11.28515625" style="626" customWidth="1"/>
    <col min="13614" max="13617" width="10" style="626" customWidth="1"/>
    <col min="13618" max="13618" width="12.85546875" style="626" customWidth="1"/>
    <col min="13619" max="13619" width="14.140625" style="626" customWidth="1"/>
    <col min="13620" max="13620" width="13.5703125" style="626" customWidth="1"/>
    <col min="13621" max="13810" width="9.140625" style="626"/>
    <col min="13811" max="13811" width="5.42578125" style="626" customWidth="1"/>
    <col min="13812" max="13812" width="54.140625" style="626" customWidth="1"/>
    <col min="13813" max="13813" width="10.42578125" style="626" customWidth="1"/>
    <col min="13814" max="13814" width="10.5703125" style="626" customWidth="1"/>
    <col min="13815" max="13817" width="7.7109375" style="626" customWidth="1"/>
    <col min="13818" max="13818" width="13.140625" style="626" customWidth="1"/>
    <col min="13819" max="13819" width="11.5703125" style="626" customWidth="1"/>
    <col min="13820" max="13836" width="9.42578125" style="626" customWidth="1"/>
    <col min="13837" max="13837" width="10.5703125" style="626" customWidth="1"/>
    <col min="13838" max="13838" width="10" style="626" customWidth="1"/>
    <col min="13839" max="13843" width="9.42578125" style="626" customWidth="1"/>
    <col min="13844" max="13844" width="12.7109375" style="626" customWidth="1"/>
    <col min="13845" max="13845" width="10.7109375" style="626" customWidth="1"/>
    <col min="13846" max="13846" width="11.28515625" style="626" customWidth="1"/>
    <col min="13847" max="13849" width="9.85546875" style="626" customWidth="1"/>
    <col min="13850" max="13851" width="12.42578125" style="626" customWidth="1"/>
    <col min="13852" max="13852" width="12.85546875" style="626" customWidth="1"/>
    <col min="13853" max="13853" width="10.5703125" style="626" customWidth="1"/>
    <col min="13854" max="13854" width="10" style="626" customWidth="1"/>
    <col min="13855" max="13857" width="10.42578125" style="626" customWidth="1"/>
    <col min="13858" max="13858" width="13" style="626" customWidth="1"/>
    <col min="13859" max="13859" width="12.42578125" style="626" customWidth="1"/>
    <col min="13860" max="13868" width="13" style="626" customWidth="1"/>
    <col min="13869" max="13869" width="11.28515625" style="626" customWidth="1"/>
    <col min="13870" max="13873" width="10" style="626" customWidth="1"/>
    <col min="13874" max="13874" width="12.85546875" style="626" customWidth="1"/>
    <col min="13875" max="13875" width="14.140625" style="626" customWidth="1"/>
    <col min="13876" max="13876" width="13.5703125" style="626" customWidth="1"/>
    <col min="13877" max="14066" width="9.140625" style="626"/>
    <col min="14067" max="14067" width="5.42578125" style="626" customWidth="1"/>
    <col min="14068" max="14068" width="54.140625" style="626" customWidth="1"/>
    <col min="14069" max="14069" width="10.42578125" style="626" customWidth="1"/>
    <col min="14070" max="14070" width="10.5703125" style="626" customWidth="1"/>
    <col min="14071" max="14073" width="7.7109375" style="626" customWidth="1"/>
    <col min="14074" max="14074" width="13.140625" style="626" customWidth="1"/>
    <col min="14075" max="14075" width="11.5703125" style="626" customWidth="1"/>
    <col min="14076" max="14092" width="9.42578125" style="626" customWidth="1"/>
    <col min="14093" max="14093" width="10.5703125" style="626" customWidth="1"/>
    <col min="14094" max="14094" width="10" style="626" customWidth="1"/>
    <col min="14095" max="14099" width="9.42578125" style="626" customWidth="1"/>
    <col min="14100" max="14100" width="12.7109375" style="626" customWidth="1"/>
    <col min="14101" max="14101" width="10.7109375" style="626" customWidth="1"/>
    <col min="14102" max="14102" width="11.28515625" style="626" customWidth="1"/>
    <col min="14103" max="14105" width="9.85546875" style="626" customWidth="1"/>
    <col min="14106" max="14107" width="12.42578125" style="626" customWidth="1"/>
    <col min="14108" max="14108" width="12.85546875" style="626" customWidth="1"/>
    <col min="14109" max="14109" width="10.5703125" style="626" customWidth="1"/>
    <col min="14110" max="14110" width="10" style="626" customWidth="1"/>
    <col min="14111" max="14113" width="10.42578125" style="626" customWidth="1"/>
    <col min="14114" max="14114" width="13" style="626" customWidth="1"/>
    <col min="14115" max="14115" width="12.42578125" style="626" customWidth="1"/>
    <col min="14116" max="14124" width="13" style="626" customWidth="1"/>
    <col min="14125" max="14125" width="11.28515625" style="626" customWidth="1"/>
    <col min="14126" max="14129" width="10" style="626" customWidth="1"/>
    <col min="14130" max="14130" width="12.85546875" style="626" customWidth="1"/>
    <col min="14131" max="14131" width="14.140625" style="626" customWidth="1"/>
    <col min="14132" max="14132" width="13.5703125" style="626" customWidth="1"/>
    <col min="14133" max="14322" width="9.140625" style="626"/>
    <col min="14323" max="14323" width="5.42578125" style="626" customWidth="1"/>
    <col min="14324" max="14324" width="54.140625" style="626" customWidth="1"/>
    <col min="14325" max="14325" width="10.42578125" style="626" customWidth="1"/>
    <col min="14326" max="14326" width="10.5703125" style="626" customWidth="1"/>
    <col min="14327" max="14329" width="7.7109375" style="626" customWidth="1"/>
    <col min="14330" max="14330" width="13.140625" style="626" customWidth="1"/>
    <col min="14331" max="14331" width="11.5703125" style="626" customWidth="1"/>
    <col min="14332" max="14348" width="9.42578125" style="626" customWidth="1"/>
    <col min="14349" max="14349" width="10.5703125" style="626" customWidth="1"/>
    <col min="14350" max="14350" width="10" style="626" customWidth="1"/>
    <col min="14351" max="14355" width="9.42578125" style="626" customWidth="1"/>
    <col min="14356" max="14356" width="12.7109375" style="626" customWidth="1"/>
    <col min="14357" max="14357" width="10.7109375" style="626" customWidth="1"/>
    <col min="14358" max="14358" width="11.28515625" style="626" customWidth="1"/>
    <col min="14359" max="14361" width="9.85546875" style="626" customWidth="1"/>
    <col min="14362" max="14363" width="12.42578125" style="626" customWidth="1"/>
    <col min="14364" max="14364" width="12.85546875" style="626" customWidth="1"/>
    <col min="14365" max="14365" width="10.5703125" style="626" customWidth="1"/>
    <col min="14366" max="14366" width="10" style="626" customWidth="1"/>
    <col min="14367" max="14369" width="10.42578125" style="626" customWidth="1"/>
    <col min="14370" max="14370" width="13" style="626" customWidth="1"/>
    <col min="14371" max="14371" width="12.42578125" style="626" customWidth="1"/>
    <col min="14372" max="14380" width="13" style="626" customWidth="1"/>
    <col min="14381" max="14381" width="11.28515625" style="626" customWidth="1"/>
    <col min="14382" max="14385" width="10" style="626" customWidth="1"/>
    <col min="14386" max="14386" width="12.85546875" style="626" customWidth="1"/>
    <col min="14387" max="14387" width="14.140625" style="626" customWidth="1"/>
    <col min="14388" max="14388" width="13.5703125" style="626" customWidth="1"/>
    <col min="14389" max="14578" width="9.140625" style="626"/>
    <col min="14579" max="14579" width="5.42578125" style="626" customWidth="1"/>
    <col min="14580" max="14580" width="54.140625" style="626" customWidth="1"/>
    <col min="14581" max="14581" width="10.42578125" style="626" customWidth="1"/>
    <col min="14582" max="14582" width="10.5703125" style="626" customWidth="1"/>
    <col min="14583" max="14585" width="7.7109375" style="626" customWidth="1"/>
    <col min="14586" max="14586" width="13.140625" style="626" customWidth="1"/>
    <col min="14587" max="14587" width="11.5703125" style="626" customWidth="1"/>
    <col min="14588" max="14604" width="9.42578125" style="626" customWidth="1"/>
    <col min="14605" max="14605" width="10.5703125" style="626" customWidth="1"/>
    <col min="14606" max="14606" width="10" style="626" customWidth="1"/>
    <col min="14607" max="14611" width="9.42578125" style="626" customWidth="1"/>
    <col min="14612" max="14612" width="12.7109375" style="626" customWidth="1"/>
    <col min="14613" max="14613" width="10.7109375" style="626" customWidth="1"/>
    <col min="14614" max="14614" width="11.28515625" style="626" customWidth="1"/>
    <col min="14615" max="14617" width="9.85546875" style="626" customWidth="1"/>
    <col min="14618" max="14619" width="12.42578125" style="626" customWidth="1"/>
    <col min="14620" max="14620" width="12.85546875" style="626" customWidth="1"/>
    <col min="14621" max="14621" width="10.5703125" style="626" customWidth="1"/>
    <col min="14622" max="14622" width="10" style="626" customWidth="1"/>
    <col min="14623" max="14625" width="10.42578125" style="626" customWidth="1"/>
    <col min="14626" max="14626" width="13" style="626" customWidth="1"/>
    <col min="14627" max="14627" width="12.42578125" style="626" customWidth="1"/>
    <col min="14628" max="14636" width="13" style="626" customWidth="1"/>
    <col min="14637" max="14637" width="11.28515625" style="626" customWidth="1"/>
    <col min="14638" max="14641" width="10" style="626" customWidth="1"/>
    <col min="14642" max="14642" width="12.85546875" style="626" customWidth="1"/>
    <col min="14643" max="14643" width="14.140625" style="626" customWidth="1"/>
    <col min="14644" max="14644" width="13.5703125" style="626" customWidth="1"/>
    <col min="14645" max="14834" width="9.140625" style="626"/>
    <col min="14835" max="14835" width="5.42578125" style="626" customWidth="1"/>
    <col min="14836" max="14836" width="54.140625" style="626" customWidth="1"/>
    <col min="14837" max="14837" width="10.42578125" style="626" customWidth="1"/>
    <col min="14838" max="14838" width="10.5703125" style="626" customWidth="1"/>
    <col min="14839" max="14841" width="7.7109375" style="626" customWidth="1"/>
    <col min="14842" max="14842" width="13.140625" style="626" customWidth="1"/>
    <col min="14843" max="14843" width="11.5703125" style="626" customWidth="1"/>
    <col min="14844" max="14860" width="9.42578125" style="626" customWidth="1"/>
    <col min="14861" max="14861" width="10.5703125" style="626" customWidth="1"/>
    <col min="14862" max="14862" width="10" style="626" customWidth="1"/>
    <col min="14863" max="14867" width="9.42578125" style="626" customWidth="1"/>
    <col min="14868" max="14868" width="12.7109375" style="626" customWidth="1"/>
    <col min="14869" max="14869" width="10.7109375" style="626" customWidth="1"/>
    <col min="14870" max="14870" width="11.28515625" style="626" customWidth="1"/>
    <col min="14871" max="14873" width="9.85546875" style="626" customWidth="1"/>
    <col min="14874" max="14875" width="12.42578125" style="626" customWidth="1"/>
    <col min="14876" max="14876" width="12.85546875" style="626" customWidth="1"/>
    <col min="14877" max="14877" width="10.5703125" style="626" customWidth="1"/>
    <col min="14878" max="14878" width="10" style="626" customWidth="1"/>
    <col min="14879" max="14881" width="10.42578125" style="626" customWidth="1"/>
    <col min="14882" max="14882" width="13" style="626" customWidth="1"/>
    <col min="14883" max="14883" width="12.42578125" style="626" customWidth="1"/>
    <col min="14884" max="14892" width="13" style="626" customWidth="1"/>
    <col min="14893" max="14893" width="11.28515625" style="626" customWidth="1"/>
    <col min="14894" max="14897" width="10" style="626" customWidth="1"/>
    <col min="14898" max="14898" width="12.85546875" style="626" customWidth="1"/>
    <col min="14899" max="14899" width="14.140625" style="626" customWidth="1"/>
    <col min="14900" max="14900" width="13.5703125" style="626" customWidth="1"/>
    <col min="14901" max="15090" width="9.140625" style="626"/>
    <col min="15091" max="15091" width="5.42578125" style="626" customWidth="1"/>
    <col min="15092" max="15092" width="54.140625" style="626" customWidth="1"/>
    <col min="15093" max="15093" width="10.42578125" style="626" customWidth="1"/>
    <col min="15094" max="15094" width="10.5703125" style="626" customWidth="1"/>
    <col min="15095" max="15097" width="7.7109375" style="626" customWidth="1"/>
    <col min="15098" max="15098" width="13.140625" style="626" customWidth="1"/>
    <col min="15099" max="15099" width="11.5703125" style="626" customWidth="1"/>
    <col min="15100" max="15116" width="9.42578125" style="626" customWidth="1"/>
    <col min="15117" max="15117" width="10.5703125" style="626" customWidth="1"/>
    <col min="15118" max="15118" width="10" style="626" customWidth="1"/>
    <col min="15119" max="15123" width="9.42578125" style="626" customWidth="1"/>
    <col min="15124" max="15124" width="12.7109375" style="626" customWidth="1"/>
    <col min="15125" max="15125" width="10.7109375" style="626" customWidth="1"/>
    <col min="15126" max="15126" width="11.28515625" style="626" customWidth="1"/>
    <col min="15127" max="15129" width="9.85546875" style="626" customWidth="1"/>
    <col min="15130" max="15131" width="12.42578125" style="626" customWidth="1"/>
    <col min="15132" max="15132" width="12.85546875" style="626" customWidth="1"/>
    <col min="15133" max="15133" width="10.5703125" style="626" customWidth="1"/>
    <col min="15134" max="15134" width="10" style="626" customWidth="1"/>
    <col min="15135" max="15137" width="10.42578125" style="626" customWidth="1"/>
    <col min="15138" max="15138" width="13" style="626" customWidth="1"/>
    <col min="15139" max="15139" width="12.42578125" style="626" customWidth="1"/>
    <col min="15140" max="15148" width="13" style="626" customWidth="1"/>
    <col min="15149" max="15149" width="11.28515625" style="626" customWidth="1"/>
    <col min="15150" max="15153" width="10" style="626" customWidth="1"/>
    <col min="15154" max="15154" width="12.85546875" style="626" customWidth="1"/>
    <col min="15155" max="15155" width="14.140625" style="626" customWidth="1"/>
    <col min="15156" max="15156" width="13.5703125" style="626" customWidth="1"/>
    <col min="15157" max="15346" width="9.140625" style="626"/>
    <col min="15347" max="15347" width="5.42578125" style="626" customWidth="1"/>
    <col min="15348" max="15348" width="54.140625" style="626" customWidth="1"/>
    <col min="15349" max="15349" width="10.42578125" style="626" customWidth="1"/>
    <col min="15350" max="15350" width="10.5703125" style="626" customWidth="1"/>
    <col min="15351" max="15353" width="7.7109375" style="626" customWidth="1"/>
    <col min="15354" max="15354" width="13.140625" style="626" customWidth="1"/>
    <col min="15355" max="15355" width="11.5703125" style="626" customWidth="1"/>
    <col min="15356" max="15372" width="9.42578125" style="626" customWidth="1"/>
    <col min="15373" max="15373" width="10.5703125" style="626" customWidth="1"/>
    <col min="15374" max="15374" width="10" style="626" customWidth="1"/>
    <col min="15375" max="15379" width="9.42578125" style="626" customWidth="1"/>
    <col min="15380" max="15380" width="12.7109375" style="626" customWidth="1"/>
    <col min="15381" max="15381" width="10.7109375" style="626" customWidth="1"/>
    <col min="15382" max="15382" width="11.28515625" style="626" customWidth="1"/>
    <col min="15383" max="15385" width="9.85546875" style="626" customWidth="1"/>
    <col min="15386" max="15387" width="12.42578125" style="626" customWidth="1"/>
    <col min="15388" max="15388" width="12.85546875" style="626" customWidth="1"/>
    <col min="15389" max="15389" width="10.5703125" style="626" customWidth="1"/>
    <col min="15390" max="15390" width="10" style="626" customWidth="1"/>
    <col min="15391" max="15393" width="10.42578125" style="626" customWidth="1"/>
    <col min="15394" max="15394" width="13" style="626" customWidth="1"/>
    <col min="15395" max="15395" width="12.42578125" style="626" customWidth="1"/>
    <col min="15396" max="15404" width="13" style="626" customWidth="1"/>
    <col min="15405" max="15405" width="11.28515625" style="626" customWidth="1"/>
    <col min="15406" max="15409" width="10" style="626" customWidth="1"/>
    <col min="15410" max="15410" width="12.85546875" style="626" customWidth="1"/>
    <col min="15411" max="15411" width="14.140625" style="626" customWidth="1"/>
    <col min="15412" max="15412" width="13.5703125" style="626" customWidth="1"/>
    <col min="15413" max="15602" width="9.140625" style="626"/>
    <col min="15603" max="15603" width="5.42578125" style="626" customWidth="1"/>
    <col min="15604" max="15604" width="54.140625" style="626" customWidth="1"/>
    <col min="15605" max="15605" width="10.42578125" style="626" customWidth="1"/>
    <col min="15606" max="15606" width="10.5703125" style="626" customWidth="1"/>
    <col min="15607" max="15609" width="7.7109375" style="626" customWidth="1"/>
    <col min="15610" max="15610" width="13.140625" style="626" customWidth="1"/>
    <col min="15611" max="15611" width="11.5703125" style="626" customWidth="1"/>
    <col min="15612" max="15628" width="9.42578125" style="626" customWidth="1"/>
    <col min="15629" max="15629" width="10.5703125" style="626" customWidth="1"/>
    <col min="15630" max="15630" width="10" style="626" customWidth="1"/>
    <col min="15631" max="15635" width="9.42578125" style="626" customWidth="1"/>
    <col min="15636" max="15636" width="12.7109375" style="626" customWidth="1"/>
    <col min="15637" max="15637" width="10.7109375" style="626" customWidth="1"/>
    <col min="15638" max="15638" width="11.28515625" style="626" customWidth="1"/>
    <col min="15639" max="15641" width="9.85546875" style="626" customWidth="1"/>
    <col min="15642" max="15643" width="12.42578125" style="626" customWidth="1"/>
    <col min="15644" max="15644" width="12.85546875" style="626" customWidth="1"/>
    <col min="15645" max="15645" width="10.5703125" style="626" customWidth="1"/>
    <col min="15646" max="15646" width="10" style="626" customWidth="1"/>
    <col min="15647" max="15649" width="10.42578125" style="626" customWidth="1"/>
    <col min="15650" max="15650" width="13" style="626" customWidth="1"/>
    <col min="15651" max="15651" width="12.42578125" style="626" customWidth="1"/>
    <col min="15652" max="15660" width="13" style="626" customWidth="1"/>
    <col min="15661" max="15661" width="11.28515625" style="626" customWidth="1"/>
    <col min="15662" max="15665" width="10" style="626" customWidth="1"/>
    <col min="15666" max="15666" width="12.85546875" style="626" customWidth="1"/>
    <col min="15667" max="15667" width="14.140625" style="626" customWidth="1"/>
    <col min="15668" max="15668" width="13.5703125" style="626" customWidth="1"/>
    <col min="15669" max="15858" width="9.140625" style="626"/>
    <col min="15859" max="15859" width="5.42578125" style="626" customWidth="1"/>
    <col min="15860" max="15860" width="54.140625" style="626" customWidth="1"/>
    <col min="15861" max="15861" width="10.42578125" style="626" customWidth="1"/>
    <col min="15862" max="15862" width="10.5703125" style="626" customWidth="1"/>
    <col min="15863" max="15865" width="7.7109375" style="626" customWidth="1"/>
    <col min="15866" max="15866" width="13.140625" style="626" customWidth="1"/>
    <col min="15867" max="15867" width="11.5703125" style="626" customWidth="1"/>
    <col min="15868" max="15884" width="9.42578125" style="626" customWidth="1"/>
    <col min="15885" max="15885" width="10.5703125" style="626" customWidth="1"/>
    <col min="15886" max="15886" width="10" style="626" customWidth="1"/>
    <col min="15887" max="15891" width="9.42578125" style="626" customWidth="1"/>
    <col min="15892" max="15892" width="12.7109375" style="626" customWidth="1"/>
    <col min="15893" max="15893" width="10.7109375" style="626" customWidth="1"/>
    <col min="15894" max="15894" width="11.28515625" style="626" customWidth="1"/>
    <col min="15895" max="15897" width="9.85546875" style="626" customWidth="1"/>
    <col min="15898" max="15899" width="12.42578125" style="626" customWidth="1"/>
    <col min="15900" max="15900" width="12.85546875" style="626" customWidth="1"/>
    <col min="15901" max="15901" width="10.5703125" style="626" customWidth="1"/>
    <col min="15902" max="15902" width="10" style="626" customWidth="1"/>
    <col min="15903" max="15905" width="10.42578125" style="626" customWidth="1"/>
    <col min="15906" max="15906" width="13" style="626" customWidth="1"/>
    <col min="15907" max="15907" width="12.42578125" style="626" customWidth="1"/>
    <col min="15908" max="15916" width="13" style="626" customWidth="1"/>
    <col min="15917" max="15917" width="11.28515625" style="626" customWidth="1"/>
    <col min="15918" max="15921" width="10" style="626" customWidth="1"/>
    <col min="15922" max="15922" width="12.85546875" style="626" customWidth="1"/>
    <col min="15923" max="15923" width="14.140625" style="626" customWidth="1"/>
    <col min="15924" max="15924" width="13.5703125" style="626" customWidth="1"/>
    <col min="15925" max="16114" width="9.140625" style="626"/>
    <col min="16115" max="16115" width="5.42578125" style="626" customWidth="1"/>
    <col min="16116" max="16116" width="54.140625" style="626" customWidth="1"/>
    <col min="16117" max="16117" width="10.42578125" style="626" customWidth="1"/>
    <col min="16118" max="16118" width="10.5703125" style="626" customWidth="1"/>
    <col min="16119" max="16121" width="7.7109375" style="626" customWidth="1"/>
    <col min="16122" max="16122" width="13.140625" style="626" customWidth="1"/>
    <col min="16123" max="16123" width="11.5703125" style="626" customWidth="1"/>
    <col min="16124" max="16140" width="9.42578125" style="626" customWidth="1"/>
    <col min="16141" max="16141" width="10.5703125" style="626" customWidth="1"/>
    <col min="16142" max="16142" width="10" style="626" customWidth="1"/>
    <col min="16143" max="16147" width="9.42578125" style="626" customWidth="1"/>
    <col min="16148" max="16148" width="12.7109375" style="626" customWidth="1"/>
    <col min="16149" max="16149" width="10.7109375" style="626" customWidth="1"/>
    <col min="16150" max="16150" width="11.28515625" style="626" customWidth="1"/>
    <col min="16151" max="16153" width="9.85546875" style="626" customWidth="1"/>
    <col min="16154" max="16155" width="12.42578125" style="626" customWidth="1"/>
    <col min="16156" max="16156" width="12.85546875" style="626" customWidth="1"/>
    <col min="16157" max="16157" width="10.5703125" style="626" customWidth="1"/>
    <col min="16158" max="16158" width="10" style="626" customWidth="1"/>
    <col min="16159" max="16161" width="10.42578125" style="626" customWidth="1"/>
    <col min="16162" max="16162" width="13" style="626" customWidth="1"/>
    <col min="16163" max="16163" width="12.42578125" style="626" customWidth="1"/>
    <col min="16164" max="16172" width="13" style="626" customWidth="1"/>
    <col min="16173" max="16173" width="11.28515625" style="626" customWidth="1"/>
    <col min="16174" max="16177" width="10" style="626" customWidth="1"/>
    <col min="16178" max="16178" width="12.85546875" style="626" customWidth="1"/>
    <col min="16179" max="16179" width="14.140625" style="626" customWidth="1"/>
    <col min="16180" max="16180" width="13.5703125" style="626" customWidth="1"/>
    <col min="16181" max="16384" width="9.140625" style="626"/>
  </cols>
  <sheetData>
    <row r="5" spans="1:74" x14ac:dyDescent="0.25">
      <c r="A5" s="624"/>
      <c r="B5" s="624"/>
      <c r="C5" s="624"/>
      <c r="D5" s="624"/>
      <c r="E5" s="624"/>
      <c r="F5" s="624"/>
      <c r="G5" s="624"/>
      <c r="H5" s="624"/>
      <c r="I5" s="624"/>
      <c r="J5" s="624"/>
      <c r="K5" s="624"/>
      <c r="L5" s="624"/>
      <c r="M5" s="624"/>
      <c r="N5" s="624"/>
      <c r="O5" s="624"/>
      <c r="P5" s="624"/>
      <c r="Q5" s="624"/>
      <c r="R5" s="624"/>
      <c r="S5" s="624"/>
      <c r="T5" s="624"/>
      <c r="U5" s="624"/>
      <c r="V5" s="624"/>
      <c r="W5" s="624"/>
      <c r="X5" s="624"/>
      <c r="Y5" s="625"/>
      <c r="Z5" s="624"/>
      <c r="AA5" s="624"/>
      <c r="AB5" s="624"/>
      <c r="AC5" s="624"/>
      <c r="AD5" s="624"/>
      <c r="AE5" s="624"/>
      <c r="AF5" s="624"/>
      <c r="AG5" s="625"/>
      <c r="AH5" s="624"/>
      <c r="AI5" s="624"/>
      <c r="AJ5" s="624"/>
      <c r="AK5" s="624"/>
      <c r="AL5" s="624"/>
      <c r="AM5" s="624"/>
      <c r="AN5" s="624"/>
      <c r="AO5" s="625"/>
      <c r="AP5" s="624"/>
      <c r="AQ5" s="624"/>
      <c r="AR5" s="624"/>
      <c r="AS5" s="624"/>
      <c r="AT5" s="624"/>
      <c r="AU5" s="624"/>
      <c r="AV5" s="624"/>
      <c r="AW5" s="625"/>
      <c r="AX5" s="624"/>
      <c r="AY5" s="624"/>
      <c r="AZ5" s="624"/>
      <c r="BA5" s="624"/>
      <c r="BB5" s="624"/>
      <c r="BC5" s="624"/>
      <c r="BD5" s="624"/>
    </row>
    <row r="6" spans="1:74" x14ac:dyDescent="0.25">
      <c r="A6" s="627" t="s">
        <v>51</v>
      </c>
      <c r="B6" s="628"/>
      <c r="C6" s="629"/>
      <c r="D6" s="629"/>
      <c r="E6" s="629"/>
      <c r="F6" s="629"/>
      <c r="G6" s="629"/>
      <c r="H6" s="629"/>
      <c r="I6" s="629"/>
      <c r="J6" s="629"/>
      <c r="K6" s="629"/>
      <c r="L6" s="629"/>
      <c r="M6" s="629"/>
      <c r="N6" s="629"/>
      <c r="O6" s="629"/>
      <c r="P6" s="629"/>
      <c r="Q6" s="629"/>
      <c r="R6" s="629"/>
      <c r="S6" s="629"/>
      <c r="T6" s="629"/>
      <c r="U6" s="629"/>
      <c r="V6" s="629"/>
      <c r="W6" s="629"/>
      <c r="X6" s="629"/>
      <c r="Y6" s="630"/>
      <c r="Z6" s="629"/>
      <c r="AA6" s="629"/>
      <c r="AB6" s="629"/>
      <c r="AC6" s="629"/>
      <c r="AD6" s="629"/>
      <c r="AE6" s="629"/>
      <c r="AF6" s="629"/>
      <c r="AG6" s="630"/>
      <c r="AH6" s="629"/>
      <c r="AI6" s="629"/>
      <c r="AJ6" s="629"/>
      <c r="AK6" s="629"/>
      <c r="AL6" s="629"/>
      <c r="AM6" s="629"/>
      <c r="AN6" s="629"/>
      <c r="AO6" s="630"/>
      <c r="AP6" s="629"/>
      <c r="AQ6" s="629"/>
      <c r="AR6" s="629"/>
      <c r="AS6" s="629"/>
      <c r="AT6" s="629"/>
      <c r="AU6" s="629"/>
      <c r="AV6" s="629"/>
      <c r="AW6" s="630"/>
      <c r="AX6" s="629"/>
      <c r="AY6" s="629"/>
      <c r="AZ6" s="629"/>
      <c r="BA6" s="629"/>
      <c r="BB6" s="629"/>
      <c r="BC6" s="629"/>
      <c r="BD6" s="629"/>
    </row>
    <row r="7" spans="1:74" ht="15.75" thickBot="1" x14ac:dyDescent="0.3">
      <c r="A7" s="631"/>
      <c r="B7" s="9" t="s">
        <v>0</v>
      </c>
      <c r="C7" s="632"/>
      <c r="D7" s="632"/>
      <c r="E7" s="632"/>
      <c r="F7" s="632"/>
      <c r="G7" s="632"/>
      <c r="H7" s="632"/>
      <c r="I7" s="632"/>
      <c r="J7" s="632"/>
      <c r="K7" s="632"/>
      <c r="L7" s="632"/>
      <c r="M7" s="632"/>
      <c r="N7" s="632"/>
      <c r="O7" s="632"/>
      <c r="P7" s="632"/>
      <c r="Q7" s="632"/>
      <c r="R7" s="632"/>
      <c r="S7" s="632"/>
      <c r="T7" s="632"/>
      <c r="U7" s="632"/>
      <c r="V7" s="632"/>
      <c r="W7" s="632"/>
      <c r="X7" s="632"/>
      <c r="Z7" s="632"/>
      <c r="AA7" s="632"/>
      <c r="AB7" s="632"/>
      <c r="AC7" s="632"/>
      <c r="AD7" s="632"/>
      <c r="AE7" s="632"/>
      <c r="AF7" s="632"/>
      <c r="AH7" s="632"/>
      <c r="AI7" s="632"/>
      <c r="AJ7" s="632"/>
      <c r="AK7" s="632"/>
      <c r="AL7" s="632"/>
      <c r="AM7" s="632"/>
      <c r="AN7" s="632"/>
      <c r="AP7" s="632"/>
      <c r="AQ7" s="632"/>
      <c r="AR7" s="632"/>
      <c r="AS7" s="632"/>
      <c r="AT7" s="632"/>
      <c r="AU7" s="632"/>
      <c r="AV7" s="632"/>
      <c r="AX7" s="632"/>
      <c r="AY7" s="632"/>
      <c r="AZ7" s="632"/>
      <c r="BA7" s="632"/>
      <c r="BB7" s="632"/>
      <c r="BC7" s="632"/>
      <c r="BD7" s="632"/>
      <c r="BE7" s="632"/>
      <c r="BF7" s="632"/>
      <c r="BG7" s="632"/>
      <c r="BH7" s="632"/>
      <c r="BI7" s="632"/>
      <c r="BJ7" s="632"/>
      <c r="BK7" s="632"/>
      <c r="BL7" s="632"/>
      <c r="BM7" s="632"/>
      <c r="BN7" s="632"/>
      <c r="BO7" s="632"/>
      <c r="BP7" s="632"/>
      <c r="BQ7" s="632"/>
      <c r="BR7" s="632"/>
      <c r="BS7" s="632"/>
      <c r="BT7" s="632"/>
      <c r="BU7" s="632"/>
      <c r="BV7" s="632"/>
    </row>
    <row r="8" spans="1:74" ht="16.5" customHeight="1" x14ac:dyDescent="0.25">
      <c r="A8" s="1005"/>
      <c r="B8" s="1008" t="s">
        <v>104</v>
      </c>
      <c r="C8" s="1011" t="s">
        <v>761</v>
      </c>
      <c r="D8" s="1012"/>
      <c r="E8" s="1012"/>
      <c r="F8" s="1012"/>
      <c r="G8" s="1012"/>
      <c r="H8" s="1012"/>
      <c r="I8" s="1013"/>
      <c r="J8" s="634"/>
      <c r="K8" s="634"/>
      <c r="L8" s="634"/>
      <c r="M8" s="634"/>
      <c r="N8" s="634"/>
      <c r="O8" s="1011" t="s">
        <v>762</v>
      </c>
      <c r="P8" s="1012"/>
      <c r="Q8" s="1012"/>
      <c r="R8" s="1012"/>
      <c r="S8" s="1012"/>
      <c r="T8" s="1012"/>
      <c r="U8" s="1013"/>
      <c r="V8" s="1012" t="s">
        <v>763</v>
      </c>
      <c r="W8" s="1012"/>
      <c r="X8" s="1012"/>
      <c r="Y8" s="1012"/>
      <c r="Z8" s="1012"/>
      <c r="AA8" s="1012"/>
      <c r="AB8" s="1012"/>
      <c r="AC8" s="1012"/>
      <c r="AD8" s="1012"/>
      <c r="AE8" s="1012"/>
      <c r="AF8" s="1012"/>
      <c r="AG8" s="1012"/>
      <c r="AH8" s="1012"/>
      <c r="AI8" s="1012"/>
      <c r="AJ8" s="1012"/>
      <c r="AK8" s="1012"/>
      <c r="AL8" s="1012"/>
      <c r="AM8" s="1012"/>
      <c r="AN8" s="1012"/>
      <c r="AO8" s="1012"/>
      <c r="AP8" s="1012"/>
      <c r="AQ8" s="1012"/>
      <c r="AR8" s="1012"/>
      <c r="AS8" s="1012"/>
      <c r="AT8" s="1012"/>
      <c r="AU8" s="1012"/>
      <c r="AV8" s="1012"/>
      <c r="AW8" s="1012"/>
      <c r="AX8" s="1012"/>
      <c r="AY8" s="1012"/>
      <c r="AZ8" s="1012"/>
      <c r="BA8" s="1012"/>
      <c r="BB8" s="1012"/>
      <c r="BC8" s="1012"/>
      <c r="BD8" s="1012"/>
      <c r="BE8" s="632"/>
      <c r="BF8" s="632"/>
      <c r="BG8" s="632"/>
      <c r="BH8" s="632"/>
      <c r="BI8" s="632"/>
      <c r="BJ8" s="632"/>
      <c r="BK8" s="632"/>
      <c r="BL8" s="632"/>
      <c r="BM8" s="632"/>
      <c r="BN8" s="632"/>
      <c r="BO8" s="632"/>
      <c r="BP8" s="632"/>
      <c r="BQ8" s="632"/>
      <c r="BR8" s="632"/>
      <c r="BS8" s="632"/>
      <c r="BT8" s="632"/>
      <c r="BU8" s="632"/>
      <c r="BV8" s="632"/>
    </row>
    <row r="9" spans="1:74" ht="12.75" customHeight="1" thickBot="1" x14ac:dyDescent="0.3">
      <c r="A9" s="1006"/>
      <c r="B9" s="1009"/>
      <c r="C9" s="1014"/>
      <c r="D9" s="1015"/>
      <c r="E9" s="1015"/>
      <c r="F9" s="1015"/>
      <c r="G9" s="1015"/>
      <c r="H9" s="1015"/>
      <c r="I9" s="1016"/>
      <c r="J9" s="635"/>
      <c r="K9" s="635"/>
      <c r="L9" s="635"/>
      <c r="M9" s="635"/>
      <c r="N9" s="635"/>
      <c r="O9" s="1014"/>
      <c r="P9" s="1015"/>
      <c r="Q9" s="1015"/>
      <c r="R9" s="1015"/>
      <c r="S9" s="1015"/>
      <c r="T9" s="1015"/>
      <c r="U9" s="1016"/>
      <c r="V9" s="1017"/>
      <c r="W9" s="1017"/>
      <c r="X9" s="1017"/>
      <c r="Y9" s="1017"/>
      <c r="Z9" s="1017"/>
      <c r="AA9" s="1017"/>
      <c r="AB9" s="1017"/>
      <c r="AC9" s="1017"/>
      <c r="AD9" s="1017"/>
      <c r="AE9" s="1017"/>
      <c r="AF9" s="1017"/>
      <c r="AG9" s="1017"/>
      <c r="AH9" s="1017"/>
      <c r="AI9" s="1017"/>
      <c r="AJ9" s="1017"/>
      <c r="AK9" s="1017"/>
      <c r="AL9" s="1017"/>
      <c r="AM9" s="1017"/>
      <c r="AN9" s="1017"/>
      <c r="AO9" s="1017"/>
      <c r="AP9" s="1017"/>
      <c r="AQ9" s="1017"/>
      <c r="AR9" s="1017"/>
      <c r="AS9" s="1017"/>
      <c r="AT9" s="1017"/>
      <c r="AU9" s="1017"/>
      <c r="AV9" s="1017"/>
      <c r="AW9" s="1017"/>
      <c r="AX9" s="1017"/>
      <c r="AY9" s="1017"/>
      <c r="AZ9" s="1017"/>
      <c r="BA9" s="1017"/>
      <c r="BB9" s="1017"/>
      <c r="BC9" s="1017"/>
      <c r="BD9" s="1017"/>
      <c r="BE9" s="632"/>
      <c r="BF9" s="632"/>
      <c r="BG9" s="632"/>
      <c r="BH9" s="632"/>
      <c r="BI9" s="632"/>
      <c r="BJ9" s="632"/>
      <c r="BK9" s="632"/>
      <c r="BL9" s="632"/>
      <c r="BM9" s="632"/>
      <c r="BN9" s="632"/>
      <c r="BO9" s="632"/>
      <c r="BP9" s="632"/>
      <c r="BQ9" s="632"/>
      <c r="BR9" s="632"/>
      <c r="BS9" s="632"/>
      <c r="BT9" s="632"/>
      <c r="BU9" s="632"/>
      <c r="BV9" s="632"/>
    </row>
    <row r="10" spans="1:74" s="637" customFormat="1" ht="12.75" customHeight="1" x14ac:dyDescent="0.25">
      <c r="A10" s="1007"/>
      <c r="B10" s="1010"/>
      <c r="C10" s="1018" t="s">
        <v>764</v>
      </c>
      <c r="D10" s="1019"/>
      <c r="E10" s="1019"/>
      <c r="F10" s="1019"/>
      <c r="G10" s="1019"/>
      <c r="H10" s="1019"/>
      <c r="I10" s="1020"/>
      <c r="J10" s="635"/>
      <c r="K10" s="635"/>
      <c r="L10" s="635"/>
      <c r="M10" s="635"/>
      <c r="N10" s="635"/>
      <c r="O10" s="1018" t="s">
        <v>110</v>
      </c>
      <c r="P10" s="1019"/>
      <c r="Q10" s="1019"/>
      <c r="R10" s="1019"/>
      <c r="S10" s="1019"/>
      <c r="T10" s="1019"/>
      <c r="U10" s="1020"/>
      <c r="V10" s="1002" t="s">
        <v>111</v>
      </c>
      <c r="W10" s="1003"/>
      <c r="X10" s="1003"/>
      <c r="Y10" s="1003"/>
      <c r="Z10" s="1003"/>
      <c r="AA10" s="1003"/>
      <c r="AB10" s="1004"/>
      <c r="AC10" s="1002" t="s">
        <v>112</v>
      </c>
      <c r="AD10" s="1003"/>
      <c r="AE10" s="1003"/>
      <c r="AF10" s="1003"/>
      <c r="AG10" s="1003"/>
      <c r="AH10" s="1003"/>
      <c r="AI10" s="1004"/>
      <c r="AJ10" s="1002" t="s">
        <v>113</v>
      </c>
      <c r="AK10" s="1003"/>
      <c r="AL10" s="1003"/>
      <c r="AM10" s="1003"/>
      <c r="AN10" s="1003"/>
      <c r="AO10" s="1003"/>
      <c r="AP10" s="1004"/>
      <c r="AQ10" s="1002" t="s">
        <v>114</v>
      </c>
      <c r="AR10" s="1003"/>
      <c r="AS10" s="1003"/>
      <c r="AT10" s="1003"/>
      <c r="AU10" s="1003"/>
      <c r="AV10" s="1003"/>
      <c r="AW10" s="1004"/>
      <c r="AX10" s="1002" t="s">
        <v>115</v>
      </c>
      <c r="AY10" s="1003"/>
      <c r="AZ10" s="1003"/>
      <c r="BA10" s="1003"/>
      <c r="BB10" s="1003"/>
      <c r="BC10" s="1003"/>
      <c r="BD10" s="1004"/>
      <c r="BE10" s="636"/>
      <c r="BF10" s="636"/>
      <c r="BG10" s="636"/>
      <c r="BH10" s="636"/>
      <c r="BI10" s="636"/>
      <c r="BJ10" s="636"/>
      <c r="BK10" s="636"/>
      <c r="BL10" s="636"/>
      <c r="BM10" s="636"/>
      <c r="BN10" s="636"/>
      <c r="BO10" s="636"/>
      <c r="BP10" s="636"/>
      <c r="BQ10" s="636"/>
      <c r="BR10" s="636"/>
      <c r="BS10" s="636"/>
      <c r="BT10" s="636"/>
      <c r="BU10" s="636"/>
      <c r="BV10" s="636"/>
    </row>
    <row r="11" spans="1:74" s="637" customFormat="1" ht="60" x14ac:dyDescent="0.25">
      <c r="A11" s="638"/>
      <c r="B11" s="639"/>
      <c r="C11" s="640" t="s">
        <v>211</v>
      </c>
      <c r="D11" s="641" t="s">
        <v>212</v>
      </c>
      <c r="E11" s="641" t="s">
        <v>248</v>
      </c>
      <c r="F11" s="641" t="s">
        <v>214</v>
      </c>
      <c r="G11" s="641" t="s">
        <v>215</v>
      </c>
      <c r="H11" s="641" t="s">
        <v>216</v>
      </c>
      <c r="I11" s="642" t="s">
        <v>217</v>
      </c>
      <c r="J11" s="643"/>
      <c r="K11" s="643"/>
      <c r="L11" s="643"/>
      <c r="M11" s="643"/>
      <c r="N11" s="643"/>
      <c r="O11" s="640" t="s">
        <v>211</v>
      </c>
      <c r="P11" s="641" t="s">
        <v>212</v>
      </c>
      <c r="Q11" s="641" t="s">
        <v>248</v>
      </c>
      <c r="R11" s="641" t="s">
        <v>214</v>
      </c>
      <c r="S11" s="641" t="s">
        <v>215</v>
      </c>
      <c r="T11" s="641" t="s">
        <v>216</v>
      </c>
      <c r="U11" s="642" t="s">
        <v>217</v>
      </c>
      <c r="V11" s="640" t="s">
        <v>211</v>
      </c>
      <c r="W11" s="641" t="s">
        <v>212</v>
      </c>
      <c r="X11" s="641" t="s">
        <v>248</v>
      </c>
      <c r="Y11" s="641" t="s">
        <v>214</v>
      </c>
      <c r="Z11" s="641" t="s">
        <v>215</v>
      </c>
      <c r="AA11" s="641" t="s">
        <v>216</v>
      </c>
      <c r="AB11" s="642" t="s">
        <v>217</v>
      </c>
      <c r="AC11" s="640" t="s">
        <v>211</v>
      </c>
      <c r="AD11" s="641" t="s">
        <v>212</v>
      </c>
      <c r="AE11" s="641" t="s">
        <v>248</v>
      </c>
      <c r="AF11" s="641" t="s">
        <v>214</v>
      </c>
      <c r="AG11" s="641" t="s">
        <v>215</v>
      </c>
      <c r="AH11" s="641" t="s">
        <v>216</v>
      </c>
      <c r="AI11" s="642" t="s">
        <v>217</v>
      </c>
      <c r="AJ11" s="640" t="s">
        <v>211</v>
      </c>
      <c r="AK11" s="641" t="s">
        <v>212</v>
      </c>
      <c r="AL11" s="641" t="s">
        <v>248</v>
      </c>
      <c r="AM11" s="641" t="s">
        <v>214</v>
      </c>
      <c r="AN11" s="641" t="s">
        <v>215</v>
      </c>
      <c r="AO11" s="641" t="s">
        <v>216</v>
      </c>
      <c r="AP11" s="642" t="s">
        <v>217</v>
      </c>
      <c r="AQ11" s="640" t="s">
        <v>211</v>
      </c>
      <c r="AR11" s="641" t="s">
        <v>212</v>
      </c>
      <c r="AS11" s="641" t="s">
        <v>248</v>
      </c>
      <c r="AT11" s="641" t="s">
        <v>214</v>
      </c>
      <c r="AU11" s="641" t="s">
        <v>215</v>
      </c>
      <c r="AV11" s="641" t="s">
        <v>216</v>
      </c>
      <c r="AW11" s="642" t="s">
        <v>217</v>
      </c>
      <c r="AX11" s="640" t="s">
        <v>211</v>
      </c>
      <c r="AY11" s="641" t="s">
        <v>212</v>
      </c>
      <c r="AZ11" s="641" t="s">
        <v>248</v>
      </c>
      <c r="BA11" s="641" t="s">
        <v>214</v>
      </c>
      <c r="BB11" s="641" t="s">
        <v>215</v>
      </c>
      <c r="BC11" s="641" t="s">
        <v>216</v>
      </c>
      <c r="BD11" s="642" t="s">
        <v>217</v>
      </c>
      <c r="BE11" s="636"/>
      <c r="BF11" s="636"/>
      <c r="BG11" s="636"/>
      <c r="BH11" s="636"/>
      <c r="BI11" s="636"/>
      <c r="BJ11" s="636"/>
      <c r="BK11" s="636"/>
      <c r="BL11" s="636"/>
      <c r="BM11" s="636"/>
      <c r="BN11" s="636"/>
      <c r="BO11" s="636"/>
      <c r="BP11" s="636"/>
      <c r="BQ11" s="636"/>
      <c r="BR11" s="636"/>
      <c r="BS11" s="636"/>
      <c r="BT11" s="636"/>
      <c r="BU11" s="636"/>
      <c r="BV11" s="636"/>
    </row>
    <row r="12" spans="1:74" s="652" customFormat="1" ht="12.75" customHeight="1" x14ac:dyDescent="0.25">
      <c r="A12" s="644"/>
      <c r="B12" s="645"/>
      <c r="C12" s="646"/>
      <c r="D12" s="647"/>
      <c r="E12" s="647"/>
      <c r="F12" s="647"/>
      <c r="G12" s="647"/>
      <c r="H12" s="647"/>
      <c r="I12" s="648"/>
      <c r="J12" s="649"/>
      <c r="K12" s="647"/>
      <c r="L12" s="647"/>
      <c r="M12" s="647"/>
      <c r="N12" s="650"/>
      <c r="O12" s="646"/>
      <c r="P12" s="647"/>
      <c r="Q12" s="647"/>
      <c r="R12" s="647"/>
      <c r="S12" s="647"/>
      <c r="T12" s="647"/>
      <c r="U12" s="648"/>
      <c r="V12" s="646"/>
      <c r="W12" s="647"/>
      <c r="X12" s="647"/>
      <c r="Y12" s="647"/>
      <c r="Z12" s="647"/>
      <c r="AA12" s="647"/>
      <c r="AB12" s="648"/>
      <c r="AC12" s="646"/>
      <c r="AD12" s="647"/>
      <c r="AE12" s="647"/>
      <c r="AF12" s="647"/>
      <c r="AG12" s="647"/>
      <c r="AH12" s="647"/>
      <c r="AI12" s="648"/>
      <c r="AJ12" s="646"/>
      <c r="AK12" s="647"/>
      <c r="AL12" s="647"/>
      <c r="AM12" s="647"/>
      <c r="AN12" s="647"/>
      <c r="AO12" s="647"/>
      <c r="AP12" s="648"/>
      <c r="AQ12" s="646"/>
      <c r="AR12" s="647"/>
      <c r="AS12" s="647"/>
      <c r="AT12" s="647"/>
      <c r="AU12" s="647"/>
      <c r="AV12" s="647"/>
      <c r="AW12" s="648"/>
      <c r="AX12" s="646"/>
      <c r="AY12" s="647"/>
      <c r="AZ12" s="647"/>
      <c r="BA12" s="647"/>
      <c r="BB12" s="647"/>
      <c r="BC12" s="647"/>
      <c r="BD12" s="648"/>
      <c r="BE12" s="651"/>
    </row>
    <row r="13" spans="1:74" s="652" customFormat="1" ht="12.75" customHeight="1" x14ac:dyDescent="0.25">
      <c r="A13" s="585"/>
      <c r="B13" s="103" t="s">
        <v>220</v>
      </c>
      <c r="C13" s="653"/>
      <c r="D13" s="654"/>
      <c r="E13" s="654"/>
      <c r="F13" s="654"/>
      <c r="G13" s="654"/>
      <c r="H13" s="654"/>
      <c r="I13" s="655"/>
      <c r="J13" s="656"/>
      <c r="K13" s="654"/>
      <c r="L13" s="654"/>
      <c r="M13" s="654"/>
      <c r="N13" s="645"/>
      <c r="O13" s="657"/>
      <c r="P13" s="658"/>
      <c r="Q13" s="658"/>
      <c r="R13" s="658"/>
      <c r="S13" s="658"/>
      <c r="T13" s="658"/>
      <c r="U13" s="659"/>
      <c r="V13" s="657"/>
      <c r="W13" s="658"/>
      <c r="X13" s="658"/>
      <c r="Y13" s="658"/>
      <c r="Z13" s="658"/>
      <c r="AA13" s="658"/>
      <c r="AB13" s="659"/>
      <c r="AC13" s="657"/>
      <c r="AD13" s="658"/>
      <c r="AE13" s="658"/>
      <c r="AF13" s="658"/>
      <c r="AG13" s="658"/>
      <c r="AH13" s="658"/>
      <c r="AI13" s="659"/>
      <c r="AJ13" s="657"/>
      <c r="AK13" s="658"/>
      <c r="AL13" s="658"/>
      <c r="AM13" s="658"/>
      <c r="AN13" s="658"/>
      <c r="AO13" s="658"/>
      <c r="AP13" s="659"/>
      <c r="AQ13" s="657"/>
      <c r="AR13" s="658"/>
      <c r="AS13" s="658"/>
      <c r="AT13" s="658"/>
      <c r="AU13" s="658"/>
      <c r="AV13" s="658"/>
      <c r="AW13" s="659"/>
      <c r="AX13" s="657"/>
      <c r="AY13" s="658"/>
      <c r="AZ13" s="658"/>
      <c r="BA13" s="658"/>
      <c r="BB13" s="658"/>
      <c r="BC13" s="658"/>
      <c r="BD13" s="659"/>
      <c r="BE13" s="651"/>
    </row>
    <row r="14" spans="1:74" s="652" customFormat="1" ht="12.75" customHeight="1" x14ac:dyDescent="0.25">
      <c r="A14" s="585"/>
      <c r="B14" s="111" t="s">
        <v>246</v>
      </c>
      <c r="C14" s="653">
        <f>'[24]Sales FY14-15'!D8</f>
        <v>0</v>
      </c>
      <c r="D14" s="654">
        <f>'[24]Sales FY14-15'!E8</f>
        <v>0</v>
      </c>
      <c r="E14" s="654">
        <f>'[24]Sales FY14-15'!F8</f>
        <v>122705.37</v>
      </c>
      <c r="F14" s="654">
        <f>'[24]Sales FY14-15'!H8</f>
        <v>251.54099999999997</v>
      </c>
      <c r="G14" s="654">
        <f>'[24]Sales FY14-15'!I8</f>
        <v>3.423</v>
      </c>
      <c r="H14" s="654">
        <f>'[24]Sales FY14-15'!J8</f>
        <v>131.16700000000003</v>
      </c>
      <c r="I14" s="655">
        <f>'[24]Sales FY14-15'!N8</f>
        <v>141.59800000000004</v>
      </c>
      <c r="J14" s="660"/>
      <c r="K14" s="661"/>
      <c r="L14" s="662"/>
      <c r="M14" s="662"/>
      <c r="N14" s="663"/>
      <c r="O14" s="657">
        <f>'[24]Revenue Billed'!F7</f>
        <v>0</v>
      </c>
      <c r="P14" s="658">
        <f>'[24]Revenue Billed'!G7</f>
        <v>0</v>
      </c>
      <c r="Q14" s="658">
        <f>'[24]Revenue Billed'!H7</f>
        <v>123677.75999999999</v>
      </c>
      <c r="R14" s="658">
        <f>'[24]Revenue Billed'!I7</f>
        <v>256.57181999999995</v>
      </c>
      <c r="S14" s="658">
        <f>'[24]Revenue Billed'!J7</f>
        <v>2.96826648</v>
      </c>
      <c r="T14" s="658">
        <f>'[24]Revenue Billed'!K7</f>
        <v>139.87830690000001</v>
      </c>
      <c r="U14" s="659">
        <f>'[24]Revenue Billed'!L7</f>
        <v>142.84657337999997</v>
      </c>
      <c r="V14" s="657">
        <f>'[24]Revenue Billed'!N7</f>
        <v>0</v>
      </c>
      <c r="W14" s="658">
        <f>'[24]Revenue Billed'!O7</f>
        <v>0</v>
      </c>
      <c r="X14" s="658">
        <f>'[24]Revenue Billed'!P7</f>
        <v>123677.75999999999</v>
      </c>
      <c r="Y14" s="658">
        <f>'[24]Revenue Billed'!Q7</f>
        <v>261.70325639999993</v>
      </c>
      <c r="Z14" s="658">
        <f>'[24]Revenue Billed'!R7</f>
        <v>2.9609040000000002</v>
      </c>
      <c r="AA14" s="658">
        <f>'[24]Revenue Billed'!S7</f>
        <v>141.67625671799999</v>
      </c>
      <c r="AB14" s="659">
        <f>'[24]Revenue Billed'!T7</f>
        <v>144.63716071799996</v>
      </c>
      <c r="AC14" s="657">
        <f>'[24]Revenue Billed'!V7</f>
        <v>0</v>
      </c>
      <c r="AD14" s="658">
        <f>'[24]Revenue Billed'!W7</f>
        <v>0</v>
      </c>
      <c r="AE14" s="658">
        <f>'[24]Revenue Billed'!X7</f>
        <v>123677.75999999999</v>
      </c>
      <c r="AF14" s="658">
        <f>'[24]Revenue Billed'!Y7</f>
        <v>266.93732152799993</v>
      </c>
      <c r="AG14" s="658">
        <f>'[24]Revenue Billed'!Z7</f>
        <v>2.9609040000000002</v>
      </c>
      <c r="AH14" s="658">
        <f>'[24]Revenue Billed'!AA7</f>
        <v>144.50978185235999</v>
      </c>
      <c r="AI14" s="659">
        <f>'[24]Revenue Billed'!AB7</f>
        <v>147.47068585235999</v>
      </c>
      <c r="AJ14" s="657">
        <f>'[24]Revenue Billed'!AD7</f>
        <v>0</v>
      </c>
      <c r="AK14" s="658">
        <f>'[24]Revenue Billed'!AE7</f>
        <v>0</v>
      </c>
      <c r="AL14" s="658">
        <f>'[24]Revenue Billed'!AF7</f>
        <v>123677.75999999999</v>
      </c>
      <c r="AM14" s="658">
        <f>'[24]Revenue Billed'!AG7</f>
        <v>272.27606795855991</v>
      </c>
      <c r="AN14" s="658">
        <f>'[24]Revenue Billed'!AH7</f>
        <v>2.9609040000000002</v>
      </c>
      <c r="AO14" s="658">
        <f>'[24]Revenue Billed'!AI7</f>
        <v>147.39997748940715</v>
      </c>
      <c r="AP14" s="659">
        <f>'[24]Revenue Billed'!AJ7</f>
        <v>150.36088148940718</v>
      </c>
      <c r="AQ14" s="657">
        <f>'[24]Revenue Billed'!AL7</f>
        <v>0</v>
      </c>
      <c r="AR14" s="658">
        <f>'[24]Revenue Billed'!AM7</f>
        <v>0</v>
      </c>
      <c r="AS14" s="658">
        <f>'[24]Revenue Billed'!AN7</f>
        <v>123677.75999999999</v>
      </c>
      <c r="AT14" s="658">
        <f>'[24]Revenue Billed'!AO7</f>
        <v>277.72158931773112</v>
      </c>
      <c r="AU14" s="658">
        <f>'[24]Revenue Billed'!AP7</f>
        <v>2.9609040000000002</v>
      </c>
      <c r="AV14" s="658">
        <f>'[24]Revenue Billed'!AQ7</f>
        <v>150.34797703919531</v>
      </c>
      <c r="AW14" s="659">
        <f>'[24]Revenue Billed'!AR7</f>
        <v>153.30888103919534</v>
      </c>
      <c r="AX14" s="657">
        <f>'[24]Revenue Billed'!AT7</f>
        <v>0</v>
      </c>
      <c r="AY14" s="658">
        <f>'[24]Revenue Billed'!AU7</f>
        <v>0</v>
      </c>
      <c r="AZ14" s="658">
        <f>'[24]Revenue Billed'!AV7</f>
        <v>123677.75999999999</v>
      </c>
      <c r="BA14" s="658">
        <f>'[24]Revenue Billed'!AW7</f>
        <v>283.27602110408577</v>
      </c>
      <c r="BB14" s="658">
        <f>'[24]Revenue Billed'!AX7</f>
        <v>2.9609040000000002</v>
      </c>
      <c r="BC14" s="658">
        <f>'[24]Revenue Billed'!AY7</f>
        <v>153.35493657997927</v>
      </c>
      <c r="BD14" s="659">
        <f>'[24]Revenue Billed'!AZ7</f>
        <v>156.31584057997924</v>
      </c>
      <c r="BE14" s="651"/>
    </row>
    <row r="15" spans="1:74" s="652" customFormat="1" ht="12.75" customHeight="1" x14ac:dyDescent="0.25">
      <c r="A15" s="585"/>
      <c r="B15" s="111"/>
      <c r="C15" s="653"/>
      <c r="D15" s="654"/>
      <c r="E15" s="654"/>
      <c r="F15" s="654"/>
      <c r="G15" s="654"/>
      <c r="H15" s="654"/>
      <c r="I15" s="655"/>
      <c r="J15" s="664"/>
      <c r="K15" s="661"/>
      <c r="L15" s="662"/>
      <c r="M15" s="662"/>
      <c r="N15" s="663"/>
      <c r="O15" s="657"/>
      <c r="P15" s="658"/>
      <c r="Q15" s="658"/>
      <c r="R15" s="658"/>
      <c r="S15" s="658"/>
      <c r="T15" s="658"/>
      <c r="U15" s="659"/>
      <c r="V15" s="657"/>
      <c r="W15" s="658"/>
      <c r="X15" s="658"/>
      <c r="Y15" s="658"/>
      <c r="Z15" s="658"/>
      <c r="AA15" s="658"/>
      <c r="AB15" s="659"/>
      <c r="AC15" s="657"/>
      <c r="AD15" s="658"/>
      <c r="AE15" s="658"/>
      <c r="AF15" s="658"/>
      <c r="AG15" s="658"/>
      <c r="AH15" s="658"/>
      <c r="AI15" s="659"/>
      <c r="AJ15" s="657"/>
      <c r="AK15" s="658"/>
      <c r="AL15" s="658"/>
      <c r="AM15" s="658"/>
      <c r="AN15" s="658"/>
      <c r="AO15" s="658"/>
      <c r="AP15" s="659"/>
      <c r="AQ15" s="657"/>
      <c r="AR15" s="658"/>
      <c r="AS15" s="658"/>
      <c r="AT15" s="658"/>
      <c r="AU15" s="658"/>
      <c r="AV15" s="658"/>
      <c r="AW15" s="659"/>
      <c r="AX15" s="657"/>
      <c r="AY15" s="658"/>
      <c r="AZ15" s="658"/>
      <c r="BA15" s="658"/>
      <c r="BB15" s="658"/>
      <c r="BC15" s="658"/>
      <c r="BD15" s="659"/>
      <c r="BE15" s="651"/>
    </row>
    <row r="16" spans="1:74" s="652" customFormat="1" ht="12.75" customHeight="1" x14ac:dyDescent="0.25">
      <c r="A16" s="585"/>
      <c r="B16" s="111" t="s">
        <v>222</v>
      </c>
      <c r="C16" s="653">
        <f>'[24]Sales FY14-15'!D10</f>
        <v>20</v>
      </c>
      <c r="D16" s="654">
        <f>'[24]Sales FY14-15'!E10</f>
        <v>3.25</v>
      </c>
      <c r="E16" s="654">
        <f>'[24]Sales FY14-15'!F10</f>
        <v>34823.19</v>
      </c>
      <c r="F16" s="654">
        <f>'[24]Sales FY14-15'!H10</f>
        <v>78.01100000000001</v>
      </c>
      <c r="G16" s="654">
        <f>'[24]Sales FY14-15'!I10</f>
        <v>1.484</v>
      </c>
      <c r="H16" s="654">
        <f>'[24]Sales FY14-15'!J10</f>
        <v>25.354000000000003</v>
      </c>
      <c r="I16" s="655">
        <f>'[24]Sales FY14-15'!N10</f>
        <v>28.466999999999999</v>
      </c>
      <c r="J16" s="664"/>
      <c r="K16" s="661"/>
      <c r="L16" s="662"/>
      <c r="M16" s="662"/>
      <c r="N16" s="663"/>
      <c r="O16" s="657">
        <f>'[24]Revenue Billed'!F9</f>
        <v>20</v>
      </c>
      <c r="P16" s="658">
        <f>'[24]Revenue Billed'!G9</f>
        <v>3.25</v>
      </c>
      <c r="Q16" s="658">
        <f>'[24]Revenue Billed'!H9</f>
        <v>17451.75</v>
      </c>
      <c r="R16" s="658">
        <f>'[24]Revenue Billed'!I9</f>
        <v>79.571219999999997</v>
      </c>
      <c r="S16" s="658">
        <f>'[24]Revenue Billed'!J9</f>
        <v>0.41884199999999999</v>
      </c>
      <c r="T16" s="658">
        <f>'[24]Revenue Billed'!K9</f>
        <v>25.860646500000001</v>
      </c>
      <c r="U16" s="659">
        <f>'[24]Revenue Billed'!L9</f>
        <v>26.279488500000003</v>
      </c>
      <c r="V16" s="657">
        <f>'[24]Revenue Billed'!N9</f>
        <v>20</v>
      </c>
      <c r="W16" s="658">
        <f>'[24]Revenue Billed'!O9</f>
        <v>3.25</v>
      </c>
      <c r="X16" s="658">
        <f>'[24]Revenue Billed'!P9</f>
        <v>17451.75</v>
      </c>
      <c r="Y16" s="658">
        <f>'[24]Revenue Billed'!Q9</f>
        <v>81.162644399999991</v>
      </c>
      <c r="Z16" s="658">
        <f>'[24]Revenue Billed'!R9</f>
        <v>0.41884199999999999</v>
      </c>
      <c r="AA16" s="658">
        <f>'[24]Revenue Billed'!S9</f>
        <v>26.377859429999994</v>
      </c>
      <c r="AB16" s="659">
        <f>'[24]Revenue Billed'!T9</f>
        <v>26.796701429999995</v>
      </c>
      <c r="AC16" s="657">
        <f>'[24]Revenue Billed'!V9</f>
        <v>20</v>
      </c>
      <c r="AD16" s="658">
        <f>'[24]Revenue Billed'!W9</f>
        <v>3.25</v>
      </c>
      <c r="AE16" s="658">
        <f>'[24]Revenue Billed'!X9</f>
        <v>17451.75</v>
      </c>
      <c r="AF16" s="658">
        <f>'[24]Revenue Billed'!Y9</f>
        <v>82.785897288000001</v>
      </c>
      <c r="AG16" s="658">
        <f>'[24]Revenue Billed'!Z9</f>
        <v>0.41884199999999999</v>
      </c>
      <c r="AH16" s="658">
        <f>'[24]Revenue Billed'!AA9</f>
        <v>26.905416618599997</v>
      </c>
      <c r="AI16" s="659">
        <f>'[24]Revenue Billed'!AB9</f>
        <v>27.324258618599998</v>
      </c>
      <c r="AJ16" s="657">
        <f>'[24]Revenue Billed'!AD9</f>
        <v>20</v>
      </c>
      <c r="AK16" s="658">
        <f>'[24]Revenue Billed'!AE9</f>
        <v>3.25</v>
      </c>
      <c r="AL16" s="658">
        <f>'[24]Revenue Billed'!AF9</f>
        <v>17451.75</v>
      </c>
      <c r="AM16" s="658">
        <f>'[24]Revenue Billed'!AG9</f>
        <v>84.44161523375999</v>
      </c>
      <c r="AN16" s="658">
        <f>'[24]Revenue Billed'!AH9</f>
        <v>0.41884199999999999</v>
      </c>
      <c r="AO16" s="658">
        <f>'[24]Revenue Billed'!AI9</f>
        <v>27.443524950971995</v>
      </c>
      <c r="AP16" s="659">
        <f>'[24]Revenue Billed'!AJ9</f>
        <v>27.862366950971996</v>
      </c>
      <c r="AQ16" s="657">
        <f>'[24]Revenue Billed'!AL9</f>
        <v>20</v>
      </c>
      <c r="AR16" s="658">
        <f>'[24]Revenue Billed'!AM9</f>
        <v>3.25</v>
      </c>
      <c r="AS16" s="658">
        <f>'[24]Revenue Billed'!AN9</f>
        <v>17451.75</v>
      </c>
      <c r="AT16" s="658">
        <f>'[24]Revenue Billed'!AO9</f>
        <v>86.130447538435192</v>
      </c>
      <c r="AU16" s="658">
        <f>'[24]Revenue Billed'!AP9</f>
        <v>0.41884199999999999</v>
      </c>
      <c r="AV16" s="658">
        <f>'[24]Revenue Billed'!AQ9</f>
        <v>27.992395449991438</v>
      </c>
      <c r="AW16" s="659">
        <f>'[24]Revenue Billed'!AR9</f>
        <v>28.41123744999144</v>
      </c>
      <c r="AX16" s="657">
        <f>'[24]Revenue Billed'!AT9</f>
        <v>20</v>
      </c>
      <c r="AY16" s="658">
        <f>'[24]Revenue Billed'!AU9</f>
        <v>3.25</v>
      </c>
      <c r="AZ16" s="658">
        <f>'[24]Revenue Billed'!AV9</f>
        <v>17451.75</v>
      </c>
      <c r="BA16" s="658">
        <f>'[24]Revenue Billed'!AW9</f>
        <v>87.853056489203908</v>
      </c>
      <c r="BB16" s="658">
        <f>'[24]Revenue Billed'!AX9</f>
        <v>0.41884199999999999</v>
      </c>
      <c r="BC16" s="658">
        <f>'[24]Revenue Billed'!AY9</f>
        <v>28.552243358991269</v>
      </c>
      <c r="BD16" s="659">
        <f>'[24]Revenue Billed'!AZ9</f>
        <v>28.971085358991271</v>
      </c>
      <c r="BE16" s="651"/>
    </row>
    <row r="17" spans="1:57" s="652" customFormat="1" ht="12.75" customHeight="1" x14ac:dyDescent="0.25">
      <c r="A17" s="585"/>
      <c r="B17" s="111" t="s">
        <v>223</v>
      </c>
      <c r="C17" s="653">
        <f>'[24]Sales FY14-15'!D11</f>
        <v>20</v>
      </c>
      <c r="D17" s="654">
        <f>'[24]Sales FY14-15'!E11</f>
        <v>4.5999999999999996</v>
      </c>
      <c r="E17" s="654">
        <f>'[24]Sales FY14-15'!F11</f>
        <v>23174.62</v>
      </c>
      <c r="F17" s="654">
        <f>'[24]Sales FY14-15'!H11</f>
        <v>39.466999999999999</v>
      </c>
      <c r="G17" s="654">
        <f>'[24]Sales FY14-15'!I11</f>
        <v>0.48999999999999988</v>
      </c>
      <c r="H17" s="654">
        <f>'[24]Sales FY14-15'!J11</f>
        <v>17.734999999999999</v>
      </c>
      <c r="I17" s="655">
        <f>'[24]Sales FY14-15'!N11</f>
        <v>19.137999999999995</v>
      </c>
      <c r="J17" s="664"/>
      <c r="K17" s="661"/>
      <c r="L17" s="662"/>
      <c r="M17" s="662"/>
      <c r="N17" s="663"/>
      <c r="O17" s="657">
        <f>'[24]Revenue Billed'!F10</f>
        <v>20</v>
      </c>
      <c r="P17" s="658">
        <f>'[24]Revenue Billed'!G10</f>
        <v>4.5999999999999996</v>
      </c>
      <c r="Q17" s="658">
        <f>'[24]Revenue Billed'!H10</f>
        <v>19040.82</v>
      </c>
      <c r="R17" s="658">
        <f>'[24]Revenue Billed'!I10</f>
        <v>40.256339999999994</v>
      </c>
      <c r="S17" s="658">
        <f>'[24]Revenue Billed'!J10</f>
        <v>0.45697968000000005</v>
      </c>
      <c r="T17" s="658">
        <f>'[24]Revenue Billed'!K10</f>
        <v>18.517916399999997</v>
      </c>
      <c r="U17" s="659">
        <f>'[24]Revenue Billed'!L10</f>
        <v>18.974896079999997</v>
      </c>
      <c r="V17" s="657">
        <f>'[24]Revenue Billed'!N10</f>
        <v>20</v>
      </c>
      <c r="W17" s="658">
        <f>'[24]Revenue Billed'!O10</f>
        <v>4.5999999999999996</v>
      </c>
      <c r="X17" s="658">
        <f>'[24]Revenue Billed'!P10</f>
        <v>19040.82</v>
      </c>
      <c r="Y17" s="658">
        <f>'[24]Revenue Billed'!Q10</f>
        <v>41.061466799999998</v>
      </c>
      <c r="Z17" s="658">
        <f>'[24]Revenue Billed'!R10</f>
        <v>0.45697968000000005</v>
      </c>
      <c r="AA17" s="658">
        <f>'[24]Revenue Billed'!S10</f>
        <v>18.888274727999999</v>
      </c>
      <c r="AB17" s="659">
        <f>'[24]Revenue Billed'!T10</f>
        <v>19.345254407999999</v>
      </c>
      <c r="AC17" s="657">
        <f>'[24]Revenue Billed'!V10</f>
        <v>20</v>
      </c>
      <c r="AD17" s="658">
        <f>'[24]Revenue Billed'!W10</f>
        <v>4.5999999999999996</v>
      </c>
      <c r="AE17" s="658">
        <f>'[24]Revenue Billed'!X10</f>
        <v>19040.82</v>
      </c>
      <c r="AF17" s="658">
        <f>'[24]Revenue Billed'!Y10</f>
        <v>41.882696135999993</v>
      </c>
      <c r="AG17" s="658">
        <f>'[24]Revenue Billed'!Z10</f>
        <v>0.45697968000000005</v>
      </c>
      <c r="AH17" s="658">
        <f>'[24]Revenue Billed'!AA10</f>
        <v>19.266040222559994</v>
      </c>
      <c r="AI17" s="659">
        <f>'[24]Revenue Billed'!AB10</f>
        <v>19.723019902559994</v>
      </c>
      <c r="AJ17" s="657">
        <f>'[24]Revenue Billed'!AD10</f>
        <v>20</v>
      </c>
      <c r="AK17" s="658">
        <f>'[24]Revenue Billed'!AE10</f>
        <v>4.5999999999999996</v>
      </c>
      <c r="AL17" s="658">
        <f>'[24]Revenue Billed'!AF10</f>
        <v>19040.82</v>
      </c>
      <c r="AM17" s="658">
        <f>'[24]Revenue Billed'!AG10</f>
        <v>42.720350058719994</v>
      </c>
      <c r="AN17" s="658">
        <f>'[24]Revenue Billed'!AH10</f>
        <v>0.45697968000000005</v>
      </c>
      <c r="AO17" s="658">
        <f>'[24]Revenue Billed'!AI10</f>
        <v>19.651361027011198</v>
      </c>
      <c r="AP17" s="659">
        <f>'[24]Revenue Billed'!AJ10</f>
        <v>20.108340707011198</v>
      </c>
      <c r="AQ17" s="657">
        <f>'[24]Revenue Billed'!AL10</f>
        <v>20</v>
      </c>
      <c r="AR17" s="658">
        <f>'[24]Revenue Billed'!AM10</f>
        <v>4.5999999999999996</v>
      </c>
      <c r="AS17" s="658">
        <f>'[24]Revenue Billed'!AN10</f>
        <v>19040.82</v>
      </c>
      <c r="AT17" s="658">
        <f>'[24]Revenue Billed'!AO10</f>
        <v>43.574757059894395</v>
      </c>
      <c r="AU17" s="658">
        <f>'[24]Revenue Billed'!AP10</f>
        <v>0.45697968000000005</v>
      </c>
      <c r="AV17" s="658">
        <f>'[24]Revenue Billed'!AQ10</f>
        <v>20.044388247551421</v>
      </c>
      <c r="AW17" s="659">
        <f>'[24]Revenue Billed'!AR10</f>
        <v>20.501367927551421</v>
      </c>
      <c r="AX17" s="657">
        <f>'[24]Revenue Billed'!AT10</f>
        <v>20</v>
      </c>
      <c r="AY17" s="658">
        <f>'[24]Revenue Billed'!AU10</f>
        <v>4.5999999999999996</v>
      </c>
      <c r="AZ17" s="658">
        <f>'[24]Revenue Billed'!AV10</f>
        <v>19040.82</v>
      </c>
      <c r="BA17" s="658">
        <f>'[24]Revenue Billed'!AW10</f>
        <v>44.446252201092285</v>
      </c>
      <c r="BB17" s="658">
        <f>'[24]Revenue Billed'!AX10</f>
        <v>0.45697968000000005</v>
      </c>
      <c r="BC17" s="658">
        <f>'[24]Revenue Billed'!AY10</f>
        <v>20.44527601250245</v>
      </c>
      <c r="BD17" s="659">
        <f>'[24]Revenue Billed'!AZ10</f>
        <v>20.90225569250245</v>
      </c>
      <c r="BE17" s="651"/>
    </row>
    <row r="18" spans="1:57" s="652" customFormat="1" ht="12.75" customHeight="1" x14ac:dyDescent="0.25">
      <c r="A18" s="585"/>
      <c r="B18" s="111" t="s">
        <v>224</v>
      </c>
      <c r="C18" s="653">
        <f>'[24]Sales FY14-15'!D12</f>
        <v>20</v>
      </c>
      <c r="D18" s="654">
        <f>'[24]Sales FY14-15'!E12</f>
        <v>6</v>
      </c>
      <c r="E18" s="654">
        <f>'[24]Sales FY14-15'!F12</f>
        <v>19938.97</v>
      </c>
      <c r="F18" s="654">
        <f>'[24]Sales FY14-15'!H12</f>
        <v>36.683</v>
      </c>
      <c r="G18" s="654">
        <f>'[24]Sales FY14-15'!I12</f>
        <v>0.40900000000000009</v>
      </c>
      <c r="H18" s="654">
        <f>'[24]Sales FY14-15'!J12</f>
        <v>21.040999999999997</v>
      </c>
      <c r="I18" s="655">
        <f>'[24]Sales FY14-15'!N12</f>
        <v>22.419999999999995</v>
      </c>
      <c r="J18" s="664"/>
      <c r="K18" s="661"/>
      <c r="L18" s="662"/>
      <c r="M18" s="662"/>
      <c r="N18" s="663"/>
      <c r="O18" s="657">
        <f>'[24]Revenue Billed'!F11</f>
        <v>20</v>
      </c>
      <c r="P18" s="658">
        <f>'[24]Revenue Billed'!G11</f>
        <v>6</v>
      </c>
      <c r="Q18" s="658">
        <f>'[24]Revenue Billed'!H11</f>
        <v>23837.71</v>
      </c>
      <c r="R18" s="658">
        <f>'[24]Revenue Billed'!I11</f>
        <v>37.41666</v>
      </c>
      <c r="S18" s="658">
        <f>'[24]Revenue Billed'!J11</f>
        <v>0.57210503999999995</v>
      </c>
      <c r="T18" s="658">
        <f>'[24]Revenue Billed'!K11</f>
        <v>22.449995999999999</v>
      </c>
      <c r="U18" s="659">
        <f>'[24]Revenue Billed'!L11</f>
        <v>23.022101039999999</v>
      </c>
      <c r="V18" s="657">
        <f>'[24]Revenue Billed'!N11</f>
        <v>20</v>
      </c>
      <c r="W18" s="658">
        <f>'[24]Revenue Billed'!O11</f>
        <v>6</v>
      </c>
      <c r="X18" s="658">
        <f>'[24]Revenue Billed'!P11</f>
        <v>23837.71</v>
      </c>
      <c r="Y18" s="658">
        <f>'[24]Revenue Billed'!Q11</f>
        <v>38.164993199999998</v>
      </c>
      <c r="Z18" s="658">
        <f>'[24]Revenue Billed'!R11</f>
        <v>0.57210503999999995</v>
      </c>
      <c r="AA18" s="658">
        <f>'[24]Revenue Billed'!S11</f>
        <v>22.898995919999997</v>
      </c>
      <c r="AB18" s="659">
        <f>'[24]Revenue Billed'!T11</f>
        <v>23.471100959999998</v>
      </c>
      <c r="AC18" s="657">
        <f>'[24]Revenue Billed'!V11</f>
        <v>20</v>
      </c>
      <c r="AD18" s="658">
        <f>'[24]Revenue Billed'!W11</f>
        <v>6</v>
      </c>
      <c r="AE18" s="658">
        <f>'[24]Revenue Billed'!X11</f>
        <v>23837.71</v>
      </c>
      <c r="AF18" s="658">
        <f>'[24]Revenue Billed'!Y11</f>
        <v>38.928293063999995</v>
      </c>
      <c r="AG18" s="658">
        <f>'[24]Revenue Billed'!Z11</f>
        <v>0.57210503999999995</v>
      </c>
      <c r="AH18" s="658">
        <f>'[24]Revenue Billed'!AA11</f>
        <v>23.356975838399997</v>
      </c>
      <c r="AI18" s="659">
        <f>'[24]Revenue Billed'!AB11</f>
        <v>23.929080878399997</v>
      </c>
      <c r="AJ18" s="657">
        <f>'[24]Revenue Billed'!AD11</f>
        <v>20</v>
      </c>
      <c r="AK18" s="658">
        <f>'[24]Revenue Billed'!AE11</f>
        <v>6</v>
      </c>
      <c r="AL18" s="658">
        <f>'[24]Revenue Billed'!AF11</f>
        <v>23837.71</v>
      </c>
      <c r="AM18" s="658">
        <f>'[24]Revenue Billed'!AG11</f>
        <v>39.706858925279995</v>
      </c>
      <c r="AN18" s="658">
        <f>'[24]Revenue Billed'!AH11</f>
        <v>0.57210503999999995</v>
      </c>
      <c r="AO18" s="658">
        <f>'[24]Revenue Billed'!AI11</f>
        <v>23.824115355167997</v>
      </c>
      <c r="AP18" s="659">
        <f>'[24]Revenue Billed'!AJ11</f>
        <v>24.396220395167997</v>
      </c>
      <c r="AQ18" s="657">
        <f>'[24]Revenue Billed'!AL11</f>
        <v>20</v>
      </c>
      <c r="AR18" s="658">
        <f>'[24]Revenue Billed'!AM11</f>
        <v>6</v>
      </c>
      <c r="AS18" s="658">
        <f>'[24]Revenue Billed'!AN11</f>
        <v>23837.71</v>
      </c>
      <c r="AT18" s="658">
        <f>'[24]Revenue Billed'!AO11</f>
        <v>40.500996103785596</v>
      </c>
      <c r="AU18" s="658">
        <f>'[24]Revenue Billed'!AP11</f>
        <v>0.57210503999999995</v>
      </c>
      <c r="AV18" s="658">
        <f>'[24]Revenue Billed'!AQ11</f>
        <v>24.300597662271358</v>
      </c>
      <c r="AW18" s="659">
        <f>'[24]Revenue Billed'!AR11</f>
        <v>24.872702702271358</v>
      </c>
      <c r="AX18" s="657">
        <f>'[24]Revenue Billed'!AT11</f>
        <v>20</v>
      </c>
      <c r="AY18" s="658">
        <f>'[24]Revenue Billed'!AU11</f>
        <v>6</v>
      </c>
      <c r="AZ18" s="658">
        <f>'[24]Revenue Billed'!AV11</f>
        <v>23837.71</v>
      </c>
      <c r="BA18" s="658">
        <f>'[24]Revenue Billed'!AW11</f>
        <v>41.311016025861313</v>
      </c>
      <c r="BB18" s="658">
        <f>'[24]Revenue Billed'!AX11</f>
        <v>0.57210503999999995</v>
      </c>
      <c r="BC18" s="658">
        <f>'[24]Revenue Billed'!AY11</f>
        <v>24.786609615516788</v>
      </c>
      <c r="BD18" s="659">
        <f>'[24]Revenue Billed'!AZ11</f>
        <v>25.358714655516788</v>
      </c>
      <c r="BE18" s="651"/>
    </row>
    <row r="19" spans="1:57" s="652" customFormat="1" ht="12.75" customHeight="1" x14ac:dyDescent="0.25">
      <c r="A19" s="585"/>
      <c r="B19" s="111" t="s">
        <v>225</v>
      </c>
      <c r="C19" s="653">
        <f>'[24]Sales FY14-15'!D13</f>
        <v>20</v>
      </c>
      <c r="D19" s="654">
        <f>'[24]Sales FY14-15'!E13</f>
        <v>6.75</v>
      </c>
      <c r="E19" s="654">
        <f>'[24]Sales FY14-15'!F13</f>
        <v>8615.67</v>
      </c>
      <c r="F19" s="654">
        <f>'[24]Sales FY14-15'!H13</f>
        <v>50.312000000000012</v>
      </c>
      <c r="G19" s="654">
        <f>'[24]Sales FY14-15'!I13</f>
        <v>0.51900000000000013</v>
      </c>
      <c r="H19" s="654">
        <f>'[24]Sales FY14-15'!J13</f>
        <v>29.697999999999997</v>
      </c>
      <c r="I19" s="655">
        <f>'[24]Sales FY14-15'!N13</f>
        <v>31.651999999999997</v>
      </c>
      <c r="J19" s="665"/>
      <c r="K19" s="666"/>
      <c r="L19" s="667"/>
      <c r="M19" s="667"/>
      <c r="N19" s="668"/>
      <c r="O19" s="657">
        <f>'[24]Revenue Billed'!F12</f>
        <v>20</v>
      </c>
      <c r="P19" s="658">
        <f>'[24]Revenue Billed'!G12</f>
        <v>6.75</v>
      </c>
      <c r="Q19" s="658">
        <f>'[24]Revenue Billed'!H12</f>
        <v>12652.04</v>
      </c>
      <c r="R19" s="658">
        <f>'[24]Revenue Billed'!I12</f>
        <v>51.31824000000001</v>
      </c>
      <c r="S19" s="658">
        <f>'[24]Revenue Billed'!J12</f>
        <v>0.30364896000000002</v>
      </c>
      <c r="T19" s="658">
        <f>'[24]Revenue Billed'!K12</f>
        <v>34.639812000000006</v>
      </c>
      <c r="U19" s="659">
        <f>'[24]Revenue Billed'!L12</f>
        <v>34.943460960000003</v>
      </c>
      <c r="V19" s="657">
        <f>'[24]Revenue Billed'!N12</f>
        <v>20</v>
      </c>
      <c r="W19" s="658">
        <f>'[24]Revenue Billed'!O12</f>
        <v>6.75</v>
      </c>
      <c r="X19" s="658">
        <f>'[24]Revenue Billed'!P12</f>
        <v>12652.04</v>
      </c>
      <c r="Y19" s="658">
        <f>'[24]Revenue Billed'!Q12</f>
        <v>52.344604800000006</v>
      </c>
      <c r="Z19" s="658">
        <f>'[24]Revenue Billed'!R12</f>
        <v>0.30364896000000002</v>
      </c>
      <c r="AA19" s="658">
        <f>'[24]Revenue Billed'!S12</f>
        <v>35.332608239999999</v>
      </c>
      <c r="AB19" s="659">
        <f>'[24]Revenue Billed'!T12</f>
        <v>35.636257199999996</v>
      </c>
      <c r="AC19" s="657">
        <f>'[24]Revenue Billed'!V12</f>
        <v>20</v>
      </c>
      <c r="AD19" s="658">
        <f>'[24]Revenue Billed'!W12</f>
        <v>6.75</v>
      </c>
      <c r="AE19" s="658">
        <f>'[24]Revenue Billed'!X12</f>
        <v>12652.04</v>
      </c>
      <c r="AF19" s="658">
        <f>'[24]Revenue Billed'!Y12</f>
        <v>53.391496896000007</v>
      </c>
      <c r="AG19" s="658">
        <f>'[24]Revenue Billed'!Z12</f>
        <v>0.30364896000000002</v>
      </c>
      <c r="AH19" s="658">
        <f>'[24]Revenue Billed'!AA12</f>
        <v>36.039260404800004</v>
      </c>
      <c r="AI19" s="659">
        <f>'[24]Revenue Billed'!AB12</f>
        <v>36.342909364800001</v>
      </c>
      <c r="AJ19" s="657">
        <f>'[24]Revenue Billed'!AD12</f>
        <v>20</v>
      </c>
      <c r="AK19" s="658">
        <f>'[24]Revenue Billed'!AE12</f>
        <v>6.75</v>
      </c>
      <c r="AL19" s="658">
        <f>'[24]Revenue Billed'!AF12</f>
        <v>12652.04</v>
      </c>
      <c r="AM19" s="658">
        <f>'[24]Revenue Billed'!AG12</f>
        <v>54.459326833920002</v>
      </c>
      <c r="AN19" s="658">
        <f>'[24]Revenue Billed'!AH12</f>
        <v>0.30364896000000002</v>
      </c>
      <c r="AO19" s="658">
        <f>'[24]Revenue Billed'!AI12</f>
        <v>36.760045612896</v>
      </c>
      <c r="AP19" s="659">
        <f>'[24]Revenue Billed'!AJ12</f>
        <v>37.063694572895997</v>
      </c>
      <c r="AQ19" s="657">
        <f>'[24]Revenue Billed'!AL12</f>
        <v>20</v>
      </c>
      <c r="AR19" s="658">
        <f>'[24]Revenue Billed'!AM12</f>
        <v>6.75</v>
      </c>
      <c r="AS19" s="658">
        <f>'[24]Revenue Billed'!AN12</f>
        <v>12652.04</v>
      </c>
      <c r="AT19" s="658">
        <f>'[24]Revenue Billed'!AO12</f>
        <v>55.548513370598407</v>
      </c>
      <c r="AU19" s="658">
        <f>'[24]Revenue Billed'!AP12</f>
        <v>0.30364896000000002</v>
      </c>
      <c r="AV19" s="658">
        <f>'[24]Revenue Billed'!AQ12</f>
        <v>37.495246525153924</v>
      </c>
      <c r="AW19" s="659">
        <f>'[24]Revenue Billed'!AR12</f>
        <v>37.798895485153921</v>
      </c>
      <c r="AX19" s="657">
        <f>'[24]Revenue Billed'!AT12</f>
        <v>20</v>
      </c>
      <c r="AY19" s="658">
        <f>'[24]Revenue Billed'!AU12</f>
        <v>6.75</v>
      </c>
      <c r="AZ19" s="658">
        <f>'[24]Revenue Billed'!AV12</f>
        <v>12652.04</v>
      </c>
      <c r="BA19" s="658">
        <f>'[24]Revenue Billed'!AW12</f>
        <v>56.659483638010379</v>
      </c>
      <c r="BB19" s="658">
        <f>'[24]Revenue Billed'!AX12</f>
        <v>0.30364896000000002</v>
      </c>
      <c r="BC19" s="658">
        <f>'[24]Revenue Billed'!AY12</f>
        <v>38.245151455657002</v>
      </c>
      <c r="BD19" s="659">
        <f>'[24]Revenue Billed'!AZ12</f>
        <v>38.548800415656999</v>
      </c>
      <c r="BE19" s="651"/>
    </row>
    <row r="20" spans="1:57" s="652" customFormat="1" ht="12.75" customHeight="1" x14ac:dyDescent="0.25">
      <c r="A20" s="585"/>
      <c r="B20" s="111" t="s">
        <v>226</v>
      </c>
      <c r="C20" s="653">
        <f>'[24]Sales FY14-15'!D14</f>
        <v>20</v>
      </c>
      <c r="D20" s="654">
        <f>'[24]Sales FY14-15'!E14</f>
        <v>8</v>
      </c>
      <c r="E20" s="654">
        <f>'[24]Sales FY14-15'!F14</f>
        <v>35778.769999999997</v>
      </c>
      <c r="F20" s="654">
        <f>'[24]Sales FY14-15'!H14</f>
        <v>45.87</v>
      </c>
      <c r="G20" s="654">
        <f>'[24]Sales FY14-15'!I14</f>
        <v>0.50700000000000001</v>
      </c>
      <c r="H20" s="654">
        <f>'[24]Sales FY14-15'!J14</f>
        <v>36.695999999999998</v>
      </c>
      <c r="I20" s="655">
        <f>'[24]Sales FY14-15'!N14</f>
        <v>38.910999999999994</v>
      </c>
      <c r="J20" s="660"/>
      <c r="K20" s="661"/>
      <c r="L20" s="662"/>
      <c r="M20" s="662"/>
      <c r="N20" s="663"/>
      <c r="O20" s="657">
        <f>'[24]Revenue Billed'!F13</f>
        <v>20</v>
      </c>
      <c r="P20" s="658">
        <f>'[24]Revenue Billed'!G13</f>
        <v>8</v>
      </c>
      <c r="Q20" s="658">
        <f>'[24]Revenue Billed'!H13</f>
        <v>50388.68</v>
      </c>
      <c r="R20" s="658">
        <f>'[24]Revenue Billed'!I13</f>
        <v>46.787399999999991</v>
      </c>
      <c r="S20" s="658">
        <f>'[24]Revenue Billed'!J13</f>
        <v>1.20932832</v>
      </c>
      <c r="T20" s="658">
        <f>'[24]Revenue Billed'!K13</f>
        <v>37.429919999999996</v>
      </c>
      <c r="U20" s="659">
        <f>'[24]Revenue Billed'!L13</f>
        <v>38.639248319999993</v>
      </c>
      <c r="V20" s="657">
        <f>'[24]Revenue Billed'!N13</f>
        <v>20</v>
      </c>
      <c r="W20" s="658">
        <f>'[24]Revenue Billed'!O13</f>
        <v>8</v>
      </c>
      <c r="X20" s="658">
        <f>'[24]Revenue Billed'!P13</f>
        <v>50388.68</v>
      </c>
      <c r="Y20" s="658">
        <f>'[24]Revenue Billed'!Q13</f>
        <v>47.723147999999988</v>
      </c>
      <c r="Z20" s="658">
        <f>'[24]Revenue Billed'!R13</f>
        <v>1.20932832</v>
      </c>
      <c r="AA20" s="658">
        <f>'[24]Revenue Billed'!S13</f>
        <v>38.178518399999987</v>
      </c>
      <c r="AB20" s="659">
        <f>'[24]Revenue Billed'!T13</f>
        <v>39.387846719999985</v>
      </c>
      <c r="AC20" s="657">
        <f>'[24]Revenue Billed'!V13</f>
        <v>20</v>
      </c>
      <c r="AD20" s="658">
        <f>'[24]Revenue Billed'!W13</f>
        <v>8</v>
      </c>
      <c r="AE20" s="658">
        <f>'[24]Revenue Billed'!X13</f>
        <v>50388.68</v>
      </c>
      <c r="AF20" s="658">
        <f>'[24]Revenue Billed'!Y13</f>
        <v>48.677610959999988</v>
      </c>
      <c r="AG20" s="658">
        <f>'[24]Revenue Billed'!Z13</f>
        <v>1.20932832</v>
      </c>
      <c r="AH20" s="658">
        <f>'[24]Revenue Billed'!AA13</f>
        <v>38.942088767999991</v>
      </c>
      <c r="AI20" s="659">
        <f>'[24]Revenue Billed'!AB13</f>
        <v>40.151417087999988</v>
      </c>
      <c r="AJ20" s="657">
        <f>'[24]Revenue Billed'!AD13</f>
        <v>20</v>
      </c>
      <c r="AK20" s="658">
        <f>'[24]Revenue Billed'!AE13</f>
        <v>8</v>
      </c>
      <c r="AL20" s="658">
        <f>'[24]Revenue Billed'!AF13</f>
        <v>50388.68</v>
      </c>
      <c r="AM20" s="658">
        <f>'[24]Revenue Billed'!AG13</f>
        <v>49.651163179199983</v>
      </c>
      <c r="AN20" s="658">
        <f>'[24]Revenue Billed'!AH13</f>
        <v>1.20932832</v>
      </c>
      <c r="AO20" s="658">
        <f>'[24]Revenue Billed'!AI13</f>
        <v>39.720930543359984</v>
      </c>
      <c r="AP20" s="659">
        <f>'[24]Revenue Billed'!AJ13</f>
        <v>40.930258863359981</v>
      </c>
      <c r="AQ20" s="657">
        <f>'[24]Revenue Billed'!AL13</f>
        <v>20</v>
      </c>
      <c r="AR20" s="658">
        <f>'[24]Revenue Billed'!AM13</f>
        <v>8</v>
      </c>
      <c r="AS20" s="658">
        <f>'[24]Revenue Billed'!AN13</f>
        <v>50388.68</v>
      </c>
      <c r="AT20" s="658">
        <f>'[24]Revenue Billed'!AO13</f>
        <v>50.64418644278399</v>
      </c>
      <c r="AU20" s="658">
        <f>'[24]Revenue Billed'!AP13</f>
        <v>1.20932832</v>
      </c>
      <c r="AV20" s="658">
        <f>'[24]Revenue Billed'!AQ13</f>
        <v>40.515349154227195</v>
      </c>
      <c r="AW20" s="659">
        <f>'[24]Revenue Billed'!AR13</f>
        <v>41.724677474227192</v>
      </c>
      <c r="AX20" s="657">
        <f>'[24]Revenue Billed'!AT13</f>
        <v>20</v>
      </c>
      <c r="AY20" s="658">
        <f>'[24]Revenue Billed'!AU13</f>
        <v>8</v>
      </c>
      <c r="AZ20" s="658">
        <f>'[24]Revenue Billed'!AV13</f>
        <v>50388.68</v>
      </c>
      <c r="BA20" s="658">
        <f>'[24]Revenue Billed'!AW13</f>
        <v>51.657070171639674</v>
      </c>
      <c r="BB20" s="658">
        <f>'[24]Revenue Billed'!AX13</f>
        <v>1.20932832</v>
      </c>
      <c r="BC20" s="658">
        <f>'[24]Revenue Billed'!AY13</f>
        <v>41.325656137311739</v>
      </c>
      <c r="BD20" s="659">
        <f>'[24]Revenue Billed'!AZ13</f>
        <v>42.534984457311737</v>
      </c>
      <c r="BE20" s="651"/>
    </row>
    <row r="21" spans="1:57" s="652" customFormat="1" ht="12.75" customHeight="1" x14ac:dyDescent="0.25">
      <c r="A21" s="585"/>
      <c r="B21" s="111" t="s">
        <v>227</v>
      </c>
      <c r="C21" s="653">
        <f>'[24]Sales FY14-15'!D15</f>
        <v>20</v>
      </c>
      <c r="D21" s="654">
        <f>'[24]Sales FY14-15'!E15</f>
        <v>8</v>
      </c>
      <c r="E21" s="654">
        <f>'[24]Sales FY14-15'!F15</f>
        <v>374.14</v>
      </c>
      <c r="F21" s="654">
        <f>'[24]Sales FY14-15'!H15</f>
        <v>1.2010000000000001</v>
      </c>
      <c r="G21" s="654">
        <f>'[24]Sales FY14-15'!I15</f>
        <v>1.2000000000000004E-2</v>
      </c>
      <c r="H21" s="654">
        <f>'[24]Sales FY14-15'!J15</f>
        <v>0.64300000000000013</v>
      </c>
      <c r="I21" s="655">
        <f>'[24]Sales FY14-15'!N15</f>
        <v>1.0100000000000002</v>
      </c>
      <c r="J21" s="664"/>
      <c r="K21" s="661"/>
      <c r="L21" s="662"/>
      <c r="M21" s="662"/>
      <c r="N21" s="663"/>
      <c r="O21" s="657">
        <f>'[24]Revenue Billed'!F14</f>
        <v>20</v>
      </c>
      <c r="P21" s="658">
        <f>'[24]Revenue Billed'!G14</f>
        <v>8</v>
      </c>
      <c r="Q21" s="658">
        <f>'[24]Revenue Billed'!H14</f>
        <v>306.77</v>
      </c>
      <c r="R21" s="658">
        <f>'[24]Revenue Billed'!I14</f>
        <v>1.22502</v>
      </c>
      <c r="S21" s="658">
        <f>'[24]Revenue Billed'!J14</f>
        <v>7.3624799999999985E-3</v>
      </c>
      <c r="T21" s="658">
        <f>'[24]Revenue Billed'!K14</f>
        <v>0.980016</v>
      </c>
      <c r="U21" s="659">
        <f>'[24]Revenue Billed'!L14</f>
        <v>0.98737847999999995</v>
      </c>
      <c r="V21" s="657">
        <f>'[24]Revenue Billed'!N14</f>
        <v>20</v>
      </c>
      <c r="W21" s="658">
        <f>'[24]Revenue Billed'!O14</f>
        <v>8</v>
      </c>
      <c r="X21" s="658">
        <f>'[24]Revenue Billed'!P14</f>
        <v>0</v>
      </c>
      <c r="Y21" s="658">
        <f>'[24]Revenue Billed'!Q14</f>
        <v>0</v>
      </c>
      <c r="Z21" s="658">
        <f>'[24]Revenue Billed'!R14</f>
        <v>0</v>
      </c>
      <c r="AA21" s="658">
        <f>'[24]Revenue Billed'!S14</f>
        <v>0</v>
      </c>
      <c r="AB21" s="659">
        <f>'[24]Revenue Billed'!T14</f>
        <v>0</v>
      </c>
      <c r="AC21" s="657">
        <f>'[24]Revenue Billed'!V14</f>
        <v>20</v>
      </c>
      <c r="AD21" s="658">
        <f>'[24]Revenue Billed'!W14</f>
        <v>8</v>
      </c>
      <c r="AE21" s="658">
        <f>'[24]Revenue Billed'!X14</f>
        <v>0</v>
      </c>
      <c r="AF21" s="658">
        <f>'[24]Revenue Billed'!Y14</f>
        <v>0</v>
      </c>
      <c r="AG21" s="658">
        <f>'[24]Revenue Billed'!Z14</f>
        <v>0</v>
      </c>
      <c r="AH21" s="658">
        <f>'[24]Revenue Billed'!AA14</f>
        <v>0</v>
      </c>
      <c r="AI21" s="659">
        <f>'[24]Revenue Billed'!AB14</f>
        <v>0</v>
      </c>
      <c r="AJ21" s="657">
        <f>'[24]Revenue Billed'!AD14</f>
        <v>20</v>
      </c>
      <c r="AK21" s="658">
        <f>'[24]Revenue Billed'!AE14</f>
        <v>8</v>
      </c>
      <c r="AL21" s="658">
        <f>'[24]Revenue Billed'!AF14</f>
        <v>0</v>
      </c>
      <c r="AM21" s="658">
        <f>'[24]Revenue Billed'!AG14</f>
        <v>0</v>
      </c>
      <c r="AN21" s="658">
        <f>'[24]Revenue Billed'!AH14</f>
        <v>0</v>
      </c>
      <c r="AO21" s="658">
        <f>'[24]Revenue Billed'!AI14</f>
        <v>0</v>
      </c>
      <c r="AP21" s="659">
        <f>'[24]Revenue Billed'!AJ14</f>
        <v>0</v>
      </c>
      <c r="AQ21" s="657">
        <f>'[24]Revenue Billed'!AL14</f>
        <v>20</v>
      </c>
      <c r="AR21" s="658">
        <f>'[24]Revenue Billed'!AM14</f>
        <v>8</v>
      </c>
      <c r="AS21" s="658">
        <f>'[24]Revenue Billed'!AN14</f>
        <v>0</v>
      </c>
      <c r="AT21" s="658">
        <f>'[24]Revenue Billed'!AO14</f>
        <v>0</v>
      </c>
      <c r="AU21" s="658">
        <f>'[24]Revenue Billed'!AP14</f>
        <v>0</v>
      </c>
      <c r="AV21" s="658">
        <f>'[24]Revenue Billed'!AQ14</f>
        <v>0</v>
      </c>
      <c r="AW21" s="659">
        <f>'[24]Revenue Billed'!AR14</f>
        <v>0</v>
      </c>
      <c r="AX21" s="657">
        <f>'[24]Revenue Billed'!AT14</f>
        <v>20</v>
      </c>
      <c r="AY21" s="658">
        <f>'[24]Revenue Billed'!AU14</f>
        <v>8</v>
      </c>
      <c r="AZ21" s="658">
        <f>'[24]Revenue Billed'!AV14</f>
        <v>0</v>
      </c>
      <c r="BA21" s="658">
        <f>'[24]Revenue Billed'!AW14</f>
        <v>0</v>
      </c>
      <c r="BB21" s="658">
        <f>'[24]Revenue Billed'!AX14</f>
        <v>0</v>
      </c>
      <c r="BC21" s="658">
        <f>'[24]Revenue Billed'!AY14</f>
        <v>0</v>
      </c>
      <c r="BD21" s="659">
        <f>'[24]Revenue Billed'!AZ14</f>
        <v>0</v>
      </c>
      <c r="BE21" s="651"/>
    </row>
    <row r="22" spans="1:57" s="652" customFormat="1" ht="12.75" customHeight="1" x14ac:dyDescent="0.25">
      <c r="A22" s="585"/>
      <c r="B22" s="111"/>
      <c r="C22" s="653"/>
      <c r="D22" s="654"/>
      <c r="E22" s="654"/>
      <c r="F22" s="654"/>
      <c r="G22" s="654"/>
      <c r="H22" s="654"/>
      <c r="I22" s="655"/>
      <c r="J22" s="664"/>
      <c r="K22" s="661"/>
      <c r="L22" s="662"/>
      <c r="M22" s="662"/>
      <c r="N22" s="663"/>
      <c r="O22" s="657"/>
      <c r="P22" s="658"/>
      <c r="Q22" s="658"/>
      <c r="R22" s="658"/>
      <c r="S22" s="658"/>
      <c r="T22" s="658"/>
      <c r="U22" s="659"/>
      <c r="V22" s="657"/>
      <c r="W22" s="658"/>
      <c r="X22" s="658"/>
      <c r="Y22" s="658"/>
      <c r="Z22" s="658"/>
      <c r="AA22" s="658"/>
      <c r="AB22" s="659"/>
      <c r="AC22" s="657"/>
      <c r="AD22" s="658"/>
      <c r="AE22" s="658"/>
      <c r="AF22" s="658"/>
      <c r="AG22" s="658"/>
      <c r="AH22" s="658"/>
      <c r="AI22" s="659"/>
      <c r="AJ22" s="657"/>
      <c r="AK22" s="658"/>
      <c r="AL22" s="658"/>
      <c r="AM22" s="658"/>
      <c r="AN22" s="658"/>
      <c r="AO22" s="658"/>
      <c r="AP22" s="659"/>
      <c r="AQ22" s="657"/>
      <c r="AR22" s="658"/>
      <c r="AS22" s="658"/>
      <c r="AT22" s="658"/>
      <c r="AU22" s="658"/>
      <c r="AV22" s="658"/>
      <c r="AW22" s="659"/>
      <c r="AX22" s="657"/>
      <c r="AY22" s="658"/>
      <c r="AZ22" s="658"/>
      <c r="BA22" s="658"/>
      <c r="BB22" s="658"/>
      <c r="BC22" s="658"/>
      <c r="BD22" s="659"/>
      <c r="BE22" s="651"/>
    </row>
    <row r="23" spans="1:57" s="652" customFormat="1" ht="12.75" customHeight="1" x14ac:dyDescent="0.25">
      <c r="A23" s="585"/>
      <c r="B23" s="103" t="s">
        <v>228</v>
      </c>
      <c r="C23" s="653"/>
      <c r="D23" s="654"/>
      <c r="E23" s="654"/>
      <c r="F23" s="654"/>
      <c r="G23" s="654"/>
      <c r="H23" s="654"/>
      <c r="I23" s="655"/>
      <c r="J23" s="664"/>
      <c r="K23" s="661"/>
      <c r="L23" s="662"/>
      <c r="M23" s="662"/>
      <c r="N23" s="663"/>
      <c r="O23" s="657"/>
      <c r="P23" s="658"/>
      <c r="Q23" s="658"/>
      <c r="R23" s="658"/>
      <c r="S23" s="658"/>
      <c r="T23" s="658"/>
      <c r="U23" s="659"/>
      <c r="V23" s="657"/>
      <c r="W23" s="658"/>
      <c r="X23" s="658"/>
      <c r="Y23" s="658"/>
      <c r="Z23" s="658"/>
      <c r="AA23" s="658"/>
      <c r="AB23" s="659"/>
      <c r="AC23" s="657"/>
      <c r="AD23" s="658"/>
      <c r="AE23" s="658"/>
      <c r="AF23" s="658"/>
      <c r="AG23" s="658"/>
      <c r="AH23" s="658"/>
      <c r="AI23" s="659"/>
      <c r="AJ23" s="657"/>
      <c r="AK23" s="658"/>
      <c r="AL23" s="658"/>
      <c r="AM23" s="658"/>
      <c r="AN23" s="658"/>
      <c r="AO23" s="658"/>
      <c r="AP23" s="659"/>
      <c r="AQ23" s="657"/>
      <c r="AR23" s="658"/>
      <c r="AS23" s="658"/>
      <c r="AT23" s="658"/>
      <c r="AU23" s="658"/>
      <c r="AV23" s="658"/>
      <c r="AW23" s="659"/>
      <c r="AX23" s="657"/>
      <c r="AY23" s="658"/>
      <c r="AZ23" s="658"/>
      <c r="BA23" s="658"/>
      <c r="BB23" s="658"/>
      <c r="BC23" s="658"/>
      <c r="BD23" s="659"/>
      <c r="BE23" s="651"/>
    </row>
    <row r="24" spans="1:57" s="652" customFormat="1" ht="12.75" customHeight="1" x14ac:dyDescent="0.25">
      <c r="A24" s="585"/>
      <c r="B24" s="103" t="s">
        <v>229</v>
      </c>
      <c r="C24" s="653">
        <f>'[24]Sales FY14-15'!D18</f>
        <v>0</v>
      </c>
      <c r="D24" s="654">
        <f>'[24]Sales FY14-15'!E18</f>
        <v>0</v>
      </c>
      <c r="E24" s="654">
        <f>'[24]Sales FY14-15'!F18</f>
        <v>0</v>
      </c>
      <c r="F24" s="654">
        <f>'[24]Sales FY14-15'!H18</f>
        <v>0</v>
      </c>
      <c r="G24" s="654">
        <f>'[24]Sales FY14-15'!I18</f>
        <v>0</v>
      </c>
      <c r="H24" s="654">
        <f>'[24]Sales FY14-15'!J18</f>
        <v>0</v>
      </c>
      <c r="I24" s="655">
        <f>'[24]Sales FY14-15'!N18</f>
        <v>0</v>
      </c>
      <c r="J24" s="664"/>
      <c r="K24" s="661"/>
      <c r="L24" s="662"/>
      <c r="M24" s="662"/>
      <c r="N24" s="663"/>
      <c r="O24" s="657">
        <f>'[24]Revenue Billed'!F17</f>
        <v>0</v>
      </c>
      <c r="P24" s="658">
        <f>'[24]Revenue Billed'!G17</f>
        <v>0</v>
      </c>
      <c r="Q24" s="658">
        <f>'[24]Revenue Billed'!H17</f>
        <v>0</v>
      </c>
      <c r="R24" s="658">
        <f>'[24]Revenue Billed'!I17</f>
        <v>0</v>
      </c>
      <c r="S24" s="658">
        <f>'[24]Revenue Billed'!J17</f>
        <v>0</v>
      </c>
      <c r="T24" s="658">
        <f>'[24]Revenue Billed'!K17</f>
        <v>0</v>
      </c>
      <c r="U24" s="659">
        <f>'[24]Revenue Billed'!L17</f>
        <v>0</v>
      </c>
      <c r="V24" s="657">
        <f>'[24]Revenue Billed'!N17</f>
        <v>0</v>
      </c>
      <c r="W24" s="658">
        <f>'[24]Revenue Billed'!O17</f>
        <v>0</v>
      </c>
      <c r="X24" s="658">
        <f>'[24]Revenue Billed'!P17</f>
        <v>0</v>
      </c>
      <c r="Y24" s="658">
        <f>'[24]Revenue Billed'!Q17</f>
        <v>0</v>
      </c>
      <c r="Z24" s="658">
        <f>'[24]Revenue Billed'!R17</f>
        <v>0</v>
      </c>
      <c r="AA24" s="658">
        <f>'[24]Revenue Billed'!S17</f>
        <v>0</v>
      </c>
      <c r="AB24" s="659">
        <f>'[24]Revenue Billed'!T17</f>
        <v>0</v>
      </c>
      <c r="AC24" s="657">
        <f>'[24]Revenue Billed'!V17</f>
        <v>0</v>
      </c>
      <c r="AD24" s="658">
        <f>'[24]Revenue Billed'!W17</f>
        <v>0</v>
      </c>
      <c r="AE24" s="658">
        <f>'[24]Revenue Billed'!X17</f>
        <v>0</v>
      </c>
      <c r="AF24" s="658">
        <f>'[24]Revenue Billed'!Y17</f>
        <v>0</v>
      </c>
      <c r="AG24" s="658">
        <f>'[24]Revenue Billed'!Z17</f>
        <v>0</v>
      </c>
      <c r="AH24" s="658">
        <f>'[24]Revenue Billed'!AA17</f>
        <v>0</v>
      </c>
      <c r="AI24" s="659">
        <f>'[24]Revenue Billed'!AB17</f>
        <v>0</v>
      </c>
      <c r="AJ24" s="657">
        <f>'[24]Revenue Billed'!AD17</f>
        <v>0</v>
      </c>
      <c r="AK24" s="658">
        <f>'[24]Revenue Billed'!AE17</f>
        <v>0</v>
      </c>
      <c r="AL24" s="658">
        <f>'[24]Revenue Billed'!AF17</f>
        <v>0</v>
      </c>
      <c r="AM24" s="658">
        <f>'[24]Revenue Billed'!AG17</f>
        <v>0</v>
      </c>
      <c r="AN24" s="658">
        <f>'[24]Revenue Billed'!AH17</f>
        <v>0</v>
      </c>
      <c r="AO24" s="658">
        <f>'[24]Revenue Billed'!AI17</f>
        <v>0</v>
      </c>
      <c r="AP24" s="659">
        <f>'[24]Revenue Billed'!AJ17</f>
        <v>0</v>
      </c>
      <c r="AQ24" s="657">
        <f>'[24]Revenue Billed'!AL17</f>
        <v>0</v>
      </c>
      <c r="AR24" s="658">
        <f>'[24]Revenue Billed'!AM17</f>
        <v>0</v>
      </c>
      <c r="AS24" s="658">
        <f>'[24]Revenue Billed'!AN17</f>
        <v>0</v>
      </c>
      <c r="AT24" s="658">
        <f>'[24]Revenue Billed'!AO17</f>
        <v>0</v>
      </c>
      <c r="AU24" s="658">
        <f>'[24]Revenue Billed'!AP17</f>
        <v>0</v>
      </c>
      <c r="AV24" s="658">
        <f>'[24]Revenue Billed'!AQ17</f>
        <v>0</v>
      </c>
      <c r="AW24" s="659">
        <f>'[24]Revenue Billed'!AR17</f>
        <v>0</v>
      </c>
      <c r="AX24" s="657">
        <f>'[24]Revenue Billed'!AT17</f>
        <v>0</v>
      </c>
      <c r="AY24" s="658">
        <f>'[24]Revenue Billed'!AU17</f>
        <v>0</v>
      </c>
      <c r="AZ24" s="658">
        <f>'[24]Revenue Billed'!AV17</f>
        <v>0</v>
      </c>
      <c r="BA24" s="658">
        <f>'[24]Revenue Billed'!AW17</f>
        <v>0</v>
      </c>
      <c r="BB24" s="658">
        <f>'[24]Revenue Billed'!AX17</f>
        <v>0</v>
      </c>
      <c r="BC24" s="658">
        <f>'[24]Revenue Billed'!AY17</f>
        <v>0</v>
      </c>
      <c r="BD24" s="659">
        <f>'[24]Revenue Billed'!AZ17</f>
        <v>0</v>
      </c>
      <c r="BE24" s="651"/>
    </row>
    <row r="25" spans="1:57" s="652" customFormat="1" ht="12.75" customHeight="1" x14ac:dyDescent="0.25">
      <c r="A25" s="585"/>
      <c r="B25" s="116" t="s">
        <v>231</v>
      </c>
      <c r="C25" s="653">
        <f>'[24]Sales FY14-15'!D19</f>
        <v>75</v>
      </c>
      <c r="D25" s="654">
        <f>'[24]Sales FY14-15'!E19</f>
        <v>7.6</v>
      </c>
      <c r="E25" s="654">
        <f>'[24]Sales FY14-15'!F19</f>
        <v>34222.86</v>
      </c>
      <c r="F25" s="654">
        <f>'[24]Sales FY14-15'!H19</f>
        <v>73.387</v>
      </c>
      <c r="G25" s="654">
        <f>'[24]Sales FY14-15'!I19</f>
        <v>2.8659999999999997</v>
      </c>
      <c r="H25" s="654">
        <f>'[24]Sales FY14-15'!J19</f>
        <v>53.436999999999998</v>
      </c>
      <c r="I25" s="655">
        <f>'[24]Sales FY14-15'!N19</f>
        <v>59.024999999999999</v>
      </c>
      <c r="J25" s="665"/>
      <c r="K25" s="666"/>
      <c r="L25" s="667"/>
      <c r="M25" s="667"/>
      <c r="N25" s="668"/>
      <c r="O25" s="657">
        <f>'[24]Revenue Billed'!F18</f>
        <v>75</v>
      </c>
      <c r="P25" s="658">
        <f>'[24]Revenue Billed'!G18</f>
        <v>7.6</v>
      </c>
      <c r="Q25" s="658">
        <f>'[24]Revenue Billed'!H18</f>
        <v>36265.939999999995</v>
      </c>
      <c r="R25" s="658">
        <f>'[24]Revenue Billed'!I18</f>
        <v>80.838059999999999</v>
      </c>
      <c r="S25" s="658">
        <f>'[24]Revenue Billed'!J18</f>
        <v>3.2639345999999994</v>
      </c>
      <c r="T25" s="658">
        <f>'[24]Revenue Billed'!K18</f>
        <v>61.436925599999995</v>
      </c>
      <c r="U25" s="659">
        <f>'[24]Revenue Billed'!L18</f>
        <v>64.700860199999994</v>
      </c>
      <c r="V25" s="657">
        <f>'[24]Revenue Billed'!N18</f>
        <v>75</v>
      </c>
      <c r="W25" s="658">
        <f>'[24]Revenue Billed'!O18</f>
        <v>7.6</v>
      </c>
      <c r="X25" s="658">
        <f>'[24]Revenue Billed'!P18</f>
        <v>36659.198648178135</v>
      </c>
      <c r="Y25" s="658">
        <f>'[24]Revenue Billed'!Q18</f>
        <v>88.862780514030675</v>
      </c>
      <c r="Z25" s="658">
        <f>'[24]Revenue Billed'!R18</f>
        <v>3.2993278783360327</v>
      </c>
      <c r="AA25" s="658">
        <f>'[24]Revenue Billed'!S18</f>
        <v>67.535713190663301</v>
      </c>
      <c r="AB25" s="659">
        <f>'[24]Revenue Billed'!T18</f>
        <v>70.835041068999331</v>
      </c>
      <c r="AC25" s="657">
        <f>'[24]Revenue Billed'!V18</f>
        <v>75</v>
      </c>
      <c r="AD25" s="658">
        <f>'[24]Revenue Billed'!W18</f>
        <v>7.6</v>
      </c>
      <c r="AE25" s="658">
        <f>'[24]Revenue Billed'!X18</f>
        <v>37056.721693318454</v>
      </c>
      <c r="AF25" s="658">
        <f>'[24]Revenue Billed'!Y18</f>
        <v>90.640036124311294</v>
      </c>
      <c r="AG25" s="658">
        <f>'[24]Revenue Billed'!Z18</f>
        <v>3.3351049523986607</v>
      </c>
      <c r="AH25" s="658">
        <f>'[24]Revenue Billed'!AA18</f>
        <v>68.886427454476575</v>
      </c>
      <c r="AI25" s="659">
        <f>'[24]Revenue Billed'!AB18</f>
        <v>72.221532406875241</v>
      </c>
      <c r="AJ25" s="657">
        <f>'[24]Revenue Billed'!AD18</f>
        <v>75</v>
      </c>
      <c r="AK25" s="658">
        <f>'[24]Revenue Billed'!AE18</f>
        <v>7.6</v>
      </c>
      <c r="AL25" s="658">
        <f>'[24]Revenue Billed'!AF18</f>
        <v>37458.555377459212</v>
      </c>
      <c r="AM25" s="658">
        <f>'[24]Revenue Billed'!AG18</f>
        <v>92.452836846797524</v>
      </c>
      <c r="AN25" s="658">
        <f>'[24]Revenue Billed'!AH18</f>
        <v>3.3712699839713292</v>
      </c>
      <c r="AO25" s="658">
        <f>'[24]Revenue Billed'!AI18</f>
        <v>70.264156003566114</v>
      </c>
      <c r="AP25" s="659">
        <f>'[24]Revenue Billed'!AJ18</f>
        <v>73.635425987537445</v>
      </c>
      <c r="AQ25" s="657">
        <f>'[24]Revenue Billed'!AL18</f>
        <v>75</v>
      </c>
      <c r="AR25" s="658">
        <f>'[24]Revenue Billed'!AM18</f>
        <v>7.6</v>
      </c>
      <c r="AS25" s="658">
        <f>'[24]Revenue Billed'!AN18</f>
        <v>37864.746444075579</v>
      </c>
      <c r="AT25" s="658">
        <f>'[24]Revenue Billed'!AO18</f>
        <v>94.30189358373346</v>
      </c>
      <c r="AU25" s="658">
        <f>'[24]Revenue Billed'!AP18</f>
        <v>3.4078271799668021</v>
      </c>
      <c r="AV25" s="658">
        <f>'[24]Revenue Billed'!AQ18</f>
        <v>71.669439123637432</v>
      </c>
      <c r="AW25" s="659">
        <f>'[24]Revenue Billed'!AR18</f>
        <v>75.077266303604233</v>
      </c>
      <c r="AX25" s="657">
        <f>'[24]Revenue Billed'!AT18</f>
        <v>75</v>
      </c>
      <c r="AY25" s="658">
        <f>'[24]Revenue Billed'!AU18</f>
        <v>7.6</v>
      </c>
      <c r="AZ25" s="658">
        <f>'[24]Revenue Billed'!AV18</f>
        <v>38275.342143517119</v>
      </c>
      <c r="BA25" s="658">
        <f>'[24]Revenue Billed'!AW18</f>
        <v>96.187931455408147</v>
      </c>
      <c r="BB25" s="658">
        <f>'[24]Revenue Billed'!AX18</f>
        <v>3.4447807929165406</v>
      </c>
      <c r="BC25" s="658">
        <f>'[24]Revenue Billed'!AY18</f>
        <v>73.102827906110193</v>
      </c>
      <c r="BD25" s="659">
        <f>'[24]Revenue Billed'!AZ18</f>
        <v>76.547608699026739</v>
      </c>
      <c r="BE25" s="651"/>
    </row>
    <row r="26" spans="1:57" s="652" customFormat="1" ht="12.75" customHeight="1" x14ac:dyDescent="0.25">
      <c r="A26" s="585"/>
      <c r="B26" s="118" t="s">
        <v>227</v>
      </c>
      <c r="C26" s="653">
        <f>'[24]Sales FY14-15'!D20</f>
        <v>75</v>
      </c>
      <c r="D26" s="654">
        <f>'[24]Sales FY14-15'!E20</f>
        <v>7.6</v>
      </c>
      <c r="E26" s="654">
        <f>'[24]Sales FY14-15'!F20</f>
        <v>1897.1</v>
      </c>
      <c r="F26" s="654">
        <f>'[24]Sales FY14-15'!H20</f>
        <v>5.8660000000000005</v>
      </c>
      <c r="G26" s="654">
        <f>'[24]Sales FY14-15'!I20</f>
        <v>0.16000000000000003</v>
      </c>
      <c r="H26" s="654">
        <f>'[24]Sales FY14-15'!J20</f>
        <v>4.2770000000000001</v>
      </c>
      <c r="I26" s="655">
        <f>'[24]Sales FY14-15'!N20</f>
        <v>6.851</v>
      </c>
      <c r="J26" s="669"/>
      <c r="K26" s="666"/>
      <c r="L26" s="662"/>
      <c r="M26" s="662"/>
      <c r="N26" s="663"/>
      <c r="O26" s="657">
        <f>'[24]Revenue Billed'!F19</f>
        <v>75</v>
      </c>
      <c r="P26" s="658">
        <f>'[24]Revenue Billed'!G19</f>
        <v>7.6</v>
      </c>
      <c r="Q26" s="658">
        <f>'[24]Revenue Billed'!H19</f>
        <v>0</v>
      </c>
      <c r="R26" s="658">
        <f>'[24]Revenue Billed'!I19</f>
        <v>0</v>
      </c>
      <c r="S26" s="658">
        <f>'[24]Revenue Billed'!J19</f>
        <v>0</v>
      </c>
      <c r="T26" s="658">
        <f>'[24]Revenue Billed'!K19</f>
        <v>0</v>
      </c>
      <c r="U26" s="659">
        <f>'[24]Revenue Billed'!L19</f>
        <v>0</v>
      </c>
      <c r="V26" s="657">
        <f>'[24]Revenue Billed'!N19</f>
        <v>75</v>
      </c>
      <c r="W26" s="658">
        <f>'[24]Revenue Billed'!O19</f>
        <v>7.6</v>
      </c>
      <c r="X26" s="658">
        <f>'[24]Revenue Billed'!P19</f>
        <v>0</v>
      </c>
      <c r="Y26" s="658">
        <f>'[24]Revenue Billed'!Q19</f>
        <v>0</v>
      </c>
      <c r="Z26" s="658">
        <f>'[24]Revenue Billed'!R19</f>
        <v>0</v>
      </c>
      <c r="AA26" s="658">
        <f>'[24]Revenue Billed'!S19</f>
        <v>0</v>
      </c>
      <c r="AB26" s="659">
        <f>'[24]Revenue Billed'!T19</f>
        <v>0</v>
      </c>
      <c r="AC26" s="657">
        <f>'[24]Revenue Billed'!V19</f>
        <v>75</v>
      </c>
      <c r="AD26" s="658">
        <f>'[24]Revenue Billed'!W19</f>
        <v>7.6</v>
      </c>
      <c r="AE26" s="658">
        <f>'[24]Revenue Billed'!X19</f>
        <v>0</v>
      </c>
      <c r="AF26" s="658">
        <f>'[24]Revenue Billed'!Y19</f>
        <v>0</v>
      </c>
      <c r="AG26" s="658">
        <f>'[24]Revenue Billed'!Z19</f>
        <v>0</v>
      </c>
      <c r="AH26" s="658">
        <f>'[24]Revenue Billed'!AA19</f>
        <v>0</v>
      </c>
      <c r="AI26" s="659">
        <f>'[24]Revenue Billed'!AB19</f>
        <v>0</v>
      </c>
      <c r="AJ26" s="657">
        <f>'[24]Revenue Billed'!AD19</f>
        <v>75</v>
      </c>
      <c r="AK26" s="658">
        <f>'[24]Revenue Billed'!AE19</f>
        <v>7.6</v>
      </c>
      <c r="AL26" s="658">
        <f>'[24]Revenue Billed'!AF19</f>
        <v>0</v>
      </c>
      <c r="AM26" s="658">
        <f>'[24]Revenue Billed'!AG19</f>
        <v>0</v>
      </c>
      <c r="AN26" s="658">
        <f>'[24]Revenue Billed'!AH19</f>
        <v>0</v>
      </c>
      <c r="AO26" s="658">
        <f>'[24]Revenue Billed'!AI19</f>
        <v>0</v>
      </c>
      <c r="AP26" s="659">
        <f>'[24]Revenue Billed'!AJ19</f>
        <v>0</v>
      </c>
      <c r="AQ26" s="657">
        <f>'[24]Revenue Billed'!AL19</f>
        <v>75</v>
      </c>
      <c r="AR26" s="658">
        <f>'[24]Revenue Billed'!AM19</f>
        <v>7.6</v>
      </c>
      <c r="AS26" s="658">
        <f>'[24]Revenue Billed'!AN19</f>
        <v>0</v>
      </c>
      <c r="AT26" s="658">
        <f>'[24]Revenue Billed'!AO19</f>
        <v>0</v>
      </c>
      <c r="AU26" s="658">
        <f>'[24]Revenue Billed'!AP19</f>
        <v>0</v>
      </c>
      <c r="AV26" s="658">
        <f>'[24]Revenue Billed'!AQ19</f>
        <v>0</v>
      </c>
      <c r="AW26" s="659">
        <f>'[24]Revenue Billed'!AR19</f>
        <v>0</v>
      </c>
      <c r="AX26" s="657">
        <f>'[24]Revenue Billed'!AT19</f>
        <v>75</v>
      </c>
      <c r="AY26" s="658">
        <f>'[24]Revenue Billed'!AU19</f>
        <v>7.6</v>
      </c>
      <c r="AZ26" s="658">
        <f>'[24]Revenue Billed'!AV19</f>
        <v>0</v>
      </c>
      <c r="BA26" s="658">
        <f>'[24]Revenue Billed'!AW19</f>
        <v>0</v>
      </c>
      <c r="BB26" s="658">
        <f>'[24]Revenue Billed'!AX19</f>
        <v>0</v>
      </c>
      <c r="BC26" s="658">
        <f>'[24]Revenue Billed'!AY19</f>
        <v>0</v>
      </c>
      <c r="BD26" s="659">
        <f>'[24]Revenue Billed'!AZ19</f>
        <v>0</v>
      </c>
      <c r="BE26" s="651"/>
    </row>
    <row r="27" spans="1:57" s="652" customFormat="1" ht="12.75" customHeight="1" x14ac:dyDescent="0.25">
      <c r="A27" s="585"/>
      <c r="B27" s="116" t="s">
        <v>233</v>
      </c>
      <c r="C27" s="653">
        <f>'[24]Sales FY14-15'!D21</f>
        <v>60</v>
      </c>
      <c r="D27" s="654">
        <f>'[24]Sales FY14-15'!E21</f>
        <v>7.35</v>
      </c>
      <c r="E27" s="654">
        <f>'[24]Sales FY14-15'!F21</f>
        <v>97928.29</v>
      </c>
      <c r="F27" s="654">
        <f>'[24]Sales FY14-15'!H21</f>
        <v>162.99499999999998</v>
      </c>
      <c r="G27" s="654">
        <f>'[24]Sales FY14-15'!I21</f>
        <v>9.4829999999999988</v>
      </c>
      <c r="H27" s="654">
        <f>'[24]Sales FY14-15'!J21</f>
        <v>130.87599999999998</v>
      </c>
      <c r="I27" s="655">
        <f>'[24]Sales FY14-15'!N21</f>
        <v>146.39599999999999</v>
      </c>
      <c r="J27" s="665"/>
      <c r="K27" s="666"/>
      <c r="L27" s="667"/>
      <c r="M27" s="667"/>
      <c r="N27" s="668"/>
      <c r="O27" s="657">
        <f>'[24]Revenue Billed'!F20</f>
        <v>90</v>
      </c>
      <c r="P27" s="658">
        <f>'[24]Revenue Billed'!G20</f>
        <v>8.0500000000000007</v>
      </c>
      <c r="Q27" s="658">
        <f>'[24]Revenue Billed'!H20</f>
        <v>103399.09999999999</v>
      </c>
      <c r="R27" s="658">
        <f>'[24]Revenue Billed'!I20</f>
        <v>171.46709999999996</v>
      </c>
      <c r="S27" s="658">
        <f>'[24]Revenue Billed'!J20</f>
        <v>10.050392520000001</v>
      </c>
      <c r="T27" s="658">
        <f>'[24]Revenue Billed'!K20</f>
        <v>138.0310155</v>
      </c>
      <c r="U27" s="659">
        <f>'[24]Revenue Billed'!L20</f>
        <v>148.08140802</v>
      </c>
      <c r="V27" s="657">
        <f>'[24]Revenue Billed'!N20</f>
        <v>90</v>
      </c>
      <c r="W27" s="658">
        <f>'[24]Revenue Billed'!O20</f>
        <v>8.0500000000000007</v>
      </c>
      <c r="X27" s="658">
        <f>'[24]Revenue Billed'!P20</f>
        <v>104520.33359518148</v>
      </c>
      <c r="Y27" s="658">
        <f>'[24]Revenue Billed'!Q20</f>
        <v>188.4884826859693</v>
      </c>
      <c r="Z27" s="658">
        <f>'[24]Revenue Billed'!R20</f>
        <v>10.15937642545164</v>
      </c>
      <c r="AA27" s="658">
        <f>'[24]Revenue Billed'!S20</f>
        <v>151.73322856220528</v>
      </c>
      <c r="AB27" s="659">
        <f>'[24]Revenue Billed'!T20</f>
        <v>161.89260498765691</v>
      </c>
      <c r="AC27" s="657">
        <f>'[24]Revenue Billed'!V20</f>
        <v>90</v>
      </c>
      <c r="AD27" s="658">
        <f>'[24]Revenue Billed'!W20</f>
        <v>8.0500000000000007</v>
      </c>
      <c r="AE27" s="658">
        <f>'[24]Revenue Billed'!X20</f>
        <v>105653.72556287261</v>
      </c>
      <c r="AF27" s="658">
        <f>'[24]Revenue Billed'!Y20</f>
        <v>192.25825233968868</v>
      </c>
      <c r="AG27" s="658">
        <f>'[24]Revenue Billed'!Z20</f>
        <v>10.269542124711219</v>
      </c>
      <c r="AH27" s="658">
        <f>'[24]Revenue Billed'!AA20</f>
        <v>154.76789313344941</v>
      </c>
      <c r="AI27" s="659">
        <f>'[24]Revenue Billed'!AB20</f>
        <v>165.03743525816063</v>
      </c>
      <c r="AJ27" s="657">
        <f>'[24]Revenue Billed'!AD20</f>
        <v>90</v>
      </c>
      <c r="AK27" s="658">
        <f>'[24]Revenue Billed'!AE20</f>
        <v>8.0500000000000007</v>
      </c>
      <c r="AL27" s="658">
        <f>'[24]Revenue Billed'!AF20</f>
        <v>106799.4077453788</v>
      </c>
      <c r="AM27" s="658">
        <f>'[24]Revenue Billed'!AG20</f>
        <v>196.10341738648248</v>
      </c>
      <c r="AN27" s="658">
        <f>'[24]Revenue Billed'!AH20</f>
        <v>10.380902432850819</v>
      </c>
      <c r="AO27" s="658">
        <f>'[24]Revenue Billed'!AI20</f>
        <v>157.86325099611841</v>
      </c>
      <c r="AP27" s="659">
        <f>'[24]Revenue Billed'!AJ20</f>
        <v>168.24415342896924</v>
      </c>
      <c r="AQ27" s="657">
        <f>'[24]Revenue Billed'!AL20</f>
        <v>90</v>
      </c>
      <c r="AR27" s="658">
        <f>'[24]Revenue Billed'!AM20</f>
        <v>8.0500000000000007</v>
      </c>
      <c r="AS27" s="658">
        <f>'[24]Revenue Billed'!AN20</f>
        <v>107957.51341466996</v>
      </c>
      <c r="AT27" s="658">
        <f>'[24]Revenue Billed'!AO20</f>
        <v>200.02548573421208</v>
      </c>
      <c r="AU27" s="658">
        <f>'[24]Revenue Billed'!AP20</f>
        <v>10.493470303905919</v>
      </c>
      <c r="AV27" s="658">
        <f>'[24]Revenue Billed'!AQ20</f>
        <v>161.02051601604074</v>
      </c>
      <c r="AW27" s="659">
        <f>'[24]Revenue Billed'!AR20</f>
        <v>171.51398631994667</v>
      </c>
      <c r="AX27" s="657">
        <f>'[24]Revenue Billed'!AT20</f>
        <v>90</v>
      </c>
      <c r="AY27" s="658">
        <f>'[24]Revenue Billed'!AU20</f>
        <v>8.0500000000000007</v>
      </c>
      <c r="AZ27" s="658">
        <f>'[24]Revenue Billed'!AV20</f>
        <v>109128.17728788337</v>
      </c>
      <c r="BA27" s="658">
        <f>'[24]Revenue Billed'!AW20</f>
        <v>204.02599544889634</v>
      </c>
      <c r="BB27" s="658">
        <f>'[24]Revenue Billed'!AX20</f>
        <v>10.607258832382263</v>
      </c>
      <c r="BC27" s="658">
        <f>'[24]Revenue Billed'!AY20</f>
        <v>164.24092633636158</v>
      </c>
      <c r="BD27" s="659">
        <f>'[24]Revenue Billed'!AZ20</f>
        <v>174.84818516874384</v>
      </c>
      <c r="BE27" s="651"/>
    </row>
    <row r="28" spans="1:57" s="652" customFormat="1" ht="12.75" customHeight="1" x14ac:dyDescent="0.25">
      <c r="A28" s="585"/>
      <c r="B28" s="118" t="s">
        <v>227</v>
      </c>
      <c r="C28" s="653">
        <f>'[24]Sales FY14-15'!D22</f>
        <v>60</v>
      </c>
      <c r="D28" s="654">
        <f>'[24]Sales FY14-15'!E22</f>
        <v>7.35</v>
      </c>
      <c r="E28" s="654">
        <f>'[24]Sales FY14-15'!F22</f>
        <v>2852.43</v>
      </c>
      <c r="F28" s="654">
        <f>'[24]Sales FY14-15'!H22</f>
        <v>5.1099999999999994</v>
      </c>
      <c r="G28" s="654">
        <f>'[24]Sales FY14-15'!I22</f>
        <v>0.3</v>
      </c>
      <c r="H28" s="654">
        <f>'[24]Sales FY14-15'!J22</f>
        <v>3.95</v>
      </c>
      <c r="I28" s="655">
        <f>'[24]Sales FY14-15'!N22</f>
        <v>6.5060000000000002</v>
      </c>
      <c r="J28" s="669"/>
      <c r="K28" s="666"/>
      <c r="L28" s="662"/>
      <c r="M28" s="662"/>
      <c r="N28" s="663"/>
      <c r="O28" s="657">
        <f>'[24]Revenue Billed'!F21</f>
        <v>90</v>
      </c>
      <c r="P28" s="658">
        <f>'[24]Revenue Billed'!G21</f>
        <v>8.0500000000000007</v>
      </c>
      <c r="Q28" s="658">
        <f>'[24]Revenue Billed'!H21</f>
        <v>0</v>
      </c>
      <c r="R28" s="658">
        <f>'[24]Revenue Billed'!I21</f>
        <v>0</v>
      </c>
      <c r="S28" s="658">
        <f>'[24]Revenue Billed'!J21</f>
        <v>0</v>
      </c>
      <c r="T28" s="658">
        <f>'[24]Revenue Billed'!K21</f>
        <v>0</v>
      </c>
      <c r="U28" s="659">
        <f>'[24]Revenue Billed'!L21</f>
        <v>0</v>
      </c>
      <c r="V28" s="657">
        <f>'[24]Revenue Billed'!N21</f>
        <v>90</v>
      </c>
      <c r="W28" s="658">
        <f>'[24]Revenue Billed'!O21</f>
        <v>8.0500000000000007</v>
      </c>
      <c r="X28" s="658">
        <f>'[24]Revenue Billed'!P21</f>
        <v>0</v>
      </c>
      <c r="Y28" s="658">
        <f>'[24]Revenue Billed'!Q21</f>
        <v>0</v>
      </c>
      <c r="Z28" s="658">
        <f>'[24]Revenue Billed'!R21</f>
        <v>0</v>
      </c>
      <c r="AA28" s="658">
        <f>'[24]Revenue Billed'!S21</f>
        <v>0</v>
      </c>
      <c r="AB28" s="659">
        <f>'[24]Revenue Billed'!T21</f>
        <v>0</v>
      </c>
      <c r="AC28" s="657">
        <f>'[24]Revenue Billed'!V21</f>
        <v>90</v>
      </c>
      <c r="AD28" s="658">
        <f>'[24]Revenue Billed'!W21</f>
        <v>8.0500000000000007</v>
      </c>
      <c r="AE28" s="658">
        <f>'[24]Revenue Billed'!X21</f>
        <v>0</v>
      </c>
      <c r="AF28" s="658">
        <f>'[24]Revenue Billed'!Y21</f>
        <v>0</v>
      </c>
      <c r="AG28" s="658">
        <f>'[24]Revenue Billed'!Z21</f>
        <v>0</v>
      </c>
      <c r="AH28" s="658">
        <f>'[24]Revenue Billed'!AA21</f>
        <v>0</v>
      </c>
      <c r="AI28" s="659">
        <f>'[24]Revenue Billed'!AB21</f>
        <v>0</v>
      </c>
      <c r="AJ28" s="657">
        <f>'[24]Revenue Billed'!AD21</f>
        <v>90</v>
      </c>
      <c r="AK28" s="658">
        <f>'[24]Revenue Billed'!AE21</f>
        <v>8.0500000000000007</v>
      </c>
      <c r="AL28" s="658">
        <f>'[24]Revenue Billed'!AF21</f>
        <v>0</v>
      </c>
      <c r="AM28" s="658">
        <f>'[24]Revenue Billed'!AG21</f>
        <v>0</v>
      </c>
      <c r="AN28" s="658">
        <f>'[24]Revenue Billed'!AH21</f>
        <v>0</v>
      </c>
      <c r="AO28" s="658">
        <f>'[24]Revenue Billed'!AI21</f>
        <v>0</v>
      </c>
      <c r="AP28" s="659">
        <f>'[24]Revenue Billed'!AJ21</f>
        <v>0</v>
      </c>
      <c r="AQ28" s="657">
        <f>'[24]Revenue Billed'!AL21</f>
        <v>90</v>
      </c>
      <c r="AR28" s="658">
        <f>'[24]Revenue Billed'!AM21</f>
        <v>8.0500000000000007</v>
      </c>
      <c r="AS28" s="658">
        <f>'[24]Revenue Billed'!AN21</f>
        <v>0</v>
      </c>
      <c r="AT28" s="658">
        <f>'[24]Revenue Billed'!AO21</f>
        <v>0</v>
      </c>
      <c r="AU28" s="658">
        <f>'[24]Revenue Billed'!AP21</f>
        <v>0</v>
      </c>
      <c r="AV28" s="658">
        <f>'[24]Revenue Billed'!AQ21</f>
        <v>0</v>
      </c>
      <c r="AW28" s="659">
        <f>'[24]Revenue Billed'!AR21</f>
        <v>0</v>
      </c>
      <c r="AX28" s="657">
        <f>'[24]Revenue Billed'!AT21</f>
        <v>90</v>
      </c>
      <c r="AY28" s="658">
        <f>'[24]Revenue Billed'!AU21</f>
        <v>8.0500000000000007</v>
      </c>
      <c r="AZ28" s="658">
        <f>'[24]Revenue Billed'!AV21</f>
        <v>0</v>
      </c>
      <c r="BA28" s="658">
        <f>'[24]Revenue Billed'!AW21</f>
        <v>0</v>
      </c>
      <c r="BB28" s="658">
        <f>'[24]Revenue Billed'!AX21</f>
        <v>0</v>
      </c>
      <c r="BC28" s="658">
        <f>'[24]Revenue Billed'!AY21</f>
        <v>0</v>
      </c>
      <c r="BD28" s="659">
        <f>'[24]Revenue Billed'!AZ21</f>
        <v>0</v>
      </c>
      <c r="BE28" s="651"/>
    </row>
    <row r="29" spans="1:57" s="652" customFormat="1" ht="12.75" customHeight="1" x14ac:dyDescent="0.25">
      <c r="A29" s="585"/>
      <c r="B29" s="116" t="s">
        <v>235</v>
      </c>
      <c r="C29" s="653">
        <f>'[24]Sales FY14-15'!D23</f>
        <v>0</v>
      </c>
      <c r="D29" s="654">
        <f>'[24]Sales FY14-15'!E23</f>
        <v>0</v>
      </c>
      <c r="E29" s="654">
        <f>'[24]Sales FY14-15'!F23</f>
        <v>0</v>
      </c>
      <c r="F29" s="654">
        <f>'[24]Sales FY14-15'!H23</f>
        <v>0</v>
      </c>
      <c r="G29" s="654">
        <f>'[24]Sales FY14-15'!I23</f>
        <v>0</v>
      </c>
      <c r="H29" s="654">
        <f>'[24]Sales FY14-15'!J23</f>
        <v>0</v>
      </c>
      <c r="I29" s="655">
        <f>'[24]Sales FY14-15'!N23</f>
        <v>0</v>
      </c>
      <c r="J29" s="669"/>
      <c r="K29" s="666"/>
      <c r="L29" s="662"/>
      <c r="M29" s="662"/>
      <c r="N29" s="663"/>
      <c r="O29" s="657">
        <f>'[24]Revenue Billed'!F22</f>
        <v>0</v>
      </c>
      <c r="P29" s="658">
        <f>'[24]Revenue Billed'!G22</f>
        <v>0</v>
      </c>
      <c r="Q29" s="658">
        <f>'[24]Revenue Billed'!H22</f>
        <v>0</v>
      </c>
      <c r="R29" s="658">
        <f>'[24]Revenue Billed'!I22</f>
        <v>0</v>
      </c>
      <c r="S29" s="658">
        <f>'[24]Revenue Billed'!J22</f>
        <v>0</v>
      </c>
      <c r="T29" s="658">
        <f>'[24]Revenue Billed'!K22</f>
        <v>0</v>
      </c>
      <c r="U29" s="659">
        <f>'[24]Revenue Billed'!L22</f>
        <v>0</v>
      </c>
      <c r="V29" s="657">
        <f>'[24]Revenue Billed'!N22</f>
        <v>0</v>
      </c>
      <c r="W29" s="658">
        <f>'[24]Revenue Billed'!O22</f>
        <v>0</v>
      </c>
      <c r="X29" s="658">
        <f>'[24]Revenue Billed'!P22</f>
        <v>0</v>
      </c>
      <c r="Y29" s="658">
        <f>'[24]Revenue Billed'!Q22</f>
        <v>0</v>
      </c>
      <c r="Z29" s="658">
        <f>'[24]Revenue Billed'!R22</f>
        <v>0</v>
      </c>
      <c r="AA29" s="658">
        <f>'[24]Revenue Billed'!S22</f>
        <v>0</v>
      </c>
      <c r="AB29" s="659">
        <f>'[24]Revenue Billed'!T22</f>
        <v>0</v>
      </c>
      <c r="AC29" s="657">
        <f>'[24]Revenue Billed'!V22</f>
        <v>0</v>
      </c>
      <c r="AD29" s="658">
        <f>'[24]Revenue Billed'!W22</f>
        <v>0</v>
      </c>
      <c r="AE29" s="658">
        <f>'[24]Revenue Billed'!X22</f>
        <v>0</v>
      </c>
      <c r="AF29" s="658">
        <f>'[24]Revenue Billed'!Y22</f>
        <v>0</v>
      </c>
      <c r="AG29" s="658">
        <f>'[24]Revenue Billed'!Z22</f>
        <v>0</v>
      </c>
      <c r="AH29" s="658">
        <f>'[24]Revenue Billed'!AA22</f>
        <v>0</v>
      </c>
      <c r="AI29" s="659">
        <f>'[24]Revenue Billed'!AB22</f>
        <v>0</v>
      </c>
      <c r="AJ29" s="657">
        <f>'[24]Revenue Billed'!AD22</f>
        <v>0</v>
      </c>
      <c r="AK29" s="658">
        <f>'[24]Revenue Billed'!AE22</f>
        <v>0</v>
      </c>
      <c r="AL29" s="658">
        <f>'[24]Revenue Billed'!AF22</f>
        <v>0</v>
      </c>
      <c r="AM29" s="658">
        <f>'[24]Revenue Billed'!AG22</f>
        <v>0</v>
      </c>
      <c r="AN29" s="658">
        <f>'[24]Revenue Billed'!AH22</f>
        <v>0</v>
      </c>
      <c r="AO29" s="658">
        <f>'[24]Revenue Billed'!AI22</f>
        <v>0</v>
      </c>
      <c r="AP29" s="659">
        <f>'[24]Revenue Billed'!AJ22</f>
        <v>0</v>
      </c>
      <c r="AQ29" s="657">
        <f>'[24]Revenue Billed'!AL22</f>
        <v>0</v>
      </c>
      <c r="AR29" s="658">
        <f>'[24]Revenue Billed'!AM22</f>
        <v>0</v>
      </c>
      <c r="AS29" s="658">
        <f>'[24]Revenue Billed'!AN22</f>
        <v>0</v>
      </c>
      <c r="AT29" s="658">
        <f>'[24]Revenue Billed'!AO22</f>
        <v>0</v>
      </c>
      <c r="AU29" s="658">
        <f>'[24]Revenue Billed'!AP22</f>
        <v>0</v>
      </c>
      <c r="AV29" s="658">
        <f>'[24]Revenue Billed'!AQ22</f>
        <v>0</v>
      </c>
      <c r="AW29" s="659">
        <f>'[24]Revenue Billed'!AR22</f>
        <v>0</v>
      </c>
      <c r="AX29" s="657">
        <f>'[24]Revenue Billed'!AT22</f>
        <v>0</v>
      </c>
      <c r="AY29" s="658">
        <f>'[24]Revenue Billed'!AU22</f>
        <v>0</v>
      </c>
      <c r="AZ29" s="658">
        <f>'[24]Revenue Billed'!AV22</f>
        <v>0</v>
      </c>
      <c r="BA29" s="658">
        <f>'[24]Revenue Billed'!AW22</f>
        <v>0</v>
      </c>
      <c r="BB29" s="658">
        <f>'[24]Revenue Billed'!AX22</f>
        <v>0</v>
      </c>
      <c r="BC29" s="658">
        <f>'[24]Revenue Billed'!AY22</f>
        <v>0</v>
      </c>
      <c r="BD29" s="659">
        <f>'[24]Revenue Billed'!AZ22</f>
        <v>0</v>
      </c>
      <c r="BE29" s="651"/>
    </row>
    <row r="30" spans="1:57" s="652" customFormat="1" ht="12.75" customHeight="1" x14ac:dyDescent="0.25">
      <c r="A30" s="585"/>
      <c r="B30" s="118" t="s">
        <v>236</v>
      </c>
      <c r="C30" s="653">
        <f>'[24]Sales FY14-15'!D24</f>
        <v>125</v>
      </c>
      <c r="D30" s="654">
        <f>'[24]Sales FY14-15'!E24</f>
        <v>6.5</v>
      </c>
      <c r="E30" s="654">
        <f>'[24]Sales FY14-15'!F24</f>
        <v>244286.82</v>
      </c>
      <c r="F30" s="654">
        <f>'[24]Sales FY14-15'!H24</f>
        <v>550.81499999999994</v>
      </c>
      <c r="G30" s="654">
        <f>'[24]Sales FY14-15'!I24</f>
        <v>39.858000000000004</v>
      </c>
      <c r="H30" s="654">
        <f>'[24]Sales FY14-15'!J24</f>
        <v>408.40300000000002</v>
      </c>
      <c r="I30" s="655">
        <f>'[24]Sales FY14-15'!N24</f>
        <v>474.78899999999999</v>
      </c>
      <c r="J30" s="665"/>
      <c r="K30" s="666"/>
      <c r="L30" s="667"/>
      <c r="M30" s="667"/>
      <c r="N30" s="668"/>
      <c r="O30" s="657">
        <f>'[24]Revenue Billed'!F23</f>
        <v>125</v>
      </c>
      <c r="P30" s="658">
        <f>'[24]Revenue Billed'!G23</f>
        <v>7.15</v>
      </c>
      <c r="Q30" s="658">
        <f>'[24]Revenue Billed'!H23</f>
        <v>248942.55</v>
      </c>
      <c r="R30" s="658">
        <f>'[24]Revenue Billed'!I23</f>
        <v>570.09352499999989</v>
      </c>
      <c r="S30" s="658">
        <f>'[24]Revenue Billed'!J23</f>
        <v>33.607244250000001</v>
      </c>
      <c r="T30" s="658">
        <f>'[24]Revenue Billed'!K23</f>
        <v>407.61687037499991</v>
      </c>
      <c r="U30" s="659">
        <f>'[24]Revenue Billed'!L23</f>
        <v>441.22411462499991</v>
      </c>
      <c r="V30" s="657">
        <f>'[24]Revenue Billed'!N23</f>
        <v>125</v>
      </c>
      <c r="W30" s="658">
        <f>'[24]Revenue Billed'!O23</f>
        <v>7.15</v>
      </c>
      <c r="X30" s="658">
        <f>'[24]Revenue Billed'!P23</f>
        <v>259193.00744784111</v>
      </c>
      <c r="Y30" s="658">
        <f>'[24]Revenue Billed'!Q23</f>
        <v>590.04679837499987</v>
      </c>
      <c r="Z30" s="658">
        <f>'[24]Revenue Billed'!R23</f>
        <v>34.991056005458546</v>
      </c>
      <c r="AA30" s="658">
        <f>'[24]Revenue Billed'!S23</f>
        <v>421.88346083812496</v>
      </c>
      <c r="AB30" s="659">
        <f>'[24]Revenue Billed'!T23</f>
        <v>456.87451684358348</v>
      </c>
      <c r="AC30" s="657">
        <f>'[24]Revenue Billed'!V23</f>
        <v>125</v>
      </c>
      <c r="AD30" s="658">
        <f>'[24]Revenue Billed'!W23</f>
        <v>7.15</v>
      </c>
      <c r="AE30" s="658">
        <f>'[24]Revenue Billed'!X23</f>
        <v>269865.53769075079</v>
      </c>
      <c r="AF30" s="658">
        <f>'[24]Revenue Billed'!Y23</f>
        <v>610.69843631812478</v>
      </c>
      <c r="AG30" s="658">
        <f>'[24]Revenue Billed'!Z23</f>
        <v>36.431847588251351</v>
      </c>
      <c r="AH30" s="658">
        <f>'[24]Revenue Billed'!AA23</f>
        <v>436.64938196745925</v>
      </c>
      <c r="AI30" s="659">
        <f>'[24]Revenue Billed'!AB23</f>
        <v>473.08122955571059</v>
      </c>
      <c r="AJ30" s="657">
        <f>'[24]Revenue Billed'!AD23</f>
        <v>125</v>
      </c>
      <c r="AK30" s="658">
        <f>'[24]Revenue Billed'!AE23</f>
        <v>7.15</v>
      </c>
      <c r="AL30" s="658">
        <f>'[24]Revenue Billed'!AF23</f>
        <v>280977.51999645866</v>
      </c>
      <c r="AM30" s="658">
        <f>'[24]Revenue Billed'!AG23</f>
        <v>632.07288158925905</v>
      </c>
      <c r="AN30" s="658">
        <f>'[24]Revenue Billed'!AH23</f>
        <v>37.931965199521919</v>
      </c>
      <c r="AO30" s="658">
        <f>'[24]Revenue Billed'!AI23</f>
        <v>451.93211033632025</v>
      </c>
      <c r="AP30" s="659">
        <f>'[24]Revenue Billed'!AJ23</f>
        <v>489.86407553584218</v>
      </c>
      <c r="AQ30" s="657">
        <f>'[24]Revenue Billed'!AL23</f>
        <v>125</v>
      </c>
      <c r="AR30" s="658">
        <f>'[24]Revenue Billed'!AM23</f>
        <v>7.15</v>
      </c>
      <c r="AS30" s="658">
        <f>'[24]Revenue Billed'!AN23</f>
        <v>292547.04924135323</v>
      </c>
      <c r="AT30" s="658">
        <f>'[24]Revenue Billed'!AO23</f>
        <v>654.19543244488307</v>
      </c>
      <c r="AU30" s="658">
        <f>'[24]Revenue Billed'!AP23</f>
        <v>39.49385164758268</v>
      </c>
      <c r="AV30" s="658">
        <f>'[24]Revenue Billed'!AQ23</f>
        <v>467.7497341980914</v>
      </c>
      <c r="AW30" s="659">
        <f>'[24]Revenue Billed'!AR23</f>
        <v>507.24358584567409</v>
      </c>
      <c r="AX30" s="657">
        <f>'[24]Revenue Billed'!AT23</f>
        <v>125</v>
      </c>
      <c r="AY30" s="658">
        <f>'[24]Revenue Billed'!AU23</f>
        <v>7.15</v>
      </c>
      <c r="AZ30" s="658">
        <f>'[24]Revenue Billed'!AV23</f>
        <v>304592.96537638101</v>
      </c>
      <c r="BA30" s="658">
        <f>'[24]Revenue Billed'!AW23</f>
        <v>677.09227258045394</v>
      </c>
      <c r="BB30" s="658">
        <f>'[24]Revenue Billed'!AX23</f>
        <v>41.120050325811434</v>
      </c>
      <c r="BC30" s="658">
        <f>'[24]Revenue Billed'!AY23</f>
        <v>484.12097489502457</v>
      </c>
      <c r="BD30" s="659">
        <f>'[24]Revenue Billed'!AZ23</f>
        <v>525.24102522083604</v>
      </c>
      <c r="BE30" s="651"/>
    </row>
    <row r="31" spans="1:57" s="652" customFormat="1" ht="12.75" customHeight="1" x14ac:dyDescent="0.25">
      <c r="A31" s="585"/>
      <c r="B31" s="118" t="s">
        <v>237</v>
      </c>
      <c r="C31" s="653">
        <f>'[24]Sales FY14-15'!D25</f>
        <v>150</v>
      </c>
      <c r="D31" s="654">
        <f>'[24]Sales FY14-15'!E25</f>
        <v>7.6</v>
      </c>
      <c r="E31" s="654">
        <f>'[24]Sales FY14-15'!F25</f>
        <v>2167.33</v>
      </c>
      <c r="F31" s="654">
        <f>'[24]Sales FY14-15'!H25</f>
        <v>3.7720000000000002</v>
      </c>
      <c r="G31" s="654">
        <f>'[24]Sales FY14-15'!I25</f>
        <v>0.38400000000000012</v>
      </c>
      <c r="H31" s="654">
        <f>'[24]Sales FY14-15'!J25</f>
        <v>3.3140000000000005</v>
      </c>
      <c r="I31" s="655">
        <f>'[24]Sales FY14-15'!N25</f>
        <v>3.9500000000000006</v>
      </c>
      <c r="J31" s="669"/>
      <c r="K31" s="666"/>
      <c r="L31" s="662"/>
      <c r="M31" s="662"/>
      <c r="N31" s="663"/>
      <c r="O31" s="657">
        <f>'[24]Revenue Billed'!F24</f>
        <v>150</v>
      </c>
      <c r="P31" s="658">
        <f>'[24]Revenue Billed'!G24</f>
        <v>8.35</v>
      </c>
      <c r="Q31" s="658">
        <f>'[24]Revenue Billed'!H24</f>
        <v>2167.33</v>
      </c>
      <c r="R31" s="658">
        <f>'[24]Revenue Billed'!I24</f>
        <v>3.90402</v>
      </c>
      <c r="S31" s="658">
        <f>'[24]Revenue Billed'!J24</f>
        <v>0.35110745999999998</v>
      </c>
      <c r="T31" s="658">
        <f>'[24]Revenue Billed'!K24</f>
        <v>3.2598566999999994</v>
      </c>
      <c r="U31" s="659">
        <f>'[24]Revenue Billed'!L24</f>
        <v>3.6109641599999995</v>
      </c>
      <c r="V31" s="657">
        <f>'[24]Revenue Billed'!N24</f>
        <v>150</v>
      </c>
      <c r="W31" s="658">
        <f>'[24]Revenue Billed'!O24</f>
        <v>8.35</v>
      </c>
      <c r="X31" s="658">
        <f>'[24]Revenue Billed'!P24</f>
        <v>2256.5719714525681</v>
      </c>
      <c r="Y31" s="658">
        <f>'[24]Revenue Billed'!Q24</f>
        <v>4.0406607000000001</v>
      </c>
      <c r="Z31" s="658">
        <f>'[24]Revenue Billed'!R24</f>
        <v>0.36556465937531601</v>
      </c>
      <c r="AA31" s="658">
        <f>'[24]Revenue Billed'!S24</f>
        <v>3.3739516844999997</v>
      </c>
      <c r="AB31" s="659">
        <f>'[24]Revenue Billed'!T24</f>
        <v>3.7395163438753158</v>
      </c>
      <c r="AC31" s="657">
        <f>'[24]Revenue Billed'!V24</f>
        <v>150</v>
      </c>
      <c r="AD31" s="658">
        <f>'[24]Revenue Billed'!W24</f>
        <v>8.35</v>
      </c>
      <c r="AE31" s="658">
        <f>'[24]Revenue Billed'!X24</f>
        <v>2349.4885699664237</v>
      </c>
      <c r="AF31" s="658">
        <f>'[24]Revenue Billed'!Y24</f>
        <v>4.1820838244999994</v>
      </c>
      <c r="AG31" s="658">
        <f>'[24]Revenue Billed'!Z24</f>
        <v>0.38061714833456062</v>
      </c>
      <c r="AH31" s="658">
        <f>'[24]Revenue Billed'!AA24</f>
        <v>3.4920399934574995</v>
      </c>
      <c r="AI31" s="659">
        <f>'[24]Revenue Billed'!AB24</f>
        <v>3.8726571417920601</v>
      </c>
      <c r="AJ31" s="657">
        <f>'[24]Revenue Billed'!AD24</f>
        <v>150</v>
      </c>
      <c r="AK31" s="658">
        <f>'[24]Revenue Billed'!AE24</f>
        <v>8.35</v>
      </c>
      <c r="AL31" s="658">
        <f>'[24]Revenue Billed'!AF24</f>
        <v>2446.2311019708154</v>
      </c>
      <c r="AM31" s="658">
        <f>'[24]Revenue Billed'!AG24</f>
        <v>4.3284567583574987</v>
      </c>
      <c r="AN31" s="658">
        <f>'[24]Revenue Billed'!AH24</f>
        <v>0.39628943851927212</v>
      </c>
      <c r="AO31" s="658">
        <f>'[24]Revenue Billed'!AI24</f>
        <v>3.6142613932285115</v>
      </c>
      <c r="AP31" s="659">
        <f>'[24]Revenue Billed'!AJ24</f>
        <v>4.0105508317477838</v>
      </c>
      <c r="AQ31" s="657">
        <f>'[24]Revenue Billed'!AL24</f>
        <v>150</v>
      </c>
      <c r="AR31" s="658">
        <f>'[24]Revenue Billed'!AM24</f>
        <v>8.35</v>
      </c>
      <c r="AS31" s="658">
        <f>'[24]Revenue Billed'!AN24</f>
        <v>2546.9571040879191</v>
      </c>
      <c r="AT31" s="658">
        <f>'[24]Revenue Billed'!AO24</f>
        <v>4.4799527449000101</v>
      </c>
      <c r="AU31" s="658">
        <f>'[24]Revenue Billed'!AP24</f>
        <v>0.41260705086224286</v>
      </c>
      <c r="AV31" s="658">
        <f>'[24]Revenue Billed'!AQ24</f>
        <v>3.740760541991508</v>
      </c>
      <c r="AW31" s="659">
        <f>'[24]Revenue Billed'!AR24</f>
        <v>4.1533675928537512</v>
      </c>
      <c r="AX31" s="657">
        <f>'[24]Revenue Billed'!AT24</f>
        <v>150</v>
      </c>
      <c r="AY31" s="658">
        <f>'[24]Revenue Billed'!AU24</f>
        <v>8.35</v>
      </c>
      <c r="AZ31" s="658">
        <f>'[24]Revenue Billed'!AV24</f>
        <v>2651.8305996672402</v>
      </c>
      <c r="BA31" s="658">
        <f>'[24]Revenue Billed'!AW24</f>
        <v>4.6367510909715106</v>
      </c>
      <c r="BB31" s="658">
        <f>'[24]Revenue Billed'!AX24</f>
        <v>0.42959655714609285</v>
      </c>
      <c r="BC31" s="658">
        <f>'[24]Revenue Billed'!AY24</f>
        <v>3.8716871609612111</v>
      </c>
      <c r="BD31" s="659">
        <f>'[24]Revenue Billed'!AZ24</f>
        <v>4.301283718107304</v>
      </c>
      <c r="BE31" s="651"/>
    </row>
    <row r="32" spans="1:57" s="652" customFormat="1" ht="12.75" customHeight="1" x14ac:dyDescent="0.25">
      <c r="A32" s="585"/>
      <c r="B32" s="118" t="s">
        <v>238</v>
      </c>
      <c r="C32" s="653">
        <f>'[24]Sales FY14-15'!D26</f>
        <v>135</v>
      </c>
      <c r="D32" s="654">
        <f>'[24]Sales FY14-15'!E26</f>
        <v>7.15</v>
      </c>
      <c r="E32" s="654">
        <f>'[24]Sales FY14-15'!F26</f>
        <v>128575.32</v>
      </c>
      <c r="F32" s="654">
        <f>'[24]Sales FY14-15'!H26</f>
        <v>202.23099999999999</v>
      </c>
      <c r="G32" s="654">
        <f>'[24]Sales FY14-15'!I26</f>
        <v>23.436999999999998</v>
      </c>
      <c r="H32" s="654">
        <f>'[24]Sales FY14-15'!J26</f>
        <v>167.85300000000001</v>
      </c>
      <c r="I32" s="655">
        <f>'[24]Sales FY14-15'!N26</f>
        <v>200.18700000000004</v>
      </c>
      <c r="J32" s="669"/>
      <c r="K32" s="666"/>
      <c r="L32" s="662"/>
      <c r="M32" s="662"/>
      <c r="N32" s="663"/>
      <c r="O32" s="657">
        <f>'[24]Revenue Billed'!F25</f>
        <v>135</v>
      </c>
      <c r="P32" s="658">
        <f>'[24]Revenue Billed'!G25</f>
        <v>7.85</v>
      </c>
      <c r="Q32" s="658">
        <f>'[24]Revenue Billed'!H25</f>
        <v>129285.01</v>
      </c>
      <c r="R32" s="658">
        <f>'[24]Revenue Billed'!I25</f>
        <v>209.99218499999998</v>
      </c>
      <c r="S32" s="658">
        <f>'[24]Revenue Billed'!J25</f>
        <v>18.849754458</v>
      </c>
      <c r="T32" s="658">
        <f>'[24]Revenue Billed'!K25</f>
        <v>164.84386522499997</v>
      </c>
      <c r="U32" s="659">
        <f>'[24]Revenue Billed'!L25</f>
        <v>183.69361968299998</v>
      </c>
      <c r="V32" s="657">
        <f>'[24]Revenue Billed'!N25</f>
        <v>135</v>
      </c>
      <c r="W32" s="658">
        <f>'[24]Revenue Billed'!O25</f>
        <v>7.85</v>
      </c>
      <c r="X32" s="658">
        <f>'[24]Revenue Billed'!P25</f>
        <v>134608.44905711865</v>
      </c>
      <c r="Y32" s="658">
        <f>'[24]Revenue Billed'!Q25</f>
        <v>217.34191147499993</v>
      </c>
      <c r="Z32" s="658">
        <f>'[24]Revenue Billed'!R25</f>
        <v>19.625911872527901</v>
      </c>
      <c r="AA32" s="658">
        <f>'[24]Revenue Billed'!S25</f>
        <v>170.61340050787493</v>
      </c>
      <c r="AB32" s="659">
        <f>'[24]Revenue Billed'!T25</f>
        <v>190.23931238040282</v>
      </c>
      <c r="AC32" s="657">
        <f>'[24]Revenue Billed'!V25</f>
        <v>135</v>
      </c>
      <c r="AD32" s="658">
        <f>'[24]Revenue Billed'!W25</f>
        <v>7.85</v>
      </c>
      <c r="AE32" s="658">
        <f>'[24]Revenue Billed'!X25</f>
        <v>140151.08601966233</v>
      </c>
      <c r="AF32" s="658">
        <f>'[24]Revenue Billed'!Y25</f>
        <v>224.94887837662492</v>
      </c>
      <c r="AG32" s="658">
        <f>'[24]Revenue Billed'!Z25</f>
        <v>20.434028341666767</v>
      </c>
      <c r="AH32" s="658">
        <f>'[24]Revenue Billed'!AA25</f>
        <v>176.58486952565056</v>
      </c>
      <c r="AI32" s="659">
        <f>'[24]Revenue Billed'!AB25</f>
        <v>197.01889786731732</v>
      </c>
      <c r="AJ32" s="657">
        <f>'[24]Revenue Billed'!AD25</f>
        <v>135</v>
      </c>
      <c r="AK32" s="658">
        <f>'[24]Revenue Billed'!AE25</f>
        <v>7.85</v>
      </c>
      <c r="AL32" s="658">
        <f>'[24]Revenue Billed'!AF25</f>
        <v>145921.9465797123</v>
      </c>
      <c r="AM32" s="658">
        <f>'[24]Revenue Billed'!AG25</f>
        <v>232.82208911980678</v>
      </c>
      <c r="AN32" s="658">
        <f>'[24]Revenue Billed'!AH25</f>
        <v>21.275419811322053</v>
      </c>
      <c r="AO32" s="658">
        <f>'[24]Revenue Billed'!AI25</f>
        <v>182.7653399590483</v>
      </c>
      <c r="AP32" s="659">
        <f>'[24]Revenue Billed'!AJ25</f>
        <v>204.04075977037036</v>
      </c>
      <c r="AQ32" s="657">
        <f>'[24]Revenue Billed'!AL25</f>
        <v>135</v>
      </c>
      <c r="AR32" s="658">
        <f>'[24]Revenue Billed'!AM25</f>
        <v>7.85</v>
      </c>
      <c r="AS32" s="658">
        <f>'[24]Revenue Billed'!AN25</f>
        <v>151930.42807121098</v>
      </c>
      <c r="AT32" s="658">
        <f>'[24]Revenue Billed'!AO25</f>
        <v>240.97086223900001</v>
      </c>
      <c r="AU32" s="658">
        <f>'[24]Revenue Billed'!AP25</f>
        <v>22.151456412782558</v>
      </c>
      <c r="AV32" s="658">
        <f>'[24]Revenue Billed'!AQ25</f>
        <v>189.16212685761499</v>
      </c>
      <c r="AW32" s="659">
        <f>'[24]Revenue Billed'!AR25</f>
        <v>211.31358327039754</v>
      </c>
      <c r="AX32" s="657">
        <f>'[24]Revenue Billed'!AT25</f>
        <v>135</v>
      </c>
      <c r="AY32" s="658">
        <f>'[24]Revenue Billed'!AU25</f>
        <v>7.85</v>
      </c>
      <c r="AZ32" s="658">
        <f>'[24]Revenue Billed'!AV25</f>
        <v>158186.31477268579</v>
      </c>
      <c r="BA32" s="658">
        <f>'[24]Revenue Billed'!AW25</f>
        <v>249.40484241736499</v>
      </c>
      <c r="BB32" s="658">
        <f>'[24]Revenue Billed'!AX25</f>
        <v>23.063564693857586</v>
      </c>
      <c r="BC32" s="658">
        <f>'[24]Revenue Billed'!AY25</f>
        <v>195.78280129763149</v>
      </c>
      <c r="BD32" s="659">
        <f>'[24]Revenue Billed'!AZ25</f>
        <v>218.84636599148908</v>
      </c>
      <c r="BE32" s="651"/>
    </row>
    <row r="33" spans="1:74" s="652" customFormat="1" ht="12.75" customHeight="1" x14ac:dyDescent="0.25">
      <c r="A33" s="585"/>
      <c r="B33" s="118" t="s">
        <v>227</v>
      </c>
      <c r="C33" s="653">
        <f>'[24]Sales FY14-15'!D27</f>
        <v>135</v>
      </c>
      <c r="D33" s="654">
        <f>'[24]Sales FY14-15'!E27</f>
        <v>7.15</v>
      </c>
      <c r="E33" s="654">
        <f>'[24]Sales FY14-15'!F27</f>
        <v>260.27999999999997</v>
      </c>
      <c r="F33" s="654">
        <f>'[24]Sales FY14-15'!H27</f>
        <v>0.66000000000000014</v>
      </c>
      <c r="G33" s="654">
        <f>'[24]Sales FY14-15'!I27</f>
        <v>7.4999999999999997E-2</v>
      </c>
      <c r="H33" s="654">
        <f>'[24]Sales FY14-15'!J27</f>
        <v>0.82400000000000018</v>
      </c>
      <c r="I33" s="655">
        <f>'[24]Sales FY14-15'!N27</f>
        <v>1.3860000000000001</v>
      </c>
      <c r="J33" s="669"/>
      <c r="K33" s="666"/>
      <c r="L33" s="662"/>
      <c r="M33" s="662"/>
      <c r="N33" s="663"/>
      <c r="O33" s="657">
        <f>'[24]Revenue Billed'!F26</f>
        <v>135</v>
      </c>
      <c r="P33" s="658">
        <f>'[24]Revenue Billed'!G26</f>
        <v>7.85</v>
      </c>
      <c r="Q33" s="658">
        <f>'[24]Revenue Billed'!H26</f>
        <v>0</v>
      </c>
      <c r="R33" s="658">
        <f>'[24]Revenue Billed'!I26</f>
        <v>0</v>
      </c>
      <c r="S33" s="658">
        <f>'[24]Revenue Billed'!J26</f>
        <v>0</v>
      </c>
      <c r="T33" s="658">
        <f>'[24]Revenue Billed'!K26</f>
        <v>0</v>
      </c>
      <c r="U33" s="659">
        <f>'[24]Revenue Billed'!L26</f>
        <v>0</v>
      </c>
      <c r="V33" s="657">
        <f>'[24]Revenue Billed'!N26</f>
        <v>135</v>
      </c>
      <c r="W33" s="658">
        <f>'[24]Revenue Billed'!O26</f>
        <v>7.85</v>
      </c>
      <c r="X33" s="658">
        <f>'[24]Revenue Billed'!P26</f>
        <v>0</v>
      </c>
      <c r="Y33" s="658">
        <f>'[24]Revenue Billed'!Q26</f>
        <v>0</v>
      </c>
      <c r="Z33" s="658">
        <f>'[24]Revenue Billed'!R26</f>
        <v>0</v>
      </c>
      <c r="AA33" s="658">
        <f>'[24]Revenue Billed'!S26</f>
        <v>0</v>
      </c>
      <c r="AB33" s="659">
        <f>'[24]Revenue Billed'!T26</f>
        <v>0</v>
      </c>
      <c r="AC33" s="657">
        <f>'[24]Revenue Billed'!V26</f>
        <v>135</v>
      </c>
      <c r="AD33" s="658">
        <f>'[24]Revenue Billed'!W26</f>
        <v>7.85</v>
      </c>
      <c r="AE33" s="658">
        <f>'[24]Revenue Billed'!X26</f>
        <v>0</v>
      </c>
      <c r="AF33" s="658">
        <f>'[24]Revenue Billed'!Y26</f>
        <v>0</v>
      </c>
      <c r="AG33" s="658">
        <f>'[24]Revenue Billed'!Z26</f>
        <v>0</v>
      </c>
      <c r="AH33" s="658">
        <f>'[24]Revenue Billed'!AA26</f>
        <v>0</v>
      </c>
      <c r="AI33" s="659">
        <f>'[24]Revenue Billed'!AB26</f>
        <v>0</v>
      </c>
      <c r="AJ33" s="657">
        <f>'[24]Revenue Billed'!AD26</f>
        <v>135</v>
      </c>
      <c r="AK33" s="658">
        <f>'[24]Revenue Billed'!AE26</f>
        <v>7.85</v>
      </c>
      <c r="AL33" s="658">
        <f>'[24]Revenue Billed'!AF26</f>
        <v>0</v>
      </c>
      <c r="AM33" s="658">
        <f>'[24]Revenue Billed'!AG26</f>
        <v>0</v>
      </c>
      <c r="AN33" s="658">
        <f>'[24]Revenue Billed'!AH26</f>
        <v>0</v>
      </c>
      <c r="AO33" s="658">
        <f>'[24]Revenue Billed'!AI26</f>
        <v>0</v>
      </c>
      <c r="AP33" s="659">
        <f>'[24]Revenue Billed'!AJ26</f>
        <v>0</v>
      </c>
      <c r="AQ33" s="657">
        <f>'[24]Revenue Billed'!AL26</f>
        <v>135</v>
      </c>
      <c r="AR33" s="658">
        <f>'[24]Revenue Billed'!AM26</f>
        <v>7.85</v>
      </c>
      <c r="AS33" s="658">
        <f>'[24]Revenue Billed'!AN26</f>
        <v>0</v>
      </c>
      <c r="AT33" s="658">
        <f>'[24]Revenue Billed'!AO26</f>
        <v>0</v>
      </c>
      <c r="AU33" s="658">
        <f>'[24]Revenue Billed'!AP26</f>
        <v>0</v>
      </c>
      <c r="AV33" s="658">
        <f>'[24]Revenue Billed'!AQ26</f>
        <v>0</v>
      </c>
      <c r="AW33" s="659">
        <f>'[24]Revenue Billed'!AR26</f>
        <v>0</v>
      </c>
      <c r="AX33" s="657">
        <f>'[24]Revenue Billed'!AT26</f>
        <v>135</v>
      </c>
      <c r="AY33" s="658">
        <f>'[24]Revenue Billed'!AU26</f>
        <v>7.85</v>
      </c>
      <c r="AZ33" s="658">
        <f>'[24]Revenue Billed'!AV26</f>
        <v>0</v>
      </c>
      <c r="BA33" s="658">
        <f>'[24]Revenue Billed'!AW26</f>
        <v>0</v>
      </c>
      <c r="BB33" s="658">
        <f>'[24]Revenue Billed'!AX26</f>
        <v>0</v>
      </c>
      <c r="BC33" s="658">
        <f>'[24]Revenue Billed'!AY26</f>
        <v>0</v>
      </c>
      <c r="BD33" s="659">
        <f>'[24]Revenue Billed'!AZ26</f>
        <v>0</v>
      </c>
      <c r="BE33" s="651"/>
    </row>
    <row r="34" spans="1:74" s="652" customFormat="1" ht="12.75" customHeight="1" x14ac:dyDescent="0.25">
      <c r="A34" s="585"/>
      <c r="B34" s="111"/>
      <c r="C34" s="653"/>
      <c r="D34" s="654"/>
      <c r="E34" s="654"/>
      <c r="F34" s="654"/>
      <c r="G34" s="654"/>
      <c r="H34" s="654"/>
      <c r="I34" s="655"/>
      <c r="J34" s="669"/>
      <c r="K34" s="666"/>
      <c r="L34" s="662"/>
      <c r="M34" s="662"/>
      <c r="N34" s="663"/>
      <c r="O34" s="657"/>
      <c r="P34" s="658"/>
      <c r="Q34" s="658"/>
      <c r="R34" s="658"/>
      <c r="S34" s="658"/>
      <c r="T34" s="658"/>
      <c r="U34" s="659"/>
      <c r="V34" s="657"/>
      <c r="W34" s="658"/>
      <c r="X34" s="658"/>
      <c r="Y34" s="658"/>
      <c r="Z34" s="658"/>
      <c r="AA34" s="658"/>
      <c r="AB34" s="659"/>
      <c r="AC34" s="657"/>
      <c r="AD34" s="658"/>
      <c r="AE34" s="658"/>
      <c r="AF34" s="658"/>
      <c r="AG34" s="658"/>
      <c r="AH34" s="658"/>
      <c r="AI34" s="659"/>
      <c r="AJ34" s="657"/>
      <c r="AK34" s="658"/>
      <c r="AL34" s="658"/>
      <c r="AM34" s="658"/>
      <c r="AN34" s="658"/>
      <c r="AO34" s="658"/>
      <c r="AP34" s="659"/>
      <c r="AQ34" s="657"/>
      <c r="AR34" s="658"/>
      <c r="AS34" s="658"/>
      <c r="AT34" s="658"/>
      <c r="AU34" s="658"/>
      <c r="AV34" s="658"/>
      <c r="AW34" s="659"/>
      <c r="AX34" s="657"/>
      <c r="AY34" s="658"/>
      <c r="AZ34" s="658"/>
      <c r="BA34" s="658"/>
      <c r="BB34" s="658"/>
      <c r="BC34" s="658"/>
      <c r="BD34" s="659"/>
      <c r="BE34" s="651"/>
    </row>
    <row r="35" spans="1:74" s="652" customFormat="1" ht="12.75" customHeight="1" x14ac:dyDescent="0.25">
      <c r="A35" s="585"/>
      <c r="B35" s="103" t="s">
        <v>239</v>
      </c>
      <c r="C35" s="653">
        <f>'[24]Sales FY14-15'!D29</f>
        <v>50</v>
      </c>
      <c r="D35" s="654">
        <f>'[24]Sales FY14-15'!E29</f>
        <v>6.95</v>
      </c>
      <c r="E35" s="654">
        <f>'[24]Sales FY14-15'!F29</f>
        <v>51.39</v>
      </c>
      <c r="F35" s="654">
        <f>'[24]Sales FY14-15'!H29</f>
        <v>4.9000000000000009E-2</v>
      </c>
      <c r="G35" s="654">
        <f>'[24]Sales FY14-15'!I29</f>
        <v>0</v>
      </c>
      <c r="H35" s="654">
        <f>'[24]Sales FY14-15'!J29</f>
        <v>3.2999999999999995E-2</v>
      </c>
      <c r="I35" s="655">
        <f>'[24]Sales FY14-15'!N29</f>
        <v>3.2999999999999995E-2</v>
      </c>
      <c r="J35" s="669"/>
      <c r="K35" s="666"/>
      <c r="L35" s="662"/>
      <c r="M35" s="662"/>
      <c r="N35" s="663"/>
      <c r="O35" s="657">
        <f>'[24]Revenue Billed'!F28</f>
        <v>50</v>
      </c>
      <c r="P35" s="658">
        <f>'[24]Revenue Billed'!G28</f>
        <v>6.95</v>
      </c>
      <c r="Q35" s="658">
        <f>'[24]Revenue Billed'!H28</f>
        <v>51.39</v>
      </c>
      <c r="R35" s="658">
        <f>'[24]Revenue Billed'!I28</f>
        <v>4.9000000000000009E-2</v>
      </c>
      <c r="S35" s="658">
        <f>'[24]Revenue Billed'!J28</f>
        <v>3.0834E-3</v>
      </c>
      <c r="T35" s="658">
        <f>'[24]Revenue Billed'!K28</f>
        <v>3.4055000000000009E-2</v>
      </c>
      <c r="U35" s="659">
        <f>'[24]Revenue Billed'!L28</f>
        <v>3.7138400000000009E-2</v>
      </c>
      <c r="V35" s="657">
        <f>'[24]Revenue Billed'!N28</f>
        <v>50</v>
      </c>
      <c r="W35" s="658">
        <f>'[24]Revenue Billed'!O28</f>
        <v>6.95</v>
      </c>
      <c r="X35" s="658">
        <f>'[24]Revenue Billed'!P28</f>
        <v>51.39</v>
      </c>
      <c r="Y35" s="658">
        <f>'[24]Revenue Billed'!Q28</f>
        <v>4.9000000000000009E-2</v>
      </c>
      <c r="Z35" s="658">
        <f>'[24]Revenue Billed'!R28</f>
        <v>3.0834E-3</v>
      </c>
      <c r="AA35" s="658">
        <f>'[24]Revenue Billed'!S28</f>
        <v>3.4055000000000009E-2</v>
      </c>
      <c r="AB35" s="659">
        <f>'[24]Revenue Billed'!T28</f>
        <v>3.7138400000000009E-2</v>
      </c>
      <c r="AC35" s="657">
        <f>'[24]Revenue Billed'!V28</f>
        <v>50</v>
      </c>
      <c r="AD35" s="658">
        <f>'[24]Revenue Billed'!W28</f>
        <v>6.95</v>
      </c>
      <c r="AE35" s="658">
        <f>'[24]Revenue Billed'!X28</f>
        <v>51.39</v>
      </c>
      <c r="AF35" s="658">
        <f>'[24]Revenue Billed'!Y28</f>
        <v>4.9000000000000009E-2</v>
      </c>
      <c r="AG35" s="658">
        <f>'[24]Revenue Billed'!Z28</f>
        <v>3.0834E-3</v>
      </c>
      <c r="AH35" s="658">
        <f>'[24]Revenue Billed'!AA28</f>
        <v>3.4055000000000009E-2</v>
      </c>
      <c r="AI35" s="659">
        <f>'[24]Revenue Billed'!AB28</f>
        <v>3.7138400000000009E-2</v>
      </c>
      <c r="AJ35" s="657">
        <f>'[24]Revenue Billed'!AD28</f>
        <v>50</v>
      </c>
      <c r="AK35" s="658">
        <f>'[24]Revenue Billed'!AE28</f>
        <v>6.95</v>
      </c>
      <c r="AL35" s="658">
        <f>'[24]Revenue Billed'!AF28</f>
        <v>51.39</v>
      </c>
      <c r="AM35" s="658">
        <f>'[24]Revenue Billed'!AG28</f>
        <v>4.9000000000000009E-2</v>
      </c>
      <c r="AN35" s="658">
        <f>'[24]Revenue Billed'!AH28</f>
        <v>3.0834E-3</v>
      </c>
      <c r="AO35" s="658">
        <f>'[24]Revenue Billed'!AI28</f>
        <v>3.4055000000000009E-2</v>
      </c>
      <c r="AP35" s="659">
        <f>'[24]Revenue Billed'!AJ28</f>
        <v>3.7138400000000009E-2</v>
      </c>
      <c r="AQ35" s="657">
        <f>'[24]Revenue Billed'!AL28</f>
        <v>50</v>
      </c>
      <c r="AR35" s="658">
        <f>'[24]Revenue Billed'!AM28</f>
        <v>6.95</v>
      </c>
      <c r="AS35" s="658">
        <f>'[24]Revenue Billed'!AN28</f>
        <v>51.39</v>
      </c>
      <c r="AT35" s="658">
        <f>'[24]Revenue Billed'!AO28</f>
        <v>4.9000000000000009E-2</v>
      </c>
      <c r="AU35" s="658">
        <f>'[24]Revenue Billed'!AP28</f>
        <v>3.0834E-3</v>
      </c>
      <c r="AV35" s="658">
        <f>'[24]Revenue Billed'!AQ28</f>
        <v>3.4055000000000009E-2</v>
      </c>
      <c r="AW35" s="659">
        <f>'[24]Revenue Billed'!AR28</f>
        <v>3.7138400000000009E-2</v>
      </c>
      <c r="AX35" s="657">
        <f>'[24]Revenue Billed'!AT28</f>
        <v>50</v>
      </c>
      <c r="AY35" s="658">
        <f>'[24]Revenue Billed'!AU28</f>
        <v>6.95</v>
      </c>
      <c r="AZ35" s="658">
        <f>'[24]Revenue Billed'!AV28</f>
        <v>51.39</v>
      </c>
      <c r="BA35" s="658">
        <f>'[24]Revenue Billed'!AW28</f>
        <v>4.9000000000000009E-2</v>
      </c>
      <c r="BB35" s="658">
        <f>'[24]Revenue Billed'!AX28</f>
        <v>3.0834E-3</v>
      </c>
      <c r="BC35" s="658">
        <f>'[24]Revenue Billed'!AY28</f>
        <v>3.4055000000000009E-2</v>
      </c>
      <c r="BD35" s="659">
        <f>'[24]Revenue Billed'!AZ28</f>
        <v>3.7138400000000009E-2</v>
      </c>
      <c r="BE35" s="651"/>
    </row>
    <row r="36" spans="1:74" s="652" customFormat="1" ht="12.75" customHeight="1" x14ac:dyDescent="0.25">
      <c r="A36" s="585"/>
      <c r="B36" s="103" t="s">
        <v>240</v>
      </c>
      <c r="C36" s="653">
        <f>'[24]Sales FY14-15'!D30</f>
        <v>0</v>
      </c>
      <c r="D36" s="654">
        <f>'[24]Sales FY14-15'!E30</f>
        <v>7.8</v>
      </c>
      <c r="E36" s="654">
        <f>'[24]Sales FY14-15'!F30</f>
        <v>1631.8</v>
      </c>
      <c r="F36" s="654">
        <f>'[24]Sales FY14-15'!H30</f>
        <v>8.0790000000000006</v>
      </c>
      <c r="G36" s="654">
        <f>'[24]Sales FY14-15'!I30</f>
        <v>0</v>
      </c>
      <c r="H36" s="654">
        <f>'[24]Sales FY14-15'!J30</f>
        <v>6.19</v>
      </c>
      <c r="I36" s="655">
        <f>'[24]Sales FY14-15'!N30</f>
        <v>6.4990000000000006</v>
      </c>
      <c r="J36" s="669"/>
      <c r="K36" s="666"/>
      <c r="L36" s="662"/>
      <c r="M36" s="662"/>
      <c r="N36" s="663"/>
      <c r="O36" s="657">
        <f>'[24]Revenue Billed'!F29</f>
        <v>0</v>
      </c>
      <c r="P36" s="658">
        <f>'[24]Revenue Billed'!G29</f>
        <v>7.8</v>
      </c>
      <c r="Q36" s="658">
        <f>'[24]Revenue Billed'!H29</f>
        <v>1636.74</v>
      </c>
      <c r="R36" s="658">
        <f>'[24]Revenue Billed'!I29</f>
        <v>8.0790000000000006</v>
      </c>
      <c r="S36" s="658">
        <f>'[24]Revenue Billed'!J29</f>
        <v>0</v>
      </c>
      <c r="T36" s="658">
        <f>'[24]Revenue Billed'!K29</f>
        <v>6.3016200000000007</v>
      </c>
      <c r="U36" s="659">
        <f>'[24]Revenue Billed'!L29</f>
        <v>6.3016200000000007</v>
      </c>
      <c r="V36" s="657">
        <f>'[24]Revenue Billed'!N29</f>
        <v>0</v>
      </c>
      <c r="W36" s="658">
        <f>'[24]Revenue Billed'!O29</f>
        <v>7.8</v>
      </c>
      <c r="X36" s="658">
        <f>'[24]Revenue Billed'!P29</f>
        <v>1636.74</v>
      </c>
      <c r="Y36" s="658">
        <f>'[24]Revenue Billed'!Q29</f>
        <v>8.0790000000000006</v>
      </c>
      <c r="Z36" s="658">
        <f>'[24]Revenue Billed'!R29</f>
        <v>0</v>
      </c>
      <c r="AA36" s="658">
        <f>'[24]Revenue Billed'!S29</f>
        <v>6.3016200000000007</v>
      </c>
      <c r="AB36" s="659">
        <f>'[24]Revenue Billed'!T29</f>
        <v>6.3016200000000007</v>
      </c>
      <c r="AC36" s="657">
        <f>'[24]Revenue Billed'!V29</f>
        <v>0</v>
      </c>
      <c r="AD36" s="658">
        <f>'[24]Revenue Billed'!W29</f>
        <v>7.8</v>
      </c>
      <c r="AE36" s="658">
        <f>'[24]Revenue Billed'!X29</f>
        <v>1636.74</v>
      </c>
      <c r="AF36" s="658">
        <f>'[24]Revenue Billed'!Y29</f>
        <v>8.0790000000000006</v>
      </c>
      <c r="AG36" s="658">
        <f>'[24]Revenue Billed'!Z29</f>
        <v>0</v>
      </c>
      <c r="AH36" s="658">
        <f>'[24]Revenue Billed'!AA29</f>
        <v>6.3016200000000007</v>
      </c>
      <c r="AI36" s="659">
        <f>'[24]Revenue Billed'!AB29</f>
        <v>6.3016200000000007</v>
      </c>
      <c r="AJ36" s="657">
        <f>'[24]Revenue Billed'!AD29</f>
        <v>0</v>
      </c>
      <c r="AK36" s="658">
        <f>'[24]Revenue Billed'!AE29</f>
        <v>7.8</v>
      </c>
      <c r="AL36" s="658">
        <f>'[24]Revenue Billed'!AF29</f>
        <v>1636.74</v>
      </c>
      <c r="AM36" s="658">
        <f>'[24]Revenue Billed'!AG29</f>
        <v>8.0790000000000006</v>
      </c>
      <c r="AN36" s="658">
        <f>'[24]Revenue Billed'!AH29</f>
        <v>0</v>
      </c>
      <c r="AO36" s="658">
        <f>'[24]Revenue Billed'!AI29</f>
        <v>6.3016200000000007</v>
      </c>
      <c r="AP36" s="659">
        <f>'[24]Revenue Billed'!AJ29</f>
        <v>6.3016200000000007</v>
      </c>
      <c r="AQ36" s="657">
        <f>'[24]Revenue Billed'!AL29</f>
        <v>0</v>
      </c>
      <c r="AR36" s="658">
        <f>'[24]Revenue Billed'!AM29</f>
        <v>7.8</v>
      </c>
      <c r="AS36" s="658">
        <f>'[24]Revenue Billed'!AN29</f>
        <v>1636.74</v>
      </c>
      <c r="AT36" s="658">
        <f>'[24]Revenue Billed'!AO29</f>
        <v>8.0790000000000006</v>
      </c>
      <c r="AU36" s="658">
        <f>'[24]Revenue Billed'!AP29</f>
        <v>0</v>
      </c>
      <c r="AV36" s="658">
        <f>'[24]Revenue Billed'!AQ29</f>
        <v>6.3016200000000007</v>
      </c>
      <c r="AW36" s="659">
        <f>'[24]Revenue Billed'!AR29</f>
        <v>6.3016200000000007</v>
      </c>
      <c r="AX36" s="657">
        <f>'[24]Revenue Billed'!AT29</f>
        <v>0</v>
      </c>
      <c r="AY36" s="658">
        <f>'[24]Revenue Billed'!AU29</f>
        <v>7.8</v>
      </c>
      <c r="AZ36" s="658">
        <f>'[24]Revenue Billed'!AV29</f>
        <v>1636.74</v>
      </c>
      <c r="BA36" s="658">
        <f>'[24]Revenue Billed'!AW29</f>
        <v>8.0790000000000006</v>
      </c>
      <c r="BB36" s="658">
        <f>'[24]Revenue Billed'!AX29</f>
        <v>0</v>
      </c>
      <c r="BC36" s="658">
        <f>'[24]Revenue Billed'!AY29</f>
        <v>6.3016200000000007</v>
      </c>
      <c r="BD36" s="659">
        <f>'[24]Revenue Billed'!AZ29</f>
        <v>6.3016200000000007</v>
      </c>
      <c r="BE36" s="651"/>
    </row>
    <row r="37" spans="1:74" s="652" customFormat="1" ht="12.75" customHeight="1" x14ac:dyDescent="0.25">
      <c r="A37" s="585"/>
      <c r="B37" s="103" t="s">
        <v>241</v>
      </c>
      <c r="C37" s="653">
        <f>'[24]Sales FY14-15'!D31</f>
        <v>125</v>
      </c>
      <c r="D37" s="654">
        <f>'[24]Sales FY14-15'!E31</f>
        <v>5.5</v>
      </c>
      <c r="E37" s="654">
        <f>'[24]Sales FY14-15'!F31</f>
        <v>8000</v>
      </c>
      <c r="F37" s="654">
        <f>'[24]Sales FY14-15'!H31</f>
        <v>29.837999999999994</v>
      </c>
      <c r="G37" s="654">
        <f>'[24]Sales FY14-15'!I31</f>
        <v>1.1959999999999997</v>
      </c>
      <c r="H37" s="654">
        <f>'[24]Sales FY14-15'!J31</f>
        <v>17.585000000000001</v>
      </c>
      <c r="I37" s="655">
        <f>'[24]Sales FY14-15'!N31</f>
        <v>19.590999999999998</v>
      </c>
      <c r="J37" s="665"/>
      <c r="K37" s="666"/>
      <c r="L37" s="667"/>
      <c r="M37" s="667"/>
      <c r="N37" s="668"/>
      <c r="O37" s="657">
        <f>'[24]Revenue Billed'!F30</f>
        <v>125</v>
      </c>
      <c r="P37" s="658">
        <f>'[24]Revenue Billed'!G30</f>
        <v>6.1</v>
      </c>
      <c r="Q37" s="658">
        <f>'[24]Revenue Billed'!H30</f>
        <v>8000</v>
      </c>
      <c r="R37" s="658">
        <f>'[24]Revenue Billed'!I30</f>
        <v>29.837999999999994</v>
      </c>
      <c r="S37" s="658">
        <f>'[24]Revenue Billed'!J30</f>
        <v>1.08</v>
      </c>
      <c r="T37" s="658">
        <f>'[24]Revenue Billed'!K30</f>
        <v>18.201179999999997</v>
      </c>
      <c r="U37" s="659">
        <f>'[24]Revenue Billed'!L30</f>
        <v>19.281179999999999</v>
      </c>
      <c r="V37" s="657">
        <f>'[24]Revenue Billed'!N30</f>
        <v>125</v>
      </c>
      <c r="W37" s="658">
        <f>'[24]Revenue Billed'!O30</f>
        <v>6.1</v>
      </c>
      <c r="X37" s="658">
        <f>'[24]Revenue Billed'!P30</f>
        <v>8000</v>
      </c>
      <c r="Y37" s="658">
        <f>'[24]Revenue Billed'!Q30</f>
        <v>29.837999999999994</v>
      </c>
      <c r="Z37" s="658">
        <f>'[24]Revenue Billed'!R30</f>
        <v>1.08</v>
      </c>
      <c r="AA37" s="658">
        <f>'[24]Revenue Billed'!S30</f>
        <v>18.201179999999997</v>
      </c>
      <c r="AB37" s="659">
        <f>'[24]Revenue Billed'!T30</f>
        <v>19.281179999999999</v>
      </c>
      <c r="AC37" s="657">
        <f>'[24]Revenue Billed'!V30</f>
        <v>125</v>
      </c>
      <c r="AD37" s="658">
        <f>'[24]Revenue Billed'!W30</f>
        <v>6.1</v>
      </c>
      <c r="AE37" s="658">
        <f>'[24]Revenue Billed'!X30</f>
        <v>8000</v>
      </c>
      <c r="AF37" s="658">
        <f>'[24]Revenue Billed'!Y30</f>
        <v>29.837999999999994</v>
      </c>
      <c r="AG37" s="658">
        <f>'[24]Revenue Billed'!Z30</f>
        <v>1.08</v>
      </c>
      <c r="AH37" s="658">
        <f>'[24]Revenue Billed'!AA30</f>
        <v>18.201179999999997</v>
      </c>
      <c r="AI37" s="659">
        <f>'[24]Revenue Billed'!AB30</f>
        <v>19.281179999999999</v>
      </c>
      <c r="AJ37" s="657">
        <f>'[24]Revenue Billed'!AD30</f>
        <v>125</v>
      </c>
      <c r="AK37" s="658">
        <f>'[24]Revenue Billed'!AE30</f>
        <v>6.1</v>
      </c>
      <c r="AL37" s="658">
        <f>'[24]Revenue Billed'!AF30</f>
        <v>8000</v>
      </c>
      <c r="AM37" s="658">
        <f>'[24]Revenue Billed'!AG30</f>
        <v>29.837999999999994</v>
      </c>
      <c r="AN37" s="658">
        <f>'[24]Revenue Billed'!AH30</f>
        <v>1.08</v>
      </c>
      <c r="AO37" s="658">
        <f>'[24]Revenue Billed'!AI30</f>
        <v>18.201179999999997</v>
      </c>
      <c r="AP37" s="659">
        <f>'[24]Revenue Billed'!AJ30</f>
        <v>19.281179999999999</v>
      </c>
      <c r="AQ37" s="657">
        <f>'[24]Revenue Billed'!AL30</f>
        <v>125</v>
      </c>
      <c r="AR37" s="658">
        <f>'[24]Revenue Billed'!AM30</f>
        <v>6.1</v>
      </c>
      <c r="AS37" s="658">
        <f>'[24]Revenue Billed'!AN30</f>
        <v>8000</v>
      </c>
      <c r="AT37" s="658">
        <f>'[24]Revenue Billed'!AO30</f>
        <v>29.837999999999994</v>
      </c>
      <c r="AU37" s="658">
        <f>'[24]Revenue Billed'!AP30</f>
        <v>1.08</v>
      </c>
      <c r="AV37" s="658">
        <f>'[24]Revenue Billed'!AQ30</f>
        <v>18.201179999999997</v>
      </c>
      <c r="AW37" s="659">
        <f>'[24]Revenue Billed'!AR30</f>
        <v>19.281179999999999</v>
      </c>
      <c r="AX37" s="657">
        <f>'[24]Revenue Billed'!AT30</f>
        <v>125</v>
      </c>
      <c r="AY37" s="658">
        <f>'[24]Revenue Billed'!AU30</f>
        <v>6.1</v>
      </c>
      <c r="AZ37" s="658">
        <f>'[24]Revenue Billed'!AV30</f>
        <v>8000</v>
      </c>
      <c r="BA37" s="658">
        <f>'[24]Revenue Billed'!AW30</f>
        <v>29.837999999999994</v>
      </c>
      <c r="BB37" s="658">
        <f>'[24]Revenue Billed'!AX30</f>
        <v>1.08</v>
      </c>
      <c r="BC37" s="658">
        <f>'[24]Revenue Billed'!AY30</f>
        <v>18.201179999999997</v>
      </c>
      <c r="BD37" s="659">
        <f>'[24]Revenue Billed'!AZ30</f>
        <v>19.281179999999999</v>
      </c>
      <c r="BE37" s="651"/>
    </row>
    <row r="38" spans="1:74" s="652" customFormat="1" ht="12.75" customHeight="1" x14ac:dyDescent="0.25">
      <c r="A38" s="585"/>
      <c r="B38" s="103" t="s">
        <v>242</v>
      </c>
      <c r="C38" s="653">
        <f>'[24]Sales FY14-15'!D32</f>
        <v>67.5</v>
      </c>
      <c r="D38" s="654">
        <f>'[24]Sales FY14-15'!E32</f>
        <v>8.0500000000000007</v>
      </c>
      <c r="E38" s="654">
        <f>'[24]Sales FY14-15'!F32</f>
        <v>3395.81</v>
      </c>
      <c r="F38" s="654">
        <f>'[24]Sales FY14-15'!H32</f>
        <v>8.6859999999999999</v>
      </c>
      <c r="G38" s="654">
        <f>'[24]Sales FY14-15'!I32</f>
        <v>0.29100000000000004</v>
      </c>
      <c r="H38" s="654">
        <f>'[24]Sales FY14-15'!J32</f>
        <v>6.2309999999999999</v>
      </c>
      <c r="I38" s="655">
        <f>'[24]Sales FY14-15'!N32</f>
        <v>6.9310000000000009</v>
      </c>
      <c r="J38" s="660"/>
      <c r="K38" s="661"/>
      <c r="L38" s="670"/>
      <c r="M38" s="662"/>
      <c r="N38" s="663"/>
      <c r="O38" s="657">
        <f>'[24]Revenue Billed'!F31</f>
        <v>67.5</v>
      </c>
      <c r="P38" s="658">
        <f>'[24]Revenue Billed'!G31</f>
        <v>8.0500000000000007</v>
      </c>
      <c r="Q38" s="658">
        <f>'[24]Revenue Billed'!H31</f>
        <v>3667.76</v>
      </c>
      <c r="R38" s="658">
        <f>'[24]Revenue Billed'!I31</f>
        <v>0</v>
      </c>
      <c r="S38" s="658">
        <f>'[24]Revenue Billed'!J31</f>
        <v>0.29708856</v>
      </c>
      <c r="T38" s="658">
        <f>'[24]Revenue Billed'!K31</f>
        <v>0</v>
      </c>
      <c r="U38" s="659">
        <f>'[24]Revenue Billed'!L31</f>
        <v>0.29708856</v>
      </c>
      <c r="V38" s="657">
        <f>'[24]Revenue Billed'!N31</f>
        <v>67.5</v>
      </c>
      <c r="W38" s="658">
        <f>'[24]Revenue Billed'!O31</f>
        <v>8.0500000000000007</v>
      </c>
      <c r="X38" s="658">
        <f>'[24]Revenue Billed'!P31</f>
        <v>0</v>
      </c>
      <c r="Y38" s="658">
        <f>'[24]Revenue Billed'!Q31</f>
        <v>0</v>
      </c>
      <c r="Z38" s="658">
        <f>'[24]Revenue Billed'!R31</f>
        <v>0</v>
      </c>
      <c r="AA38" s="658">
        <f>'[24]Revenue Billed'!S31</f>
        <v>0</v>
      </c>
      <c r="AB38" s="659">
        <f>'[24]Revenue Billed'!T31</f>
        <v>0</v>
      </c>
      <c r="AC38" s="657">
        <f>'[24]Revenue Billed'!V31</f>
        <v>67.5</v>
      </c>
      <c r="AD38" s="658">
        <f>'[24]Revenue Billed'!W31</f>
        <v>8.0500000000000007</v>
      </c>
      <c r="AE38" s="658">
        <f>'[24]Revenue Billed'!X31</f>
        <v>0</v>
      </c>
      <c r="AF38" s="658">
        <f>'[24]Revenue Billed'!Y31</f>
        <v>0</v>
      </c>
      <c r="AG38" s="658">
        <f>'[24]Revenue Billed'!Z31</f>
        <v>0</v>
      </c>
      <c r="AH38" s="658">
        <f>'[24]Revenue Billed'!AA31</f>
        <v>0</v>
      </c>
      <c r="AI38" s="659">
        <f>'[24]Revenue Billed'!AB31</f>
        <v>0</v>
      </c>
      <c r="AJ38" s="657">
        <f>'[24]Revenue Billed'!AD31</f>
        <v>67.5</v>
      </c>
      <c r="AK38" s="658">
        <f>'[24]Revenue Billed'!AE31</f>
        <v>8.0500000000000007</v>
      </c>
      <c r="AL38" s="658">
        <f>'[24]Revenue Billed'!AF31</f>
        <v>0</v>
      </c>
      <c r="AM38" s="658">
        <f>'[24]Revenue Billed'!AG31</f>
        <v>0</v>
      </c>
      <c r="AN38" s="658">
        <f>'[24]Revenue Billed'!AH31</f>
        <v>0</v>
      </c>
      <c r="AO38" s="658">
        <f>'[24]Revenue Billed'!AI31</f>
        <v>0</v>
      </c>
      <c r="AP38" s="659">
        <f>'[24]Revenue Billed'!AJ31</f>
        <v>0</v>
      </c>
      <c r="AQ38" s="657">
        <f>'[24]Revenue Billed'!AL31</f>
        <v>67.5</v>
      </c>
      <c r="AR38" s="658">
        <f>'[24]Revenue Billed'!AM31</f>
        <v>8.0500000000000007</v>
      </c>
      <c r="AS38" s="658">
        <f>'[24]Revenue Billed'!AN31</f>
        <v>0</v>
      </c>
      <c r="AT38" s="658">
        <f>'[24]Revenue Billed'!AO31</f>
        <v>0</v>
      </c>
      <c r="AU38" s="658">
        <f>'[24]Revenue Billed'!AP31</f>
        <v>0</v>
      </c>
      <c r="AV38" s="658">
        <f>'[24]Revenue Billed'!AQ31</f>
        <v>0</v>
      </c>
      <c r="AW38" s="659">
        <f>'[24]Revenue Billed'!AR31</f>
        <v>0</v>
      </c>
      <c r="AX38" s="657">
        <f>'[24]Revenue Billed'!AT31</f>
        <v>67.5</v>
      </c>
      <c r="AY38" s="658">
        <f>'[24]Revenue Billed'!AU31</f>
        <v>8.0500000000000007</v>
      </c>
      <c r="AZ38" s="658">
        <f>'[24]Revenue Billed'!AV31</f>
        <v>0</v>
      </c>
      <c r="BA38" s="658">
        <f>'[24]Revenue Billed'!AW31</f>
        <v>0</v>
      </c>
      <c r="BB38" s="658">
        <f>'[24]Revenue Billed'!AX31</f>
        <v>0</v>
      </c>
      <c r="BC38" s="658">
        <f>'[24]Revenue Billed'!AY31</f>
        <v>0</v>
      </c>
      <c r="BD38" s="659">
        <f>'[24]Revenue Billed'!AZ31</f>
        <v>0</v>
      </c>
      <c r="BE38" s="651"/>
    </row>
    <row r="39" spans="1:74" s="652" customFormat="1" ht="12.75" customHeight="1" x14ac:dyDescent="0.25">
      <c r="A39" s="585"/>
      <c r="B39" s="118" t="s">
        <v>227</v>
      </c>
      <c r="C39" s="653">
        <f>'[24]Sales FY14-15'!D33</f>
        <v>45</v>
      </c>
      <c r="D39" s="654">
        <f>'[24]Sales FY14-15'!E33</f>
        <v>8.0500000000000007</v>
      </c>
      <c r="E39" s="654">
        <f>'[24]Sales FY14-15'!F33</f>
        <v>174.54</v>
      </c>
      <c r="F39" s="654">
        <f>'[24]Sales FY14-15'!H33</f>
        <v>0.50600000000000001</v>
      </c>
      <c r="G39" s="654">
        <f>'[24]Sales FY14-15'!I33</f>
        <v>1.8000000000000002E-2</v>
      </c>
      <c r="H39" s="654">
        <f>'[24]Sales FY14-15'!J33</f>
        <v>0.40509999999999996</v>
      </c>
      <c r="I39" s="655">
        <f>'[24]Sales FY14-15'!N33</f>
        <v>0.66909999999999992</v>
      </c>
      <c r="J39" s="664"/>
      <c r="K39" s="661"/>
      <c r="L39" s="671"/>
      <c r="M39" s="662"/>
      <c r="N39" s="663"/>
      <c r="O39" s="657">
        <f>'[24]Revenue Billed'!F32</f>
        <v>45</v>
      </c>
      <c r="P39" s="658">
        <f>'[24]Revenue Billed'!G32</f>
        <v>8.0500000000000007</v>
      </c>
      <c r="Q39" s="658">
        <f>'[24]Revenue Billed'!H32</f>
        <v>0</v>
      </c>
      <c r="R39" s="658">
        <f>'[24]Revenue Billed'!I32</f>
        <v>0</v>
      </c>
      <c r="S39" s="658">
        <f>'[24]Revenue Billed'!J32</f>
        <v>0</v>
      </c>
      <c r="T39" s="658">
        <f>'[24]Revenue Billed'!K32</f>
        <v>0</v>
      </c>
      <c r="U39" s="659">
        <f>'[24]Revenue Billed'!L32</f>
        <v>0</v>
      </c>
      <c r="V39" s="657">
        <f>'[24]Revenue Billed'!N32</f>
        <v>45</v>
      </c>
      <c r="W39" s="658">
        <f>'[24]Revenue Billed'!O32</f>
        <v>8.0500000000000007</v>
      </c>
      <c r="X39" s="658">
        <f>'[24]Revenue Billed'!P32</f>
        <v>0</v>
      </c>
      <c r="Y39" s="658">
        <f>'[24]Revenue Billed'!Q32</f>
        <v>0</v>
      </c>
      <c r="Z39" s="658">
        <f>'[24]Revenue Billed'!R32</f>
        <v>0</v>
      </c>
      <c r="AA39" s="658">
        <f>'[24]Revenue Billed'!S32</f>
        <v>0</v>
      </c>
      <c r="AB39" s="659">
        <f>'[24]Revenue Billed'!T32</f>
        <v>0</v>
      </c>
      <c r="AC39" s="657">
        <f>'[24]Revenue Billed'!V32</f>
        <v>45</v>
      </c>
      <c r="AD39" s="658">
        <f>'[24]Revenue Billed'!W32</f>
        <v>8.0500000000000007</v>
      </c>
      <c r="AE39" s="658">
        <f>'[24]Revenue Billed'!X32</f>
        <v>0</v>
      </c>
      <c r="AF39" s="658">
        <f>'[24]Revenue Billed'!Y32</f>
        <v>0</v>
      </c>
      <c r="AG39" s="658">
        <f>'[24]Revenue Billed'!Z32</f>
        <v>0</v>
      </c>
      <c r="AH39" s="658">
        <f>'[24]Revenue Billed'!AA32</f>
        <v>0</v>
      </c>
      <c r="AI39" s="659">
        <f>'[24]Revenue Billed'!AB32</f>
        <v>0</v>
      </c>
      <c r="AJ39" s="657">
        <f>'[24]Revenue Billed'!AD32</f>
        <v>45</v>
      </c>
      <c r="AK39" s="658">
        <f>'[24]Revenue Billed'!AE32</f>
        <v>8.0500000000000007</v>
      </c>
      <c r="AL39" s="658">
        <f>'[24]Revenue Billed'!AF32</f>
        <v>0</v>
      </c>
      <c r="AM39" s="658">
        <f>'[24]Revenue Billed'!AG32</f>
        <v>0</v>
      </c>
      <c r="AN39" s="658">
        <f>'[24]Revenue Billed'!AH32</f>
        <v>0</v>
      </c>
      <c r="AO39" s="658">
        <f>'[24]Revenue Billed'!AI32</f>
        <v>0</v>
      </c>
      <c r="AP39" s="659">
        <f>'[24]Revenue Billed'!AJ32</f>
        <v>0</v>
      </c>
      <c r="AQ39" s="657">
        <f>'[24]Revenue Billed'!AL32</f>
        <v>45</v>
      </c>
      <c r="AR39" s="658">
        <f>'[24]Revenue Billed'!AM32</f>
        <v>8.0500000000000007</v>
      </c>
      <c r="AS39" s="658">
        <f>'[24]Revenue Billed'!AN32</f>
        <v>0</v>
      </c>
      <c r="AT39" s="658">
        <f>'[24]Revenue Billed'!AO32</f>
        <v>0</v>
      </c>
      <c r="AU39" s="658">
        <f>'[24]Revenue Billed'!AP32</f>
        <v>0</v>
      </c>
      <c r="AV39" s="658">
        <f>'[24]Revenue Billed'!AQ32</f>
        <v>0</v>
      </c>
      <c r="AW39" s="659">
        <f>'[24]Revenue Billed'!AR32</f>
        <v>0</v>
      </c>
      <c r="AX39" s="657">
        <f>'[24]Revenue Billed'!AT32</f>
        <v>45</v>
      </c>
      <c r="AY39" s="658">
        <f>'[24]Revenue Billed'!AU32</f>
        <v>8.0500000000000007</v>
      </c>
      <c r="AZ39" s="658">
        <f>'[24]Revenue Billed'!AV32</f>
        <v>0</v>
      </c>
      <c r="BA39" s="658">
        <f>'[24]Revenue Billed'!AW32</f>
        <v>0</v>
      </c>
      <c r="BB39" s="658">
        <f>'[24]Revenue Billed'!AX32</f>
        <v>0</v>
      </c>
      <c r="BC39" s="658">
        <f>'[24]Revenue Billed'!AY32</f>
        <v>0</v>
      </c>
      <c r="BD39" s="659">
        <f>'[24]Revenue Billed'!AZ32</f>
        <v>0</v>
      </c>
      <c r="BE39" s="651"/>
    </row>
    <row r="40" spans="1:74" s="652" customFormat="1" ht="12.75" customHeight="1" x14ac:dyDescent="0.25">
      <c r="A40" s="585"/>
      <c r="B40" s="103" t="s">
        <v>243</v>
      </c>
      <c r="C40" s="653">
        <f>'[24]Sales FY14-15'!D34</f>
        <v>0</v>
      </c>
      <c r="D40" s="654">
        <f>'[24]Sales FY14-15'!E34</f>
        <v>0</v>
      </c>
      <c r="E40" s="654">
        <f>'[24]Sales FY14-15'!F34</f>
        <v>0</v>
      </c>
      <c r="F40" s="654">
        <f>'[24]Sales FY14-15'!H34</f>
        <v>0</v>
      </c>
      <c r="G40" s="654">
        <f>'[24]Sales FY14-15'!I34</f>
        <v>0</v>
      </c>
      <c r="H40" s="654">
        <f>'[24]Sales FY14-15'!J34</f>
        <v>0</v>
      </c>
      <c r="I40" s="655">
        <f>'[24]Sales FY14-15'!N34</f>
        <v>0</v>
      </c>
      <c r="J40" s="664"/>
      <c r="K40" s="661"/>
      <c r="L40" s="671"/>
      <c r="M40" s="662"/>
      <c r="N40" s="663"/>
      <c r="O40" s="657">
        <f>'[24]Revenue Billed'!F33</f>
        <v>0</v>
      </c>
      <c r="P40" s="658">
        <f>'[24]Revenue Billed'!G33</f>
        <v>11.2</v>
      </c>
      <c r="Q40" s="658">
        <f>'[24]Revenue Billed'!H33</f>
        <v>0</v>
      </c>
      <c r="R40" s="658">
        <f>'[24]Revenue Billed'!I33</f>
        <v>0</v>
      </c>
      <c r="S40" s="658">
        <f>'[24]Revenue Billed'!J33</f>
        <v>0</v>
      </c>
      <c r="T40" s="658">
        <f>'[24]Revenue Billed'!K33</f>
        <v>0</v>
      </c>
      <c r="U40" s="659">
        <f>'[24]Revenue Billed'!L33</f>
        <v>0</v>
      </c>
      <c r="V40" s="657">
        <f>'[24]Revenue Billed'!N33</f>
        <v>0</v>
      </c>
      <c r="W40" s="658">
        <f>'[24]Revenue Billed'!O33</f>
        <v>11.2</v>
      </c>
      <c r="X40" s="658">
        <f>'[24]Revenue Billed'!P33</f>
        <v>0</v>
      </c>
      <c r="Y40" s="658">
        <f>'[24]Revenue Billed'!Q33</f>
        <v>0</v>
      </c>
      <c r="Z40" s="658">
        <f>'[24]Revenue Billed'!R33</f>
        <v>0</v>
      </c>
      <c r="AA40" s="658">
        <f>'[24]Revenue Billed'!S33</f>
        <v>0</v>
      </c>
      <c r="AB40" s="659">
        <f>'[24]Revenue Billed'!T33</f>
        <v>0</v>
      </c>
      <c r="AC40" s="657">
        <f>'[24]Revenue Billed'!V33</f>
        <v>0</v>
      </c>
      <c r="AD40" s="658">
        <f>'[24]Revenue Billed'!W33</f>
        <v>11.2</v>
      </c>
      <c r="AE40" s="658">
        <f>'[24]Revenue Billed'!X33</f>
        <v>0</v>
      </c>
      <c r="AF40" s="658">
        <f>'[24]Revenue Billed'!Y33</f>
        <v>0</v>
      </c>
      <c r="AG40" s="658">
        <f>'[24]Revenue Billed'!Z33</f>
        <v>0</v>
      </c>
      <c r="AH40" s="658">
        <f>'[24]Revenue Billed'!AA33</f>
        <v>0</v>
      </c>
      <c r="AI40" s="659">
        <f>'[24]Revenue Billed'!AB33</f>
        <v>0</v>
      </c>
      <c r="AJ40" s="657">
        <f>'[24]Revenue Billed'!AD33</f>
        <v>0</v>
      </c>
      <c r="AK40" s="658">
        <f>'[24]Revenue Billed'!AE33</f>
        <v>11.2</v>
      </c>
      <c r="AL40" s="658">
        <f>'[24]Revenue Billed'!AF33</f>
        <v>0</v>
      </c>
      <c r="AM40" s="658">
        <f>'[24]Revenue Billed'!AG33</f>
        <v>0</v>
      </c>
      <c r="AN40" s="658">
        <f>'[24]Revenue Billed'!AH33</f>
        <v>0</v>
      </c>
      <c r="AO40" s="658">
        <f>'[24]Revenue Billed'!AI33</f>
        <v>0</v>
      </c>
      <c r="AP40" s="659">
        <f>'[24]Revenue Billed'!AJ33</f>
        <v>0</v>
      </c>
      <c r="AQ40" s="657">
        <f>'[24]Revenue Billed'!AL33</f>
        <v>0</v>
      </c>
      <c r="AR40" s="658">
        <f>'[24]Revenue Billed'!AM33</f>
        <v>11.2</v>
      </c>
      <c r="AS40" s="658">
        <f>'[24]Revenue Billed'!AN33</f>
        <v>0</v>
      </c>
      <c r="AT40" s="658">
        <f>'[24]Revenue Billed'!AO33</f>
        <v>0</v>
      </c>
      <c r="AU40" s="658">
        <f>'[24]Revenue Billed'!AP33</f>
        <v>0</v>
      </c>
      <c r="AV40" s="658">
        <f>'[24]Revenue Billed'!AQ33</f>
        <v>0</v>
      </c>
      <c r="AW40" s="659">
        <f>'[24]Revenue Billed'!AR33</f>
        <v>0</v>
      </c>
      <c r="AX40" s="657">
        <f>'[24]Revenue Billed'!AT33</f>
        <v>0</v>
      </c>
      <c r="AY40" s="658">
        <f>'[24]Revenue Billed'!AU33</f>
        <v>11.2</v>
      </c>
      <c r="AZ40" s="658">
        <f>'[24]Revenue Billed'!AV33</f>
        <v>0</v>
      </c>
      <c r="BA40" s="658">
        <f>'[24]Revenue Billed'!AW33</f>
        <v>0</v>
      </c>
      <c r="BB40" s="658">
        <f>'[24]Revenue Billed'!AX33</f>
        <v>0</v>
      </c>
      <c r="BC40" s="658">
        <f>'[24]Revenue Billed'!AY33</f>
        <v>0</v>
      </c>
      <c r="BD40" s="659">
        <f>'[24]Revenue Billed'!AZ33</f>
        <v>0</v>
      </c>
      <c r="BE40" s="651"/>
    </row>
    <row r="41" spans="1:74" s="652" customFormat="1" ht="12.75" customHeight="1" x14ac:dyDescent="0.25">
      <c r="A41" s="585"/>
      <c r="B41" s="103" t="s">
        <v>244</v>
      </c>
      <c r="C41" s="653">
        <f>'[24]Sales FY14-15'!D35</f>
        <v>0</v>
      </c>
      <c r="D41" s="654">
        <f>'[24]Sales FY14-15'!E35</f>
        <v>0</v>
      </c>
      <c r="E41" s="654">
        <f>'[24]Sales FY14-15'!F35</f>
        <v>5.9</v>
      </c>
      <c r="F41" s="654">
        <f>'[24]Sales FY14-15'!H35</f>
        <v>9.0669999999999984</v>
      </c>
      <c r="G41" s="654">
        <f>'[24]Sales FY14-15'!I35</f>
        <v>8.3000000000000004E-2</v>
      </c>
      <c r="H41" s="654">
        <f>'[24]Sales FY14-15'!J35</f>
        <v>2.8540000000000001</v>
      </c>
      <c r="I41" s="655">
        <f>'[24]Sales FY14-15'!N35</f>
        <v>3.1910000000000003</v>
      </c>
      <c r="J41" s="664"/>
      <c r="K41" s="661"/>
      <c r="L41" s="671"/>
      <c r="M41" s="662"/>
      <c r="N41" s="663"/>
      <c r="O41" s="657">
        <f>'[24]Revenue Billed'!F34</f>
        <v>20</v>
      </c>
      <c r="P41" s="658">
        <f>'[24]Revenue Billed'!G34</f>
        <v>8</v>
      </c>
      <c r="Q41" s="658">
        <f>'[24]Revenue Billed'!H34</f>
        <v>12.58</v>
      </c>
      <c r="R41" s="658">
        <f>'[24]Revenue Billed'!I34</f>
        <v>9.0669999999999984</v>
      </c>
      <c r="S41" s="658">
        <f>'[24]Revenue Billed'!J34</f>
        <v>3.0191999999999996E-4</v>
      </c>
      <c r="T41" s="658">
        <f>'[24]Revenue Billed'!K34</f>
        <v>7.2535999999999987</v>
      </c>
      <c r="U41" s="659">
        <f>'[24]Revenue Billed'!L34</f>
        <v>7.2539019199999988</v>
      </c>
      <c r="V41" s="657">
        <f>'[24]Revenue Billed'!N34</f>
        <v>20</v>
      </c>
      <c r="W41" s="658">
        <f>'[24]Revenue Billed'!O34</f>
        <v>8</v>
      </c>
      <c r="X41" s="658">
        <f>'[24]Revenue Billed'!P34</f>
        <v>12.58</v>
      </c>
      <c r="Y41" s="658">
        <f>'[24]Revenue Billed'!Q34</f>
        <v>9.0669999999999984</v>
      </c>
      <c r="Z41" s="658">
        <f>'[24]Revenue Billed'!R34</f>
        <v>3.0191999999999996E-4</v>
      </c>
      <c r="AA41" s="658">
        <f>'[24]Revenue Billed'!S34</f>
        <v>7.2535999999999987</v>
      </c>
      <c r="AB41" s="659">
        <f>'[24]Revenue Billed'!T34</f>
        <v>7.2539019199999988</v>
      </c>
      <c r="AC41" s="657">
        <f>'[24]Revenue Billed'!V34</f>
        <v>20</v>
      </c>
      <c r="AD41" s="658">
        <f>'[24]Revenue Billed'!W34</f>
        <v>8</v>
      </c>
      <c r="AE41" s="658">
        <f>'[24]Revenue Billed'!X34</f>
        <v>12.58</v>
      </c>
      <c r="AF41" s="658">
        <f>'[24]Revenue Billed'!Y34</f>
        <v>9.0669999999999984</v>
      </c>
      <c r="AG41" s="658">
        <f>'[24]Revenue Billed'!Z34</f>
        <v>3.0191999999999996E-4</v>
      </c>
      <c r="AH41" s="658">
        <f>'[24]Revenue Billed'!AA34</f>
        <v>7.2535999999999987</v>
      </c>
      <c r="AI41" s="659">
        <f>'[24]Revenue Billed'!AB34</f>
        <v>7.2539019199999988</v>
      </c>
      <c r="AJ41" s="657">
        <f>'[24]Revenue Billed'!AD34</f>
        <v>20</v>
      </c>
      <c r="AK41" s="658">
        <f>'[24]Revenue Billed'!AE34</f>
        <v>8</v>
      </c>
      <c r="AL41" s="658">
        <f>'[24]Revenue Billed'!AF34</f>
        <v>12.58</v>
      </c>
      <c r="AM41" s="658">
        <f>'[24]Revenue Billed'!AG34</f>
        <v>9.0669999999999984</v>
      </c>
      <c r="AN41" s="658">
        <f>'[24]Revenue Billed'!AH34</f>
        <v>3.0191999999999996E-4</v>
      </c>
      <c r="AO41" s="658">
        <f>'[24]Revenue Billed'!AI34</f>
        <v>7.2535999999999987</v>
      </c>
      <c r="AP41" s="659">
        <f>'[24]Revenue Billed'!AJ34</f>
        <v>7.2539019199999988</v>
      </c>
      <c r="AQ41" s="657">
        <f>'[24]Revenue Billed'!AL34</f>
        <v>20</v>
      </c>
      <c r="AR41" s="658">
        <f>'[24]Revenue Billed'!AM34</f>
        <v>8</v>
      </c>
      <c r="AS41" s="658">
        <f>'[24]Revenue Billed'!AN34</f>
        <v>12.58</v>
      </c>
      <c r="AT41" s="658">
        <f>'[24]Revenue Billed'!AO34</f>
        <v>9.0669999999999984</v>
      </c>
      <c r="AU41" s="658">
        <f>'[24]Revenue Billed'!AP34</f>
        <v>3.0191999999999996E-4</v>
      </c>
      <c r="AV41" s="658">
        <f>'[24]Revenue Billed'!AQ34</f>
        <v>7.2535999999999987</v>
      </c>
      <c r="AW41" s="659">
        <f>'[24]Revenue Billed'!AR34</f>
        <v>7.2539019199999988</v>
      </c>
      <c r="AX41" s="657">
        <f>'[24]Revenue Billed'!AT34</f>
        <v>20</v>
      </c>
      <c r="AY41" s="658">
        <f>'[24]Revenue Billed'!AU34</f>
        <v>8</v>
      </c>
      <c r="AZ41" s="658">
        <f>'[24]Revenue Billed'!AV34</f>
        <v>12.58</v>
      </c>
      <c r="BA41" s="658">
        <f>'[24]Revenue Billed'!AW34</f>
        <v>9.0669999999999984</v>
      </c>
      <c r="BB41" s="658">
        <f>'[24]Revenue Billed'!AX34</f>
        <v>3.0191999999999996E-4</v>
      </c>
      <c r="BC41" s="658">
        <f>'[24]Revenue Billed'!AY34</f>
        <v>7.2535999999999987</v>
      </c>
      <c r="BD41" s="659">
        <f>'[24]Revenue Billed'!AZ34</f>
        <v>7.2539019199999988</v>
      </c>
      <c r="BE41" s="651"/>
    </row>
    <row r="42" spans="1:74" s="652" customFormat="1" ht="12.75" customHeight="1" x14ac:dyDescent="0.25">
      <c r="A42" s="585"/>
      <c r="B42" s="103" t="s">
        <v>245</v>
      </c>
      <c r="C42" s="653">
        <f>'[24]Sales FY14-15'!D36</f>
        <v>0</v>
      </c>
      <c r="D42" s="654">
        <f>'[24]Sales FY14-15'!E36</f>
        <v>175</v>
      </c>
      <c r="E42" s="654">
        <f>'[24]Sales FY14-15'!F36</f>
        <v>0</v>
      </c>
      <c r="F42" s="654">
        <f>'[24]Sales FY14-15'!H36</f>
        <v>0</v>
      </c>
      <c r="G42" s="654">
        <f>'[24]Sales FY14-15'!I36</f>
        <v>0</v>
      </c>
      <c r="H42" s="654">
        <f>'[24]Sales FY14-15'!J36</f>
        <v>0.32900000000000007</v>
      </c>
      <c r="I42" s="655">
        <f>'[24]Sales FY14-15'!N36</f>
        <v>0.32900000000000007</v>
      </c>
      <c r="J42" s="664"/>
      <c r="K42" s="661"/>
      <c r="L42" s="671"/>
      <c r="M42" s="662"/>
      <c r="N42" s="663"/>
      <c r="O42" s="657">
        <f>'[24]Revenue Billed'!F35</f>
        <v>0</v>
      </c>
      <c r="P42" s="658">
        <f>'[24]Revenue Billed'!G35</f>
        <v>175</v>
      </c>
      <c r="Q42" s="658">
        <f>'[24]Revenue Billed'!H35</f>
        <v>0</v>
      </c>
      <c r="R42" s="658">
        <f>'[24]Revenue Billed'!I35</f>
        <v>0</v>
      </c>
      <c r="S42" s="658">
        <f>'[24]Revenue Billed'!J35</f>
        <v>0</v>
      </c>
      <c r="T42" s="658">
        <f>'[24]Revenue Billed'!K35</f>
        <v>0</v>
      </c>
      <c r="U42" s="659">
        <f>'[24]Revenue Billed'!L35</f>
        <v>0</v>
      </c>
      <c r="V42" s="657">
        <f>'[24]Revenue Billed'!N35</f>
        <v>0</v>
      </c>
      <c r="W42" s="658">
        <f>'[24]Revenue Billed'!O35</f>
        <v>175</v>
      </c>
      <c r="X42" s="658">
        <f>'[24]Revenue Billed'!P35</f>
        <v>0</v>
      </c>
      <c r="Y42" s="658">
        <f>'[24]Revenue Billed'!Q35</f>
        <v>0</v>
      </c>
      <c r="Z42" s="658">
        <f>'[24]Revenue Billed'!R35</f>
        <v>0</v>
      </c>
      <c r="AA42" s="658">
        <f>'[24]Revenue Billed'!S35</f>
        <v>0</v>
      </c>
      <c r="AB42" s="659">
        <f>'[24]Revenue Billed'!T35</f>
        <v>0</v>
      </c>
      <c r="AC42" s="657">
        <f>'[24]Revenue Billed'!V35</f>
        <v>0</v>
      </c>
      <c r="AD42" s="658">
        <f>'[24]Revenue Billed'!W35</f>
        <v>175</v>
      </c>
      <c r="AE42" s="658">
        <f>'[24]Revenue Billed'!X35</f>
        <v>0</v>
      </c>
      <c r="AF42" s="658">
        <f>'[24]Revenue Billed'!Y35</f>
        <v>0</v>
      </c>
      <c r="AG42" s="658">
        <f>'[24]Revenue Billed'!Z35</f>
        <v>0</v>
      </c>
      <c r="AH42" s="658">
        <f>'[24]Revenue Billed'!AA35</f>
        <v>0</v>
      </c>
      <c r="AI42" s="659">
        <f>'[24]Revenue Billed'!AB35</f>
        <v>0</v>
      </c>
      <c r="AJ42" s="657">
        <f>'[24]Revenue Billed'!AD35</f>
        <v>0</v>
      </c>
      <c r="AK42" s="658">
        <f>'[24]Revenue Billed'!AE35</f>
        <v>175</v>
      </c>
      <c r="AL42" s="658">
        <f>'[24]Revenue Billed'!AF35</f>
        <v>0</v>
      </c>
      <c r="AM42" s="658">
        <f>'[24]Revenue Billed'!AG35</f>
        <v>0</v>
      </c>
      <c r="AN42" s="658">
        <f>'[24]Revenue Billed'!AH35</f>
        <v>0</v>
      </c>
      <c r="AO42" s="658">
        <f>'[24]Revenue Billed'!AI35</f>
        <v>0</v>
      </c>
      <c r="AP42" s="659">
        <f>'[24]Revenue Billed'!AJ35</f>
        <v>0</v>
      </c>
      <c r="AQ42" s="657">
        <f>'[24]Revenue Billed'!AL35</f>
        <v>0</v>
      </c>
      <c r="AR42" s="658">
        <f>'[24]Revenue Billed'!AM35</f>
        <v>175</v>
      </c>
      <c r="AS42" s="658">
        <f>'[24]Revenue Billed'!AN35</f>
        <v>0</v>
      </c>
      <c r="AT42" s="658">
        <f>'[24]Revenue Billed'!AO35</f>
        <v>0</v>
      </c>
      <c r="AU42" s="658">
        <f>'[24]Revenue Billed'!AP35</f>
        <v>0</v>
      </c>
      <c r="AV42" s="658">
        <f>'[24]Revenue Billed'!AQ35</f>
        <v>0</v>
      </c>
      <c r="AW42" s="659">
        <f>'[24]Revenue Billed'!AR35</f>
        <v>0</v>
      </c>
      <c r="AX42" s="657">
        <f>'[24]Revenue Billed'!AT35</f>
        <v>0</v>
      </c>
      <c r="AY42" s="658">
        <f>'[24]Revenue Billed'!AU35</f>
        <v>175</v>
      </c>
      <c r="AZ42" s="658">
        <f>'[24]Revenue Billed'!AV35</f>
        <v>0</v>
      </c>
      <c r="BA42" s="658">
        <f>'[24]Revenue Billed'!AW35</f>
        <v>0</v>
      </c>
      <c r="BB42" s="658">
        <f>'[24]Revenue Billed'!AX35</f>
        <v>0</v>
      </c>
      <c r="BC42" s="658">
        <f>'[24]Revenue Billed'!AY35</f>
        <v>0</v>
      </c>
      <c r="BD42" s="659">
        <f>'[24]Revenue Billed'!AZ35</f>
        <v>0</v>
      </c>
      <c r="BE42" s="651"/>
    </row>
    <row r="43" spans="1:74" s="652" customFormat="1" ht="12.75" customHeight="1" x14ac:dyDescent="0.25">
      <c r="A43" s="585"/>
      <c r="B43" s="121" t="s">
        <v>765</v>
      </c>
      <c r="C43" s="672"/>
      <c r="D43" s="661"/>
      <c r="E43" s="662"/>
      <c r="F43" s="662"/>
      <c r="G43" s="662"/>
      <c r="H43" s="673"/>
      <c r="I43" s="674">
        <f>[24]Workings!$K$173</f>
        <v>15.412099999999999</v>
      </c>
      <c r="J43" s="664"/>
      <c r="K43" s="661"/>
      <c r="L43" s="662"/>
      <c r="M43" s="662"/>
      <c r="N43" s="663"/>
      <c r="O43" s="672"/>
      <c r="P43" s="673"/>
      <c r="Q43" s="673"/>
      <c r="R43" s="673"/>
      <c r="S43" s="661"/>
      <c r="T43" s="662"/>
      <c r="U43" s="675">
        <f>[24]Workings!$L$173</f>
        <v>8.1840333333333337</v>
      </c>
      <c r="V43" s="676"/>
      <c r="W43" s="673"/>
      <c r="X43" s="673"/>
      <c r="Y43" s="673"/>
      <c r="Z43" s="673"/>
      <c r="AA43" s="677"/>
      <c r="AB43" s="675">
        <f>[24]Workings!$M$173</f>
        <v>8.797835833333334</v>
      </c>
      <c r="AC43" s="678"/>
      <c r="AD43" s="679"/>
      <c r="AE43" s="680"/>
      <c r="AF43" s="681"/>
      <c r="AG43" s="680"/>
      <c r="AH43" s="680"/>
      <c r="AI43" s="682">
        <f>[24]Workings!$N$173</f>
        <v>9.4576735208333336</v>
      </c>
      <c r="AJ43" s="678"/>
      <c r="AK43" s="679"/>
      <c r="AL43" s="679"/>
      <c r="AM43" s="680"/>
      <c r="AN43" s="680"/>
      <c r="AO43" s="680"/>
      <c r="AP43" s="674">
        <f>[24]Workings!$O$173</f>
        <v>10.166999034895833</v>
      </c>
      <c r="AQ43" s="683"/>
      <c r="AR43" s="679"/>
      <c r="AS43" s="679"/>
      <c r="AT43" s="679"/>
      <c r="AU43" s="680"/>
      <c r="AV43" s="680"/>
      <c r="AW43" s="674">
        <f>[24]Workings!$P$173</f>
        <v>10.92952396251302</v>
      </c>
      <c r="AX43" s="684"/>
      <c r="AY43" s="677"/>
      <c r="AZ43" s="679"/>
      <c r="BA43" s="679"/>
      <c r="BB43" s="679"/>
      <c r="BC43" s="680"/>
      <c r="BD43" s="674">
        <f>[24]Workings!$Q$173</f>
        <v>11.749238259701496</v>
      </c>
      <c r="BE43" s="651"/>
    </row>
    <row r="44" spans="1:74" s="652" customFormat="1" ht="12.75" customHeight="1" x14ac:dyDescent="0.25">
      <c r="A44" s="585"/>
      <c r="B44" s="685"/>
      <c r="C44" s="686"/>
      <c r="D44" s="666"/>
      <c r="E44" s="662"/>
      <c r="F44" s="662"/>
      <c r="G44" s="662"/>
      <c r="H44" s="667"/>
      <c r="I44" s="687"/>
      <c r="J44" s="665"/>
      <c r="K44" s="666"/>
      <c r="L44" s="662"/>
      <c r="M44" s="662"/>
      <c r="N44" s="663"/>
      <c r="O44" s="686"/>
      <c r="P44" s="688"/>
      <c r="Q44" s="688"/>
      <c r="R44" s="667"/>
      <c r="S44" s="666"/>
      <c r="T44" s="662"/>
      <c r="U44" s="689"/>
      <c r="V44" s="676"/>
      <c r="W44" s="667"/>
      <c r="X44" s="688"/>
      <c r="Y44" s="688"/>
      <c r="Z44" s="667"/>
      <c r="AA44" s="666"/>
      <c r="AB44" s="689"/>
      <c r="AC44" s="676"/>
      <c r="AD44" s="662"/>
      <c r="AE44" s="667"/>
      <c r="AF44" s="688"/>
      <c r="AG44" s="688"/>
      <c r="AH44" s="667"/>
      <c r="AI44" s="690"/>
      <c r="AJ44" s="676"/>
      <c r="AK44" s="662"/>
      <c r="AL44" s="662"/>
      <c r="AM44" s="667"/>
      <c r="AN44" s="688"/>
      <c r="AO44" s="688"/>
      <c r="AP44" s="691"/>
      <c r="AQ44" s="692"/>
      <c r="AR44" s="662"/>
      <c r="AS44" s="662"/>
      <c r="AT44" s="662"/>
      <c r="AU44" s="667"/>
      <c r="AV44" s="688"/>
      <c r="AW44" s="687"/>
      <c r="AX44" s="686"/>
      <c r="AY44" s="666"/>
      <c r="AZ44" s="662"/>
      <c r="BA44" s="662"/>
      <c r="BB44" s="662"/>
      <c r="BC44" s="667"/>
      <c r="BD44" s="687"/>
      <c r="BE44" s="651"/>
    </row>
    <row r="45" spans="1:74" s="637" customFormat="1" ht="12.75" customHeight="1" thickBot="1" x14ac:dyDescent="0.3">
      <c r="A45" s="621"/>
      <c r="B45" s="693" t="s">
        <v>682</v>
      </c>
      <c r="C45" s="694">
        <f>+SUM(C16:C43)</f>
        <v>1222.5</v>
      </c>
      <c r="D45" s="695">
        <f t="shared" ref="D45:BD45" si="0">+SUM(D16:D43)</f>
        <v>306.25</v>
      </c>
      <c r="E45" s="695">
        <f t="shared" si="0"/>
        <v>648155.23000000021</v>
      </c>
      <c r="F45" s="696">
        <f t="shared" si="0"/>
        <v>1312.605</v>
      </c>
      <c r="G45" s="695">
        <f t="shared" si="0"/>
        <v>81.572000000000003</v>
      </c>
      <c r="H45" s="695">
        <f t="shared" si="0"/>
        <v>937.72809999999981</v>
      </c>
      <c r="I45" s="697">
        <f t="shared" si="0"/>
        <v>1093.3432</v>
      </c>
      <c r="J45" s="698">
        <f t="shared" si="0"/>
        <v>0</v>
      </c>
      <c r="K45" s="393">
        <f t="shared" si="0"/>
        <v>0</v>
      </c>
      <c r="L45" s="393">
        <f t="shared" si="0"/>
        <v>0</v>
      </c>
      <c r="M45" s="393">
        <f t="shared" si="0"/>
        <v>0</v>
      </c>
      <c r="N45" s="699">
        <f t="shared" si="0"/>
        <v>0</v>
      </c>
      <c r="O45" s="694">
        <f t="shared" si="0"/>
        <v>1302.5</v>
      </c>
      <c r="P45" s="695">
        <f t="shared" si="0"/>
        <v>330.25</v>
      </c>
      <c r="Q45" s="695">
        <f t="shared" si="0"/>
        <v>657106.16999999993</v>
      </c>
      <c r="R45" s="695">
        <f t="shared" si="0"/>
        <v>1339.9027699999997</v>
      </c>
      <c r="S45" s="695">
        <f t="shared" si="0"/>
        <v>70.471173648000004</v>
      </c>
      <c r="T45" s="695">
        <f t="shared" si="0"/>
        <v>946.85729529999981</v>
      </c>
      <c r="U45" s="700">
        <f t="shared" si="0"/>
        <v>1025.5125022813331</v>
      </c>
      <c r="V45" s="694">
        <f t="shared" si="0"/>
        <v>1302.5</v>
      </c>
      <c r="W45" s="695">
        <f t="shared" si="0"/>
        <v>330.25</v>
      </c>
      <c r="X45" s="695">
        <f t="shared" si="0"/>
        <v>670309.27071977186</v>
      </c>
      <c r="Y45" s="695">
        <f t="shared" si="0"/>
        <v>1396.2704909499998</v>
      </c>
      <c r="Z45" s="695">
        <f t="shared" si="0"/>
        <v>72.485526161149423</v>
      </c>
      <c r="AA45" s="695">
        <f t="shared" si="0"/>
        <v>988.60646650136835</v>
      </c>
      <c r="AB45" s="700">
        <f t="shared" si="0"/>
        <v>1069.8898284958511</v>
      </c>
      <c r="AC45" s="694">
        <f t="shared" si="0"/>
        <v>1302.5</v>
      </c>
      <c r="AD45" s="695">
        <f t="shared" si="0"/>
        <v>330.25</v>
      </c>
      <c r="AE45" s="695">
        <f t="shared" si="0"/>
        <v>688148.26953657053</v>
      </c>
      <c r="AF45" s="695">
        <f t="shared" si="0"/>
        <v>1435.4266813272495</v>
      </c>
      <c r="AG45" s="695">
        <f t="shared" si="0"/>
        <v>74.895429475362548</v>
      </c>
      <c r="AH45" s="695">
        <f t="shared" si="0"/>
        <v>1016.6808489268533</v>
      </c>
      <c r="AI45" s="700">
        <f t="shared" si="0"/>
        <v>1101.0339519230492</v>
      </c>
      <c r="AJ45" s="694">
        <f t="shared" si="0"/>
        <v>1302.5</v>
      </c>
      <c r="AK45" s="695">
        <f t="shared" si="0"/>
        <v>330.25</v>
      </c>
      <c r="AL45" s="695">
        <f t="shared" si="0"/>
        <v>706675.37080097967</v>
      </c>
      <c r="AM45" s="695">
        <f t="shared" si="0"/>
        <v>1475.7919959315832</v>
      </c>
      <c r="AN45" s="695">
        <f t="shared" si="0"/>
        <v>77.400136186185392</v>
      </c>
      <c r="AO45" s="695">
        <f t="shared" si="0"/>
        <v>1045.6295511776887</v>
      </c>
      <c r="AP45" s="697">
        <f t="shared" si="0"/>
        <v>1133.19668639877</v>
      </c>
      <c r="AQ45" s="694">
        <f t="shared" si="0"/>
        <v>1302.5</v>
      </c>
      <c r="AR45" s="695">
        <f t="shared" si="0"/>
        <v>330.25</v>
      </c>
      <c r="AS45" s="695">
        <f t="shared" si="0"/>
        <v>725918.40427539754</v>
      </c>
      <c r="AT45" s="695">
        <f t="shared" si="0"/>
        <v>1517.4055272622261</v>
      </c>
      <c r="AU45" s="695">
        <f t="shared" si="0"/>
        <v>80.003501915100202</v>
      </c>
      <c r="AV45" s="695">
        <f t="shared" si="0"/>
        <v>1075.4810087765713</v>
      </c>
      <c r="AW45" s="697">
        <f t="shared" si="0"/>
        <v>1166.4140346541849</v>
      </c>
      <c r="AX45" s="694">
        <f t="shared" si="0"/>
        <v>1302.5</v>
      </c>
      <c r="AY45" s="695">
        <f t="shared" si="0"/>
        <v>330.25</v>
      </c>
      <c r="AZ45" s="695">
        <f t="shared" si="0"/>
        <v>745906.3401801344</v>
      </c>
      <c r="BA45" s="695">
        <f t="shared" si="0"/>
        <v>1560.3076715189022</v>
      </c>
      <c r="BB45" s="695">
        <f t="shared" si="0"/>
        <v>82.709540522113912</v>
      </c>
      <c r="BC45" s="695">
        <f t="shared" si="0"/>
        <v>1106.2646091760682</v>
      </c>
      <c r="BD45" s="697">
        <f t="shared" si="0"/>
        <v>1200.7233879578839</v>
      </c>
      <c r="BE45" s="636"/>
      <c r="BF45" s="636"/>
      <c r="BG45" s="636"/>
      <c r="BH45" s="636"/>
      <c r="BI45" s="636"/>
      <c r="BJ45" s="636"/>
      <c r="BK45" s="636"/>
      <c r="BL45" s="636"/>
      <c r="BM45" s="636"/>
      <c r="BN45" s="636"/>
      <c r="BO45" s="636"/>
      <c r="BP45" s="636"/>
      <c r="BQ45" s="636"/>
      <c r="BR45" s="636"/>
      <c r="BS45" s="636"/>
      <c r="BT45" s="636"/>
      <c r="BU45" s="636"/>
      <c r="BV45" s="636"/>
    </row>
    <row r="46" spans="1:74" x14ac:dyDescent="0.25">
      <c r="A46" s="701" t="s">
        <v>746</v>
      </c>
      <c r="H46" s="702"/>
      <c r="O46" s="702"/>
      <c r="W46" s="702"/>
      <c r="AE46" s="702"/>
      <c r="AM46" s="702"/>
      <c r="AU46" s="702"/>
      <c r="BC46" s="702"/>
    </row>
    <row r="48" spans="1:74" x14ac:dyDescent="0.25">
      <c r="C48" s="702"/>
      <c r="D48" s="702"/>
      <c r="E48" s="702"/>
      <c r="F48" s="702"/>
      <c r="G48" s="702"/>
      <c r="H48" s="702"/>
      <c r="I48" s="702"/>
      <c r="J48" s="702"/>
      <c r="K48" s="702"/>
      <c r="L48" s="702"/>
      <c r="M48" s="702"/>
      <c r="N48" s="702"/>
      <c r="O48" s="702"/>
      <c r="P48" s="702"/>
      <c r="Q48" s="702"/>
      <c r="R48" s="702"/>
      <c r="S48" s="702"/>
      <c r="T48" s="702"/>
      <c r="U48" s="702"/>
      <c r="V48" s="702"/>
      <c r="W48" s="702"/>
      <c r="X48" s="702"/>
      <c r="Y48" s="703"/>
      <c r="Z48" s="702"/>
      <c r="AA48" s="702"/>
      <c r="AB48" s="702"/>
      <c r="AC48" s="702"/>
      <c r="AD48" s="702"/>
      <c r="AE48" s="702"/>
      <c r="AF48" s="702"/>
      <c r="AG48" s="703"/>
      <c r="AH48" s="702"/>
      <c r="AI48" s="702"/>
      <c r="AJ48" s="702"/>
      <c r="AK48" s="702"/>
      <c r="AL48" s="702"/>
      <c r="AM48" s="702"/>
      <c r="AN48" s="702"/>
      <c r="AO48" s="703"/>
      <c r="AP48" s="702"/>
      <c r="AQ48" s="702"/>
      <c r="AR48" s="702"/>
      <c r="AS48" s="702"/>
      <c r="AT48" s="702"/>
      <c r="AU48" s="702"/>
      <c r="AV48" s="702"/>
      <c r="AW48" s="703"/>
    </row>
  </sheetData>
  <mergeCells count="12">
    <mergeCell ref="AQ10:AW10"/>
    <mergeCell ref="AX10:BD10"/>
    <mergeCell ref="A8:A10"/>
    <mergeCell ref="B8:B10"/>
    <mergeCell ref="C8:I9"/>
    <mergeCell ref="O8:U9"/>
    <mergeCell ref="V8:BD9"/>
    <mergeCell ref="C10:I10"/>
    <mergeCell ref="O10:U10"/>
    <mergeCell ref="V10:AB10"/>
    <mergeCell ref="AC10:AI10"/>
    <mergeCell ref="AJ10:AP10"/>
  </mergeCells>
  <pageMargins left="0.53" right="0.52" top="1" bottom="0.73" header="0.5" footer="0.5"/>
  <pageSetup scale="65" orientation="landscape" r:id="rId1"/>
  <headerFooter alignWithMargins="0"/>
  <colBreaks count="1" manualBreakCount="1">
    <brk id="49" min="4" max="28"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S49"/>
  <sheetViews>
    <sheetView view="pageBreakPreview" zoomScale="60" zoomScaleNormal="100" workbookViewId="0">
      <selection activeCell="B5" sqref="B5"/>
    </sheetView>
  </sheetViews>
  <sheetFormatPr defaultRowHeight="12.75" x14ac:dyDescent="0.2"/>
  <cols>
    <col min="1" max="1" width="3.7109375" style="705" customWidth="1"/>
    <col min="2" max="2" width="57.7109375" style="705" customWidth="1"/>
    <col min="3" max="3" width="12" style="705" bestFit="1" customWidth="1"/>
    <col min="4" max="4" width="11.42578125" style="705" customWidth="1"/>
    <col min="5" max="5" width="15.140625" style="705" customWidth="1"/>
    <col min="6" max="10" width="12.28515625" style="705" customWidth="1"/>
    <col min="11" max="11" width="15.140625" style="705" customWidth="1"/>
    <col min="12" max="12" width="12.28515625" style="705" customWidth="1"/>
    <col min="13" max="13" width="12" style="705" customWidth="1"/>
    <col min="14" max="14" width="15.28515625" style="705" customWidth="1"/>
    <col min="15" max="260" width="9.140625" style="705"/>
    <col min="261" max="261" width="3.7109375" style="705" customWidth="1"/>
    <col min="262" max="262" width="33.7109375" style="705" customWidth="1"/>
    <col min="263" max="263" width="12" style="705" bestFit="1" customWidth="1"/>
    <col min="264" max="264" width="11.42578125" style="705" customWidth="1"/>
    <col min="265" max="265" width="15.140625" style="705" customWidth="1"/>
    <col min="266" max="266" width="12.28515625" style="705" customWidth="1"/>
    <col min="267" max="267" width="15.140625" style="705" customWidth="1"/>
    <col min="268" max="268" width="12.28515625" style="705" customWidth="1"/>
    <col min="269" max="516" width="9.140625" style="705"/>
    <col min="517" max="517" width="3.7109375" style="705" customWidth="1"/>
    <col min="518" max="518" width="33.7109375" style="705" customWidth="1"/>
    <col min="519" max="519" width="12" style="705" bestFit="1" customWidth="1"/>
    <col min="520" max="520" width="11.42578125" style="705" customWidth="1"/>
    <col min="521" max="521" width="15.140625" style="705" customWidth="1"/>
    <col min="522" max="522" width="12.28515625" style="705" customWidth="1"/>
    <col min="523" max="523" width="15.140625" style="705" customWidth="1"/>
    <col min="524" max="524" width="12.28515625" style="705" customWidth="1"/>
    <col min="525" max="772" width="9.140625" style="705"/>
    <col min="773" max="773" width="3.7109375" style="705" customWidth="1"/>
    <col min="774" max="774" width="33.7109375" style="705" customWidth="1"/>
    <col min="775" max="775" width="12" style="705" bestFit="1" customWidth="1"/>
    <col min="776" max="776" width="11.42578125" style="705" customWidth="1"/>
    <col min="777" max="777" width="15.140625" style="705" customWidth="1"/>
    <col min="778" max="778" width="12.28515625" style="705" customWidth="1"/>
    <col min="779" max="779" width="15.140625" style="705" customWidth="1"/>
    <col min="780" max="780" width="12.28515625" style="705" customWidth="1"/>
    <col min="781" max="1028" width="9.140625" style="705"/>
    <col min="1029" max="1029" width="3.7109375" style="705" customWidth="1"/>
    <col min="1030" max="1030" width="33.7109375" style="705" customWidth="1"/>
    <col min="1031" max="1031" width="12" style="705" bestFit="1" customWidth="1"/>
    <col min="1032" max="1032" width="11.42578125" style="705" customWidth="1"/>
    <col min="1033" max="1033" width="15.140625" style="705" customWidth="1"/>
    <col min="1034" max="1034" width="12.28515625" style="705" customWidth="1"/>
    <col min="1035" max="1035" width="15.140625" style="705" customWidth="1"/>
    <col min="1036" max="1036" width="12.28515625" style="705" customWidth="1"/>
    <col min="1037" max="1284" width="9.140625" style="705"/>
    <col min="1285" max="1285" width="3.7109375" style="705" customWidth="1"/>
    <col min="1286" max="1286" width="33.7109375" style="705" customWidth="1"/>
    <col min="1287" max="1287" width="12" style="705" bestFit="1" customWidth="1"/>
    <col min="1288" max="1288" width="11.42578125" style="705" customWidth="1"/>
    <col min="1289" max="1289" width="15.140625" style="705" customWidth="1"/>
    <col min="1290" max="1290" width="12.28515625" style="705" customWidth="1"/>
    <col min="1291" max="1291" width="15.140625" style="705" customWidth="1"/>
    <col min="1292" max="1292" width="12.28515625" style="705" customWidth="1"/>
    <col min="1293" max="1540" width="9.140625" style="705"/>
    <col min="1541" max="1541" width="3.7109375" style="705" customWidth="1"/>
    <col min="1542" max="1542" width="33.7109375" style="705" customWidth="1"/>
    <col min="1543" max="1543" width="12" style="705" bestFit="1" customWidth="1"/>
    <col min="1544" max="1544" width="11.42578125" style="705" customWidth="1"/>
    <col min="1545" max="1545" width="15.140625" style="705" customWidth="1"/>
    <col min="1546" max="1546" width="12.28515625" style="705" customWidth="1"/>
    <col min="1547" max="1547" width="15.140625" style="705" customWidth="1"/>
    <col min="1548" max="1548" width="12.28515625" style="705" customWidth="1"/>
    <col min="1549" max="1796" width="9.140625" style="705"/>
    <col min="1797" max="1797" width="3.7109375" style="705" customWidth="1"/>
    <col min="1798" max="1798" width="33.7109375" style="705" customWidth="1"/>
    <col min="1799" max="1799" width="12" style="705" bestFit="1" customWidth="1"/>
    <col min="1800" max="1800" width="11.42578125" style="705" customWidth="1"/>
    <col min="1801" max="1801" width="15.140625" style="705" customWidth="1"/>
    <col min="1802" max="1802" width="12.28515625" style="705" customWidth="1"/>
    <col min="1803" max="1803" width="15.140625" style="705" customWidth="1"/>
    <col min="1804" max="1804" width="12.28515625" style="705" customWidth="1"/>
    <col min="1805" max="2052" width="9.140625" style="705"/>
    <col min="2053" max="2053" width="3.7109375" style="705" customWidth="1"/>
    <col min="2054" max="2054" width="33.7109375" style="705" customWidth="1"/>
    <col min="2055" max="2055" width="12" style="705" bestFit="1" customWidth="1"/>
    <col min="2056" max="2056" width="11.42578125" style="705" customWidth="1"/>
    <col min="2057" max="2057" width="15.140625" style="705" customWidth="1"/>
    <col min="2058" max="2058" width="12.28515625" style="705" customWidth="1"/>
    <col min="2059" max="2059" width="15.140625" style="705" customWidth="1"/>
    <col min="2060" max="2060" width="12.28515625" style="705" customWidth="1"/>
    <col min="2061" max="2308" width="9.140625" style="705"/>
    <col min="2309" max="2309" width="3.7109375" style="705" customWidth="1"/>
    <col min="2310" max="2310" width="33.7109375" style="705" customWidth="1"/>
    <col min="2311" max="2311" width="12" style="705" bestFit="1" customWidth="1"/>
    <col min="2312" max="2312" width="11.42578125" style="705" customWidth="1"/>
    <col min="2313" max="2313" width="15.140625" style="705" customWidth="1"/>
    <col min="2314" max="2314" width="12.28515625" style="705" customWidth="1"/>
    <col min="2315" max="2315" width="15.140625" style="705" customWidth="1"/>
    <col min="2316" max="2316" width="12.28515625" style="705" customWidth="1"/>
    <col min="2317" max="2564" width="9.140625" style="705"/>
    <col min="2565" max="2565" width="3.7109375" style="705" customWidth="1"/>
    <col min="2566" max="2566" width="33.7109375" style="705" customWidth="1"/>
    <col min="2567" max="2567" width="12" style="705" bestFit="1" customWidth="1"/>
    <col min="2568" max="2568" width="11.42578125" style="705" customWidth="1"/>
    <col min="2569" max="2569" width="15.140625" style="705" customWidth="1"/>
    <col min="2570" max="2570" width="12.28515625" style="705" customWidth="1"/>
    <col min="2571" max="2571" width="15.140625" style="705" customWidth="1"/>
    <col min="2572" max="2572" width="12.28515625" style="705" customWidth="1"/>
    <col min="2573" max="2820" width="9.140625" style="705"/>
    <col min="2821" max="2821" width="3.7109375" style="705" customWidth="1"/>
    <col min="2822" max="2822" width="33.7109375" style="705" customWidth="1"/>
    <col min="2823" max="2823" width="12" style="705" bestFit="1" customWidth="1"/>
    <col min="2824" max="2824" width="11.42578125" style="705" customWidth="1"/>
    <col min="2825" max="2825" width="15.140625" style="705" customWidth="1"/>
    <col min="2826" max="2826" width="12.28515625" style="705" customWidth="1"/>
    <col min="2827" max="2827" width="15.140625" style="705" customWidth="1"/>
    <col min="2828" max="2828" width="12.28515625" style="705" customWidth="1"/>
    <col min="2829" max="3076" width="9.140625" style="705"/>
    <col min="3077" max="3077" width="3.7109375" style="705" customWidth="1"/>
    <col min="3078" max="3078" width="33.7109375" style="705" customWidth="1"/>
    <col min="3079" max="3079" width="12" style="705" bestFit="1" customWidth="1"/>
    <col min="3080" max="3080" width="11.42578125" style="705" customWidth="1"/>
    <col min="3081" max="3081" width="15.140625" style="705" customWidth="1"/>
    <col min="3082" max="3082" width="12.28515625" style="705" customWidth="1"/>
    <col min="3083" max="3083" width="15.140625" style="705" customWidth="1"/>
    <col min="3084" max="3084" width="12.28515625" style="705" customWidth="1"/>
    <col min="3085" max="3332" width="9.140625" style="705"/>
    <col min="3333" max="3333" width="3.7109375" style="705" customWidth="1"/>
    <col min="3334" max="3334" width="33.7109375" style="705" customWidth="1"/>
    <col min="3335" max="3335" width="12" style="705" bestFit="1" customWidth="1"/>
    <col min="3336" max="3336" width="11.42578125" style="705" customWidth="1"/>
    <col min="3337" max="3337" width="15.140625" style="705" customWidth="1"/>
    <col min="3338" max="3338" width="12.28515625" style="705" customWidth="1"/>
    <col min="3339" max="3339" width="15.140625" style="705" customWidth="1"/>
    <col min="3340" max="3340" width="12.28515625" style="705" customWidth="1"/>
    <col min="3341" max="3588" width="9.140625" style="705"/>
    <col min="3589" max="3589" width="3.7109375" style="705" customWidth="1"/>
    <col min="3590" max="3590" width="33.7109375" style="705" customWidth="1"/>
    <col min="3591" max="3591" width="12" style="705" bestFit="1" customWidth="1"/>
    <col min="3592" max="3592" width="11.42578125" style="705" customWidth="1"/>
    <col min="3593" max="3593" width="15.140625" style="705" customWidth="1"/>
    <col min="3594" max="3594" width="12.28515625" style="705" customWidth="1"/>
    <col min="3595" max="3595" width="15.140625" style="705" customWidth="1"/>
    <col min="3596" max="3596" width="12.28515625" style="705" customWidth="1"/>
    <col min="3597" max="3844" width="9.140625" style="705"/>
    <col min="3845" max="3845" width="3.7109375" style="705" customWidth="1"/>
    <col min="3846" max="3846" width="33.7109375" style="705" customWidth="1"/>
    <col min="3847" max="3847" width="12" style="705" bestFit="1" customWidth="1"/>
    <col min="3848" max="3848" width="11.42578125" style="705" customWidth="1"/>
    <col min="3849" max="3849" width="15.140625" style="705" customWidth="1"/>
    <col min="3850" max="3850" width="12.28515625" style="705" customWidth="1"/>
    <col min="3851" max="3851" width="15.140625" style="705" customWidth="1"/>
    <col min="3852" max="3852" width="12.28515625" style="705" customWidth="1"/>
    <col min="3853" max="4100" width="9.140625" style="705"/>
    <col min="4101" max="4101" width="3.7109375" style="705" customWidth="1"/>
    <col min="4102" max="4102" width="33.7109375" style="705" customWidth="1"/>
    <col min="4103" max="4103" width="12" style="705" bestFit="1" customWidth="1"/>
    <col min="4104" max="4104" width="11.42578125" style="705" customWidth="1"/>
    <col min="4105" max="4105" width="15.140625" style="705" customWidth="1"/>
    <col min="4106" max="4106" width="12.28515625" style="705" customWidth="1"/>
    <col min="4107" max="4107" width="15.140625" style="705" customWidth="1"/>
    <col min="4108" max="4108" width="12.28515625" style="705" customWidth="1"/>
    <col min="4109" max="4356" width="9.140625" style="705"/>
    <col min="4357" max="4357" width="3.7109375" style="705" customWidth="1"/>
    <col min="4358" max="4358" width="33.7109375" style="705" customWidth="1"/>
    <col min="4359" max="4359" width="12" style="705" bestFit="1" customWidth="1"/>
    <col min="4360" max="4360" width="11.42578125" style="705" customWidth="1"/>
    <col min="4361" max="4361" width="15.140625" style="705" customWidth="1"/>
    <col min="4362" max="4362" width="12.28515625" style="705" customWidth="1"/>
    <col min="4363" max="4363" width="15.140625" style="705" customWidth="1"/>
    <col min="4364" max="4364" width="12.28515625" style="705" customWidth="1"/>
    <col min="4365" max="4612" width="9.140625" style="705"/>
    <col min="4613" max="4613" width="3.7109375" style="705" customWidth="1"/>
    <col min="4614" max="4614" width="33.7109375" style="705" customWidth="1"/>
    <col min="4615" max="4615" width="12" style="705" bestFit="1" customWidth="1"/>
    <col min="4616" max="4616" width="11.42578125" style="705" customWidth="1"/>
    <col min="4617" max="4617" width="15.140625" style="705" customWidth="1"/>
    <col min="4618" max="4618" width="12.28515625" style="705" customWidth="1"/>
    <col min="4619" max="4619" width="15.140625" style="705" customWidth="1"/>
    <col min="4620" max="4620" width="12.28515625" style="705" customWidth="1"/>
    <col min="4621" max="4868" width="9.140625" style="705"/>
    <col min="4869" max="4869" width="3.7109375" style="705" customWidth="1"/>
    <col min="4870" max="4870" width="33.7109375" style="705" customWidth="1"/>
    <col min="4871" max="4871" width="12" style="705" bestFit="1" customWidth="1"/>
    <col min="4872" max="4872" width="11.42578125" style="705" customWidth="1"/>
    <col min="4873" max="4873" width="15.140625" style="705" customWidth="1"/>
    <col min="4874" max="4874" width="12.28515625" style="705" customWidth="1"/>
    <col min="4875" max="4875" width="15.140625" style="705" customWidth="1"/>
    <col min="4876" max="4876" width="12.28515625" style="705" customWidth="1"/>
    <col min="4877" max="5124" width="9.140625" style="705"/>
    <col min="5125" max="5125" width="3.7109375" style="705" customWidth="1"/>
    <col min="5126" max="5126" width="33.7109375" style="705" customWidth="1"/>
    <col min="5127" max="5127" width="12" style="705" bestFit="1" customWidth="1"/>
    <col min="5128" max="5128" width="11.42578125" style="705" customWidth="1"/>
    <col min="5129" max="5129" width="15.140625" style="705" customWidth="1"/>
    <col min="5130" max="5130" width="12.28515625" style="705" customWidth="1"/>
    <col min="5131" max="5131" width="15.140625" style="705" customWidth="1"/>
    <col min="5132" max="5132" width="12.28515625" style="705" customWidth="1"/>
    <col min="5133" max="5380" width="9.140625" style="705"/>
    <col min="5381" max="5381" width="3.7109375" style="705" customWidth="1"/>
    <col min="5382" max="5382" width="33.7109375" style="705" customWidth="1"/>
    <col min="5383" max="5383" width="12" style="705" bestFit="1" customWidth="1"/>
    <col min="5384" max="5384" width="11.42578125" style="705" customWidth="1"/>
    <col min="5385" max="5385" width="15.140625" style="705" customWidth="1"/>
    <col min="5386" max="5386" width="12.28515625" style="705" customWidth="1"/>
    <col min="5387" max="5387" width="15.140625" style="705" customWidth="1"/>
    <col min="5388" max="5388" width="12.28515625" style="705" customWidth="1"/>
    <col min="5389" max="5636" width="9.140625" style="705"/>
    <col min="5637" max="5637" width="3.7109375" style="705" customWidth="1"/>
    <col min="5638" max="5638" width="33.7109375" style="705" customWidth="1"/>
    <col min="5639" max="5639" width="12" style="705" bestFit="1" customWidth="1"/>
    <col min="5640" max="5640" width="11.42578125" style="705" customWidth="1"/>
    <col min="5641" max="5641" width="15.140625" style="705" customWidth="1"/>
    <col min="5642" max="5642" width="12.28515625" style="705" customWidth="1"/>
    <col min="5643" max="5643" width="15.140625" style="705" customWidth="1"/>
    <col min="5644" max="5644" width="12.28515625" style="705" customWidth="1"/>
    <col min="5645" max="5892" width="9.140625" style="705"/>
    <col min="5893" max="5893" width="3.7109375" style="705" customWidth="1"/>
    <col min="5894" max="5894" width="33.7109375" style="705" customWidth="1"/>
    <col min="5895" max="5895" width="12" style="705" bestFit="1" customWidth="1"/>
    <col min="5896" max="5896" width="11.42578125" style="705" customWidth="1"/>
    <col min="5897" max="5897" width="15.140625" style="705" customWidth="1"/>
    <col min="5898" max="5898" width="12.28515625" style="705" customWidth="1"/>
    <col min="5899" max="5899" width="15.140625" style="705" customWidth="1"/>
    <col min="5900" max="5900" width="12.28515625" style="705" customWidth="1"/>
    <col min="5901" max="6148" width="9.140625" style="705"/>
    <col min="6149" max="6149" width="3.7109375" style="705" customWidth="1"/>
    <col min="6150" max="6150" width="33.7109375" style="705" customWidth="1"/>
    <col min="6151" max="6151" width="12" style="705" bestFit="1" customWidth="1"/>
    <col min="6152" max="6152" width="11.42578125" style="705" customWidth="1"/>
    <col min="6153" max="6153" width="15.140625" style="705" customWidth="1"/>
    <col min="6154" max="6154" width="12.28515625" style="705" customWidth="1"/>
    <col min="6155" max="6155" width="15.140625" style="705" customWidth="1"/>
    <col min="6156" max="6156" width="12.28515625" style="705" customWidth="1"/>
    <col min="6157" max="6404" width="9.140625" style="705"/>
    <col min="6405" max="6405" width="3.7109375" style="705" customWidth="1"/>
    <col min="6406" max="6406" width="33.7109375" style="705" customWidth="1"/>
    <col min="6407" max="6407" width="12" style="705" bestFit="1" customWidth="1"/>
    <col min="6408" max="6408" width="11.42578125" style="705" customWidth="1"/>
    <col min="6409" max="6409" width="15.140625" style="705" customWidth="1"/>
    <col min="6410" max="6410" width="12.28515625" style="705" customWidth="1"/>
    <col min="6411" max="6411" width="15.140625" style="705" customWidth="1"/>
    <col min="6412" max="6412" width="12.28515625" style="705" customWidth="1"/>
    <col min="6413" max="6660" width="9.140625" style="705"/>
    <col min="6661" max="6661" width="3.7109375" style="705" customWidth="1"/>
    <col min="6662" max="6662" width="33.7109375" style="705" customWidth="1"/>
    <col min="6663" max="6663" width="12" style="705" bestFit="1" customWidth="1"/>
    <col min="6664" max="6664" width="11.42578125" style="705" customWidth="1"/>
    <col min="6665" max="6665" width="15.140625" style="705" customWidth="1"/>
    <col min="6666" max="6666" width="12.28515625" style="705" customWidth="1"/>
    <col min="6667" max="6667" width="15.140625" style="705" customWidth="1"/>
    <col min="6668" max="6668" width="12.28515625" style="705" customWidth="1"/>
    <col min="6669" max="6916" width="9.140625" style="705"/>
    <col min="6917" max="6917" width="3.7109375" style="705" customWidth="1"/>
    <col min="6918" max="6918" width="33.7109375" style="705" customWidth="1"/>
    <col min="6919" max="6919" width="12" style="705" bestFit="1" customWidth="1"/>
    <col min="6920" max="6920" width="11.42578125" style="705" customWidth="1"/>
    <col min="6921" max="6921" width="15.140625" style="705" customWidth="1"/>
    <col min="6922" max="6922" width="12.28515625" style="705" customWidth="1"/>
    <col min="6923" max="6923" width="15.140625" style="705" customWidth="1"/>
    <col min="6924" max="6924" width="12.28515625" style="705" customWidth="1"/>
    <col min="6925" max="7172" width="9.140625" style="705"/>
    <col min="7173" max="7173" width="3.7109375" style="705" customWidth="1"/>
    <col min="7174" max="7174" width="33.7109375" style="705" customWidth="1"/>
    <col min="7175" max="7175" width="12" style="705" bestFit="1" customWidth="1"/>
    <col min="7176" max="7176" width="11.42578125" style="705" customWidth="1"/>
    <col min="7177" max="7177" width="15.140625" style="705" customWidth="1"/>
    <col min="7178" max="7178" width="12.28515625" style="705" customWidth="1"/>
    <col min="7179" max="7179" width="15.140625" style="705" customWidth="1"/>
    <col min="7180" max="7180" width="12.28515625" style="705" customWidth="1"/>
    <col min="7181" max="7428" width="9.140625" style="705"/>
    <col min="7429" max="7429" width="3.7109375" style="705" customWidth="1"/>
    <col min="7430" max="7430" width="33.7109375" style="705" customWidth="1"/>
    <col min="7431" max="7431" width="12" style="705" bestFit="1" customWidth="1"/>
    <col min="7432" max="7432" width="11.42578125" style="705" customWidth="1"/>
    <col min="7433" max="7433" width="15.140625" style="705" customWidth="1"/>
    <col min="7434" max="7434" width="12.28515625" style="705" customWidth="1"/>
    <col min="7435" max="7435" width="15.140625" style="705" customWidth="1"/>
    <col min="7436" max="7436" width="12.28515625" style="705" customWidth="1"/>
    <col min="7437" max="7684" width="9.140625" style="705"/>
    <col min="7685" max="7685" width="3.7109375" style="705" customWidth="1"/>
    <col min="7686" max="7686" width="33.7109375" style="705" customWidth="1"/>
    <col min="7687" max="7687" width="12" style="705" bestFit="1" customWidth="1"/>
    <col min="7688" max="7688" width="11.42578125" style="705" customWidth="1"/>
    <col min="7689" max="7689" width="15.140625" style="705" customWidth="1"/>
    <col min="7690" max="7690" width="12.28515625" style="705" customWidth="1"/>
    <col min="7691" max="7691" width="15.140625" style="705" customWidth="1"/>
    <col min="7692" max="7692" width="12.28515625" style="705" customWidth="1"/>
    <col min="7693" max="7940" width="9.140625" style="705"/>
    <col min="7941" max="7941" width="3.7109375" style="705" customWidth="1"/>
    <col min="7942" max="7942" width="33.7109375" style="705" customWidth="1"/>
    <col min="7943" max="7943" width="12" style="705" bestFit="1" customWidth="1"/>
    <col min="7944" max="7944" width="11.42578125" style="705" customWidth="1"/>
    <col min="7945" max="7945" width="15.140625" style="705" customWidth="1"/>
    <col min="7946" max="7946" width="12.28515625" style="705" customWidth="1"/>
    <col min="7947" max="7947" width="15.140625" style="705" customWidth="1"/>
    <col min="7948" max="7948" width="12.28515625" style="705" customWidth="1"/>
    <col min="7949" max="8196" width="9.140625" style="705"/>
    <col min="8197" max="8197" width="3.7109375" style="705" customWidth="1"/>
    <col min="8198" max="8198" width="33.7109375" style="705" customWidth="1"/>
    <col min="8199" max="8199" width="12" style="705" bestFit="1" customWidth="1"/>
    <col min="8200" max="8200" width="11.42578125" style="705" customWidth="1"/>
    <col min="8201" max="8201" width="15.140625" style="705" customWidth="1"/>
    <col min="8202" max="8202" width="12.28515625" style="705" customWidth="1"/>
    <col min="8203" max="8203" width="15.140625" style="705" customWidth="1"/>
    <col min="8204" max="8204" width="12.28515625" style="705" customWidth="1"/>
    <col min="8205" max="8452" width="9.140625" style="705"/>
    <col min="8453" max="8453" width="3.7109375" style="705" customWidth="1"/>
    <col min="8454" max="8454" width="33.7109375" style="705" customWidth="1"/>
    <col min="8455" max="8455" width="12" style="705" bestFit="1" customWidth="1"/>
    <col min="8456" max="8456" width="11.42578125" style="705" customWidth="1"/>
    <col min="8457" max="8457" width="15.140625" style="705" customWidth="1"/>
    <col min="8458" max="8458" width="12.28515625" style="705" customWidth="1"/>
    <col min="8459" max="8459" width="15.140625" style="705" customWidth="1"/>
    <col min="8460" max="8460" width="12.28515625" style="705" customWidth="1"/>
    <col min="8461" max="8708" width="9.140625" style="705"/>
    <col min="8709" max="8709" width="3.7109375" style="705" customWidth="1"/>
    <col min="8710" max="8710" width="33.7109375" style="705" customWidth="1"/>
    <col min="8711" max="8711" width="12" style="705" bestFit="1" customWidth="1"/>
    <col min="8712" max="8712" width="11.42578125" style="705" customWidth="1"/>
    <col min="8713" max="8713" width="15.140625" style="705" customWidth="1"/>
    <col min="8714" max="8714" width="12.28515625" style="705" customWidth="1"/>
    <col min="8715" max="8715" width="15.140625" style="705" customWidth="1"/>
    <col min="8716" max="8716" width="12.28515625" style="705" customWidth="1"/>
    <col min="8717" max="8964" width="9.140625" style="705"/>
    <col min="8965" max="8965" width="3.7109375" style="705" customWidth="1"/>
    <col min="8966" max="8966" width="33.7109375" style="705" customWidth="1"/>
    <col min="8967" max="8967" width="12" style="705" bestFit="1" customWidth="1"/>
    <col min="8968" max="8968" width="11.42578125" style="705" customWidth="1"/>
    <col min="8969" max="8969" width="15.140625" style="705" customWidth="1"/>
    <col min="8970" max="8970" width="12.28515625" style="705" customWidth="1"/>
    <col min="8971" max="8971" width="15.140625" style="705" customWidth="1"/>
    <col min="8972" max="8972" width="12.28515625" style="705" customWidth="1"/>
    <col min="8973" max="9220" width="9.140625" style="705"/>
    <col min="9221" max="9221" width="3.7109375" style="705" customWidth="1"/>
    <col min="9222" max="9222" width="33.7109375" style="705" customWidth="1"/>
    <col min="9223" max="9223" width="12" style="705" bestFit="1" customWidth="1"/>
    <col min="9224" max="9224" width="11.42578125" style="705" customWidth="1"/>
    <col min="9225" max="9225" width="15.140625" style="705" customWidth="1"/>
    <col min="9226" max="9226" width="12.28515625" style="705" customWidth="1"/>
    <col min="9227" max="9227" width="15.140625" style="705" customWidth="1"/>
    <col min="9228" max="9228" width="12.28515625" style="705" customWidth="1"/>
    <col min="9229" max="9476" width="9.140625" style="705"/>
    <col min="9477" max="9477" width="3.7109375" style="705" customWidth="1"/>
    <col min="9478" max="9478" width="33.7109375" style="705" customWidth="1"/>
    <col min="9479" max="9479" width="12" style="705" bestFit="1" customWidth="1"/>
    <col min="9480" max="9480" width="11.42578125" style="705" customWidth="1"/>
    <col min="9481" max="9481" width="15.140625" style="705" customWidth="1"/>
    <col min="9482" max="9482" width="12.28515625" style="705" customWidth="1"/>
    <col min="9483" max="9483" width="15.140625" style="705" customWidth="1"/>
    <col min="9484" max="9484" width="12.28515625" style="705" customWidth="1"/>
    <col min="9485" max="9732" width="9.140625" style="705"/>
    <col min="9733" max="9733" width="3.7109375" style="705" customWidth="1"/>
    <col min="9734" max="9734" width="33.7109375" style="705" customWidth="1"/>
    <col min="9735" max="9735" width="12" style="705" bestFit="1" customWidth="1"/>
    <col min="9736" max="9736" width="11.42578125" style="705" customWidth="1"/>
    <col min="9737" max="9737" width="15.140625" style="705" customWidth="1"/>
    <col min="9738" max="9738" width="12.28515625" style="705" customWidth="1"/>
    <col min="9739" max="9739" width="15.140625" style="705" customWidth="1"/>
    <col min="9740" max="9740" width="12.28515625" style="705" customWidth="1"/>
    <col min="9741" max="9988" width="9.140625" style="705"/>
    <col min="9989" max="9989" width="3.7109375" style="705" customWidth="1"/>
    <col min="9990" max="9990" width="33.7109375" style="705" customWidth="1"/>
    <col min="9991" max="9991" width="12" style="705" bestFit="1" customWidth="1"/>
    <col min="9992" max="9992" width="11.42578125" style="705" customWidth="1"/>
    <col min="9993" max="9993" width="15.140625" style="705" customWidth="1"/>
    <col min="9994" max="9994" width="12.28515625" style="705" customWidth="1"/>
    <col min="9995" max="9995" width="15.140625" style="705" customWidth="1"/>
    <col min="9996" max="9996" width="12.28515625" style="705" customWidth="1"/>
    <col min="9997" max="10244" width="9.140625" style="705"/>
    <col min="10245" max="10245" width="3.7109375" style="705" customWidth="1"/>
    <col min="10246" max="10246" width="33.7109375" style="705" customWidth="1"/>
    <col min="10247" max="10247" width="12" style="705" bestFit="1" customWidth="1"/>
    <col min="10248" max="10248" width="11.42578125" style="705" customWidth="1"/>
    <col min="10249" max="10249" width="15.140625" style="705" customWidth="1"/>
    <col min="10250" max="10250" width="12.28515625" style="705" customWidth="1"/>
    <col min="10251" max="10251" width="15.140625" style="705" customWidth="1"/>
    <col min="10252" max="10252" width="12.28515625" style="705" customWidth="1"/>
    <col min="10253" max="10500" width="9.140625" style="705"/>
    <col min="10501" max="10501" width="3.7109375" style="705" customWidth="1"/>
    <col min="10502" max="10502" width="33.7109375" style="705" customWidth="1"/>
    <col min="10503" max="10503" width="12" style="705" bestFit="1" customWidth="1"/>
    <col min="10504" max="10504" width="11.42578125" style="705" customWidth="1"/>
    <col min="10505" max="10505" width="15.140625" style="705" customWidth="1"/>
    <col min="10506" max="10506" width="12.28515625" style="705" customWidth="1"/>
    <col min="10507" max="10507" width="15.140625" style="705" customWidth="1"/>
    <col min="10508" max="10508" width="12.28515625" style="705" customWidth="1"/>
    <col min="10509" max="10756" width="9.140625" style="705"/>
    <col min="10757" max="10757" width="3.7109375" style="705" customWidth="1"/>
    <col min="10758" max="10758" width="33.7109375" style="705" customWidth="1"/>
    <col min="10759" max="10759" width="12" style="705" bestFit="1" customWidth="1"/>
    <col min="10760" max="10760" width="11.42578125" style="705" customWidth="1"/>
    <col min="10761" max="10761" width="15.140625" style="705" customWidth="1"/>
    <col min="10762" max="10762" width="12.28515625" style="705" customWidth="1"/>
    <col min="10763" max="10763" width="15.140625" style="705" customWidth="1"/>
    <col min="10764" max="10764" width="12.28515625" style="705" customWidth="1"/>
    <col min="10765" max="11012" width="9.140625" style="705"/>
    <col min="11013" max="11013" width="3.7109375" style="705" customWidth="1"/>
    <col min="11014" max="11014" width="33.7109375" style="705" customWidth="1"/>
    <col min="11015" max="11015" width="12" style="705" bestFit="1" customWidth="1"/>
    <col min="11016" max="11016" width="11.42578125" style="705" customWidth="1"/>
    <col min="11017" max="11017" width="15.140625" style="705" customWidth="1"/>
    <col min="11018" max="11018" width="12.28515625" style="705" customWidth="1"/>
    <col min="11019" max="11019" width="15.140625" style="705" customWidth="1"/>
    <col min="11020" max="11020" width="12.28515625" style="705" customWidth="1"/>
    <col min="11021" max="11268" width="9.140625" style="705"/>
    <col min="11269" max="11269" width="3.7109375" style="705" customWidth="1"/>
    <col min="11270" max="11270" width="33.7109375" style="705" customWidth="1"/>
    <col min="11271" max="11271" width="12" style="705" bestFit="1" customWidth="1"/>
    <col min="11272" max="11272" width="11.42578125" style="705" customWidth="1"/>
    <col min="11273" max="11273" width="15.140625" style="705" customWidth="1"/>
    <col min="11274" max="11274" width="12.28515625" style="705" customWidth="1"/>
    <col min="11275" max="11275" width="15.140625" style="705" customWidth="1"/>
    <col min="11276" max="11276" width="12.28515625" style="705" customWidth="1"/>
    <col min="11277" max="11524" width="9.140625" style="705"/>
    <col min="11525" max="11525" width="3.7109375" style="705" customWidth="1"/>
    <col min="11526" max="11526" width="33.7109375" style="705" customWidth="1"/>
    <col min="11527" max="11527" width="12" style="705" bestFit="1" customWidth="1"/>
    <col min="11528" max="11528" width="11.42578125" style="705" customWidth="1"/>
    <col min="11529" max="11529" width="15.140625" style="705" customWidth="1"/>
    <col min="11530" max="11530" width="12.28515625" style="705" customWidth="1"/>
    <col min="11531" max="11531" width="15.140625" style="705" customWidth="1"/>
    <col min="11532" max="11532" width="12.28515625" style="705" customWidth="1"/>
    <col min="11533" max="11780" width="9.140625" style="705"/>
    <col min="11781" max="11781" width="3.7109375" style="705" customWidth="1"/>
    <col min="11782" max="11782" width="33.7109375" style="705" customWidth="1"/>
    <col min="11783" max="11783" width="12" style="705" bestFit="1" customWidth="1"/>
    <col min="11784" max="11784" width="11.42578125" style="705" customWidth="1"/>
    <col min="11785" max="11785" width="15.140625" style="705" customWidth="1"/>
    <col min="11786" max="11786" width="12.28515625" style="705" customWidth="1"/>
    <col min="11787" max="11787" width="15.140625" style="705" customWidth="1"/>
    <col min="11788" max="11788" width="12.28515625" style="705" customWidth="1"/>
    <col min="11789" max="12036" width="9.140625" style="705"/>
    <col min="12037" max="12037" width="3.7109375" style="705" customWidth="1"/>
    <col min="12038" max="12038" width="33.7109375" style="705" customWidth="1"/>
    <col min="12039" max="12039" width="12" style="705" bestFit="1" customWidth="1"/>
    <col min="12040" max="12040" width="11.42578125" style="705" customWidth="1"/>
    <col min="12041" max="12041" width="15.140625" style="705" customWidth="1"/>
    <col min="12042" max="12042" width="12.28515625" style="705" customWidth="1"/>
    <col min="12043" max="12043" width="15.140625" style="705" customWidth="1"/>
    <col min="12044" max="12044" width="12.28515625" style="705" customWidth="1"/>
    <col min="12045" max="12292" width="9.140625" style="705"/>
    <col min="12293" max="12293" width="3.7109375" style="705" customWidth="1"/>
    <col min="12294" max="12294" width="33.7109375" style="705" customWidth="1"/>
    <col min="12295" max="12295" width="12" style="705" bestFit="1" customWidth="1"/>
    <col min="12296" max="12296" width="11.42578125" style="705" customWidth="1"/>
    <col min="12297" max="12297" width="15.140625" style="705" customWidth="1"/>
    <col min="12298" max="12298" width="12.28515625" style="705" customWidth="1"/>
    <col min="12299" max="12299" width="15.140625" style="705" customWidth="1"/>
    <col min="12300" max="12300" width="12.28515625" style="705" customWidth="1"/>
    <col min="12301" max="12548" width="9.140625" style="705"/>
    <col min="12549" max="12549" width="3.7109375" style="705" customWidth="1"/>
    <col min="12550" max="12550" width="33.7109375" style="705" customWidth="1"/>
    <col min="12551" max="12551" width="12" style="705" bestFit="1" customWidth="1"/>
    <col min="12552" max="12552" width="11.42578125" style="705" customWidth="1"/>
    <col min="12553" max="12553" width="15.140625" style="705" customWidth="1"/>
    <col min="12554" max="12554" width="12.28515625" style="705" customWidth="1"/>
    <col min="12555" max="12555" width="15.140625" style="705" customWidth="1"/>
    <col min="12556" max="12556" width="12.28515625" style="705" customWidth="1"/>
    <col min="12557" max="12804" width="9.140625" style="705"/>
    <col min="12805" max="12805" width="3.7109375" style="705" customWidth="1"/>
    <col min="12806" max="12806" width="33.7109375" style="705" customWidth="1"/>
    <col min="12807" max="12807" width="12" style="705" bestFit="1" customWidth="1"/>
    <col min="12808" max="12808" width="11.42578125" style="705" customWidth="1"/>
    <col min="12809" max="12809" width="15.140625" style="705" customWidth="1"/>
    <col min="12810" max="12810" width="12.28515625" style="705" customWidth="1"/>
    <col min="12811" max="12811" width="15.140625" style="705" customWidth="1"/>
    <col min="12812" max="12812" width="12.28515625" style="705" customWidth="1"/>
    <col min="12813" max="13060" width="9.140625" style="705"/>
    <col min="13061" max="13061" width="3.7109375" style="705" customWidth="1"/>
    <col min="13062" max="13062" width="33.7109375" style="705" customWidth="1"/>
    <col min="13063" max="13063" width="12" style="705" bestFit="1" customWidth="1"/>
    <col min="13064" max="13064" width="11.42578125" style="705" customWidth="1"/>
    <col min="13065" max="13065" width="15.140625" style="705" customWidth="1"/>
    <col min="13066" max="13066" width="12.28515625" style="705" customWidth="1"/>
    <col min="13067" max="13067" width="15.140625" style="705" customWidth="1"/>
    <col min="13068" max="13068" width="12.28515625" style="705" customWidth="1"/>
    <col min="13069" max="13316" width="9.140625" style="705"/>
    <col min="13317" max="13317" width="3.7109375" style="705" customWidth="1"/>
    <col min="13318" max="13318" width="33.7109375" style="705" customWidth="1"/>
    <col min="13319" max="13319" width="12" style="705" bestFit="1" customWidth="1"/>
    <col min="13320" max="13320" width="11.42578125" style="705" customWidth="1"/>
    <col min="13321" max="13321" width="15.140625" style="705" customWidth="1"/>
    <col min="13322" max="13322" width="12.28515625" style="705" customWidth="1"/>
    <col min="13323" max="13323" width="15.140625" style="705" customWidth="1"/>
    <col min="13324" max="13324" width="12.28515625" style="705" customWidth="1"/>
    <col min="13325" max="13572" width="9.140625" style="705"/>
    <col min="13573" max="13573" width="3.7109375" style="705" customWidth="1"/>
    <col min="13574" max="13574" width="33.7109375" style="705" customWidth="1"/>
    <col min="13575" max="13575" width="12" style="705" bestFit="1" customWidth="1"/>
    <col min="13576" max="13576" width="11.42578125" style="705" customWidth="1"/>
    <col min="13577" max="13577" width="15.140625" style="705" customWidth="1"/>
    <col min="13578" max="13578" width="12.28515625" style="705" customWidth="1"/>
    <col min="13579" max="13579" width="15.140625" style="705" customWidth="1"/>
    <col min="13580" max="13580" width="12.28515625" style="705" customWidth="1"/>
    <col min="13581" max="13828" width="9.140625" style="705"/>
    <col min="13829" max="13829" width="3.7109375" style="705" customWidth="1"/>
    <col min="13830" max="13830" width="33.7109375" style="705" customWidth="1"/>
    <col min="13831" max="13831" width="12" style="705" bestFit="1" customWidth="1"/>
    <col min="13832" max="13832" width="11.42578125" style="705" customWidth="1"/>
    <col min="13833" max="13833" width="15.140625" style="705" customWidth="1"/>
    <col min="13834" max="13834" width="12.28515625" style="705" customWidth="1"/>
    <col min="13835" max="13835" width="15.140625" style="705" customWidth="1"/>
    <col min="13836" max="13836" width="12.28515625" style="705" customWidth="1"/>
    <col min="13837" max="14084" width="9.140625" style="705"/>
    <col min="14085" max="14085" width="3.7109375" style="705" customWidth="1"/>
    <col min="14086" max="14086" width="33.7109375" style="705" customWidth="1"/>
    <col min="14087" max="14087" width="12" style="705" bestFit="1" customWidth="1"/>
    <col min="14088" max="14088" width="11.42578125" style="705" customWidth="1"/>
    <col min="14089" max="14089" width="15.140625" style="705" customWidth="1"/>
    <col min="14090" max="14090" width="12.28515625" style="705" customWidth="1"/>
    <col min="14091" max="14091" width="15.140625" style="705" customWidth="1"/>
    <col min="14092" max="14092" width="12.28515625" style="705" customWidth="1"/>
    <col min="14093" max="14340" width="9.140625" style="705"/>
    <col min="14341" max="14341" width="3.7109375" style="705" customWidth="1"/>
    <col min="14342" max="14342" width="33.7109375" style="705" customWidth="1"/>
    <col min="14343" max="14343" width="12" style="705" bestFit="1" customWidth="1"/>
    <col min="14344" max="14344" width="11.42578125" style="705" customWidth="1"/>
    <col min="14345" max="14345" width="15.140625" style="705" customWidth="1"/>
    <col min="14346" max="14346" width="12.28515625" style="705" customWidth="1"/>
    <col min="14347" max="14347" width="15.140625" style="705" customWidth="1"/>
    <col min="14348" max="14348" width="12.28515625" style="705" customWidth="1"/>
    <col min="14349" max="14596" width="9.140625" style="705"/>
    <col min="14597" max="14597" width="3.7109375" style="705" customWidth="1"/>
    <col min="14598" max="14598" width="33.7109375" style="705" customWidth="1"/>
    <col min="14599" max="14599" width="12" style="705" bestFit="1" customWidth="1"/>
    <col min="14600" max="14600" width="11.42578125" style="705" customWidth="1"/>
    <col min="14601" max="14601" width="15.140625" style="705" customWidth="1"/>
    <col min="14602" max="14602" width="12.28515625" style="705" customWidth="1"/>
    <col min="14603" max="14603" width="15.140625" style="705" customWidth="1"/>
    <col min="14604" max="14604" width="12.28515625" style="705" customWidth="1"/>
    <col min="14605" max="14852" width="9.140625" style="705"/>
    <col min="14853" max="14853" width="3.7109375" style="705" customWidth="1"/>
    <col min="14854" max="14854" width="33.7109375" style="705" customWidth="1"/>
    <col min="14855" max="14855" width="12" style="705" bestFit="1" customWidth="1"/>
    <col min="14856" max="14856" width="11.42578125" style="705" customWidth="1"/>
    <col min="14857" max="14857" width="15.140625" style="705" customWidth="1"/>
    <col min="14858" max="14858" width="12.28515625" style="705" customWidth="1"/>
    <col min="14859" max="14859" width="15.140625" style="705" customWidth="1"/>
    <col min="14860" max="14860" width="12.28515625" style="705" customWidth="1"/>
    <col min="14861" max="15108" width="9.140625" style="705"/>
    <col min="15109" max="15109" width="3.7109375" style="705" customWidth="1"/>
    <col min="15110" max="15110" width="33.7109375" style="705" customWidth="1"/>
    <col min="15111" max="15111" width="12" style="705" bestFit="1" customWidth="1"/>
    <col min="15112" max="15112" width="11.42578125" style="705" customWidth="1"/>
    <col min="15113" max="15113" width="15.140625" style="705" customWidth="1"/>
    <col min="15114" max="15114" width="12.28515625" style="705" customWidth="1"/>
    <col min="15115" max="15115" width="15.140625" style="705" customWidth="1"/>
    <col min="15116" max="15116" width="12.28515625" style="705" customWidth="1"/>
    <col min="15117" max="15364" width="9.140625" style="705"/>
    <col min="15365" max="15365" width="3.7109375" style="705" customWidth="1"/>
    <col min="15366" max="15366" width="33.7109375" style="705" customWidth="1"/>
    <col min="15367" max="15367" width="12" style="705" bestFit="1" customWidth="1"/>
    <col min="15368" max="15368" width="11.42578125" style="705" customWidth="1"/>
    <col min="15369" max="15369" width="15.140625" style="705" customWidth="1"/>
    <col min="15370" max="15370" width="12.28515625" style="705" customWidth="1"/>
    <col min="15371" max="15371" width="15.140625" style="705" customWidth="1"/>
    <col min="15372" max="15372" width="12.28515625" style="705" customWidth="1"/>
    <col min="15373" max="15620" width="9.140625" style="705"/>
    <col min="15621" max="15621" width="3.7109375" style="705" customWidth="1"/>
    <col min="15622" max="15622" width="33.7109375" style="705" customWidth="1"/>
    <col min="15623" max="15623" width="12" style="705" bestFit="1" customWidth="1"/>
    <col min="15624" max="15624" width="11.42578125" style="705" customWidth="1"/>
    <col min="15625" max="15625" width="15.140625" style="705" customWidth="1"/>
    <col min="15626" max="15626" width="12.28515625" style="705" customWidth="1"/>
    <col min="15627" max="15627" width="15.140625" style="705" customWidth="1"/>
    <col min="15628" max="15628" width="12.28515625" style="705" customWidth="1"/>
    <col min="15629" max="15876" width="9.140625" style="705"/>
    <col min="15877" max="15877" width="3.7109375" style="705" customWidth="1"/>
    <col min="15878" max="15878" width="33.7109375" style="705" customWidth="1"/>
    <col min="15879" max="15879" width="12" style="705" bestFit="1" customWidth="1"/>
    <col min="15880" max="15880" width="11.42578125" style="705" customWidth="1"/>
    <col min="15881" max="15881" width="15.140625" style="705" customWidth="1"/>
    <col min="15882" max="15882" width="12.28515625" style="705" customWidth="1"/>
    <col min="15883" max="15883" width="15.140625" style="705" customWidth="1"/>
    <col min="15884" max="15884" width="12.28515625" style="705" customWidth="1"/>
    <col min="15885" max="16132" width="9.140625" style="705"/>
    <col min="16133" max="16133" width="3.7109375" style="705" customWidth="1"/>
    <col min="16134" max="16134" width="33.7109375" style="705" customWidth="1"/>
    <col min="16135" max="16135" width="12" style="705" bestFit="1" customWidth="1"/>
    <col min="16136" max="16136" width="11.42578125" style="705" customWidth="1"/>
    <col min="16137" max="16137" width="15.140625" style="705" customWidth="1"/>
    <col min="16138" max="16138" width="12.28515625" style="705" customWidth="1"/>
    <col min="16139" max="16139" width="15.140625" style="705" customWidth="1"/>
    <col min="16140" max="16140" width="12.28515625" style="705" customWidth="1"/>
    <col min="16141" max="16384" width="9.140625" style="705"/>
  </cols>
  <sheetData>
    <row r="5" spans="1:19" x14ac:dyDescent="0.2">
      <c r="A5" s="704"/>
      <c r="B5" s="9" t="s">
        <v>0</v>
      </c>
      <c r="C5" s="704"/>
      <c r="D5" s="704"/>
      <c r="E5" s="704"/>
      <c r="F5" s="704"/>
      <c r="G5" s="704"/>
      <c r="H5" s="704"/>
      <c r="I5" s="704"/>
      <c r="J5" s="704"/>
      <c r="K5" s="704"/>
      <c r="L5" s="704"/>
      <c r="M5" s="704"/>
      <c r="N5" s="704"/>
    </row>
    <row r="6" spans="1:19" x14ac:dyDescent="0.2">
      <c r="A6" s="706" t="s">
        <v>766</v>
      </c>
      <c r="B6" s="706"/>
      <c r="C6" s="707" t="s">
        <v>767</v>
      </c>
      <c r="D6" s="707"/>
      <c r="E6" s="707"/>
      <c r="F6" s="707"/>
      <c r="G6" s="707"/>
      <c r="H6" s="707"/>
      <c r="I6" s="707"/>
      <c r="J6" s="707"/>
      <c r="K6" s="707"/>
      <c r="L6" s="707"/>
      <c r="M6" s="707"/>
      <c r="N6" s="707"/>
    </row>
    <row r="7" spans="1:19" ht="13.5" thickBot="1" x14ac:dyDescent="0.25">
      <c r="A7" s="708"/>
      <c r="B7" s="708"/>
    </row>
    <row r="8" spans="1:19" ht="12.75" customHeight="1" thickBot="1" x14ac:dyDescent="0.25">
      <c r="A8" s="1022" t="s">
        <v>340</v>
      </c>
      <c r="B8" s="1025" t="s">
        <v>768</v>
      </c>
      <c r="C8" s="1028" t="s">
        <v>62</v>
      </c>
      <c r="D8" s="1029"/>
      <c r="E8" s="1030" t="s">
        <v>63</v>
      </c>
      <c r="F8" s="1031"/>
      <c r="G8" s="1031"/>
      <c r="H8" s="1031"/>
      <c r="I8" s="1031"/>
      <c r="J8" s="1031"/>
      <c r="K8" s="1031"/>
      <c r="L8" s="1031"/>
      <c r="M8" s="1031"/>
      <c r="N8" s="1032"/>
    </row>
    <row r="9" spans="1:19" x14ac:dyDescent="0.2">
      <c r="A9" s="1023"/>
      <c r="B9" s="1026"/>
      <c r="C9" s="1033" t="s">
        <v>110</v>
      </c>
      <c r="D9" s="1034"/>
      <c r="E9" s="1035" t="s">
        <v>111</v>
      </c>
      <c r="F9" s="1036"/>
      <c r="G9" s="1035" t="s">
        <v>112</v>
      </c>
      <c r="H9" s="1036"/>
      <c r="I9" s="1035" t="s">
        <v>113</v>
      </c>
      <c r="J9" s="1036"/>
      <c r="K9" s="1035" t="s">
        <v>114</v>
      </c>
      <c r="L9" s="1036"/>
      <c r="M9" s="1035" t="s">
        <v>115</v>
      </c>
      <c r="N9" s="1036"/>
    </row>
    <row r="10" spans="1:19" ht="36.75" customHeight="1" x14ac:dyDescent="0.2">
      <c r="A10" s="1024"/>
      <c r="B10" s="1027"/>
      <c r="C10" s="709" t="s">
        <v>215</v>
      </c>
      <c r="D10" s="710" t="s">
        <v>769</v>
      </c>
      <c r="E10" s="709" t="s">
        <v>215</v>
      </c>
      <c r="F10" s="710" t="s">
        <v>769</v>
      </c>
      <c r="G10" s="709" t="s">
        <v>215</v>
      </c>
      <c r="H10" s="710" t="s">
        <v>769</v>
      </c>
      <c r="I10" s="709" t="s">
        <v>215</v>
      </c>
      <c r="J10" s="710" t="s">
        <v>769</v>
      </c>
      <c r="K10" s="709" t="s">
        <v>215</v>
      </c>
      <c r="L10" s="710" t="s">
        <v>769</v>
      </c>
      <c r="M10" s="709" t="s">
        <v>215</v>
      </c>
      <c r="N10" s="710" t="s">
        <v>769</v>
      </c>
      <c r="O10" s="711"/>
      <c r="P10" s="711"/>
      <c r="Q10" s="711"/>
      <c r="R10" s="711"/>
      <c r="S10" s="711"/>
    </row>
    <row r="11" spans="1:19" s="716" customFormat="1" ht="12.75" customHeight="1" x14ac:dyDescent="0.2">
      <c r="A11" s="712"/>
      <c r="B11" s="713"/>
      <c r="C11" s="714" t="s">
        <v>116</v>
      </c>
      <c r="D11" s="715" t="s">
        <v>122</v>
      </c>
      <c r="E11" s="714" t="s">
        <v>116</v>
      </c>
      <c r="F11" s="715" t="s">
        <v>122</v>
      </c>
      <c r="G11" s="714" t="s">
        <v>116</v>
      </c>
      <c r="H11" s="715" t="s">
        <v>122</v>
      </c>
      <c r="I11" s="714" t="s">
        <v>116</v>
      </c>
      <c r="J11" s="715" t="s">
        <v>122</v>
      </c>
      <c r="K11" s="714" t="s">
        <v>116</v>
      </c>
      <c r="L11" s="715" t="s">
        <v>122</v>
      </c>
      <c r="M11" s="714" t="s">
        <v>116</v>
      </c>
      <c r="N11" s="715" t="s">
        <v>122</v>
      </c>
    </row>
    <row r="12" spans="1:19" ht="15" x14ac:dyDescent="0.25">
      <c r="A12" s="717"/>
      <c r="B12" s="103" t="s">
        <v>220</v>
      </c>
      <c r="C12" s="718"/>
      <c r="D12" s="719"/>
      <c r="E12" s="718"/>
      <c r="F12" s="719"/>
      <c r="G12" s="718"/>
      <c r="H12" s="719"/>
      <c r="I12" s="718"/>
      <c r="J12" s="719"/>
      <c r="K12" s="718"/>
      <c r="L12" s="719"/>
      <c r="M12" s="718"/>
      <c r="N12" s="719"/>
    </row>
    <row r="13" spans="1:19" ht="15" x14ac:dyDescent="0.25">
      <c r="A13" s="717"/>
      <c r="B13" s="111" t="s">
        <v>246</v>
      </c>
      <c r="C13" s="720">
        <v>0</v>
      </c>
      <c r="D13" s="721">
        <v>0</v>
      </c>
      <c r="E13" s="718"/>
      <c r="F13" s="719"/>
      <c r="G13" s="718"/>
      <c r="H13" s="719"/>
      <c r="I13" s="718"/>
      <c r="J13" s="719"/>
      <c r="K13" s="718"/>
      <c r="L13" s="719"/>
      <c r="M13" s="718"/>
      <c r="N13" s="719"/>
    </row>
    <row r="14" spans="1:19" ht="15" x14ac:dyDescent="0.25">
      <c r="A14" s="717"/>
      <c r="B14" s="111"/>
      <c r="C14" s="720"/>
      <c r="D14" s="721"/>
      <c r="E14" s="718"/>
      <c r="F14" s="719"/>
      <c r="G14" s="718"/>
      <c r="H14" s="719"/>
      <c r="I14" s="718"/>
      <c r="J14" s="719"/>
      <c r="K14" s="718"/>
      <c r="L14" s="719"/>
      <c r="M14" s="718"/>
      <c r="N14" s="719"/>
    </row>
    <row r="15" spans="1:19" ht="15" x14ac:dyDescent="0.25">
      <c r="A15" s="717"/>
      <c r="B15" s="111" t="s">
        <v>222</v>
      </c>
      <c r="C15" s="720">
        <v>20</v>
      </c>
      <c r="D15" s="721">
        <v>3.25</v>
      </c>
      <c r="E15" s="722">
        <f>'[24]Tables for Petition'!F484</f>
        <v>25</v>
      </c>
      <c r="F15" s="719">
        <f>'[24]Tables for Petition'!G484</f>
        <v>3.75</v>
      </c>
      <c r="G15" s="718"/>
      <c r="H15" s="719"/>
      <c r="I15" s="718"/>
      <c r="J15" s="719"/>
      <c r="K15" s="718"/>
      <c r="L15" s="719"/>
      <c r="M15" s="718"/>
      <c r="N15" s="719"/>
    </row>
    <row r="16" spans="1:19" ht="15" x14ac:dyDescent="0.25">
      <c r="A16" s="717"/>
      <c r="B16" s="111" t="s">
        <v>223</v>
      </c>
      <c r="C16" s="720">
        <v>20</v>
      </c>
      <c r="D16" s="721">
        <v>4.5999999999999996</v>
      </c>
      <c r="E16" s="718">
        <f>'[24]Tables for Petition'!F485</f>
        <v>25</v>
      </c>
      <c r="F16" s="719">
        <f>'[24]Tables for Petition'!G485</f>
        <v>5.3</v>
      </c>
      <c r="G16" s="718"/>
      <c r="H16" s="719"/>
      <c r="I16" s="718"/>
      <c r="J16" s="719"/>
      <c r="K16" s="718"/>
      <c r="L16" s="719"/>
      <c r="M16" s="718"/>
      <c r="N16" s="719"/>
    </row>
    <row r="17" spans="1:14" ht="15" x14ac:dyDescent="0.25">
      <c r="A17" s="717"/>
      <c r="B17" s="111" t="s">
        <v>224</v>
      </c>
      <c r="C17" s="720">
        <v>20</v>
      </c>
      <c r="D17" s="721">
        <v>6</v>
      </c>
      <c r="E17" s="718">
        <f>'[24]Tables for Petition'!F486</f>
        <v>25</v>
      </c>
      <c r="F17" s="719">
        <f>'[24]Tables for Petition'!G486</f>
        <v>6.95</v>
      </c>
      <c r="G17" s="718"/>
      <c r="H17" s="719"/>
      <c r="I17" s="718"/>
      <c r="J17" s="719"/>
      <c r="K17" s="718"/>
      <c r="L17" s="719"/>
      <c r="M17" s="718"/>
      <c r="N17" s="719"/>
    </row>
    <row r="18" spans="1:14" ht="15" x14ac:dyDescent="0.25">
      <c r="A18" s="717"/>
      <c r="B18" s="111" t="s">
        <v>225</v>
      </c>
      <c r="C18" s="720">
        <v>20</v>
      </c>
      <c r="D18" s="721">
        <v>6.75</v>
      </c>
      <c r="E18" s="718">
        <f>'[24]Tables for Petition'!F487</f>
        <v>50</v>
      </c>
      <c r="F18" s="719">
        <f>'[24]Tables for Petition'!G487</f>
        <v>7.8500000000000005</v>
      </c>
      <c r="G18" s="718"/>
      <c r="H18" s="719"/>
      <c r="I18" s="718"/>
      <c r="J18" s="719"/>
      <c r="K18" s="718"/>
      <c r="L18" s="719"/>
      <c r="M18" s="718"/>
      <c r="N18" s="719"/>
    </row>
    <row r="19" spans="1:14" ht="15" x14ac:dyDescent="0.25">
      <c r="A19" s="717"/>
      <c r="B19" s="111" t="s">
        <v>226</v>
      </c>
      <c r="C19" s="720">
        <v>20</v>
      </c>
      <c r="D19" s="721">
        <v>8</v>
      </c>
      <c r="E19" s="718">
        <f>'[24]Tables for Petition'!F488</f>
        <v>50</v>
      </c>
      <c r="F19" s="719">
        <f>'[24]Tables for Petition'!G488</f>
        <v>9.4500000000000011</v>
      </c>
      <c r="G19" s="718"/>
      <c r="H19" s="719"/>
      <c r="I19" s="718"/>
      <c r="J19" s="719"/>
      <c r="K19" s="718"/>
      <c r="L19" s="719"/>
      <c r="M19" s="718"/>
      <c r="N19" s="719"/>
    </row>
    <row r="20" spans="1:14" ht="15" x14ac:dyDescent="0.25">
      <c r="A20" s="717"/>
      <c r="B20" s="111" t="s">
        <v>227</v>
      </c>
      <c r="C20" s="720">
        <v>20</v>
      </c>
      <c r="D20" s="721">
        <v>8</v>
      </c>
      <c r="E20" s="718">
        <f>E19</f>
        <v>50</v>
      </c>
      <c r="F20" s="719">
        <f t="shared" ref="F20" si="0">F19</f>
        <v>9.4500000000000011</v>
      </c>
      <c r="G20" s="718"/>
      <c r="H20" s="719"/>
      <c r="I20" s="718"/>
      <c r="J20" s="719"/>
      <c r="K20" s="718"/>
      <c r="L20" s="719"/>
      <c r="M20" s="718"/>
      <c r="N20" s="719"/>
    </row>
    <row r="21" spans="1:14" ht="15" x14ac:dyDescent="0.25">
      <c r="A21" s="717"/>
      <c r="B21" s="111"/>
      <c r="C21" s="720"/>
      <c r="D21" s="721"/>
      <c r="E21" s="718"/>
      <c r="F21" s="719"/>
      <c r="G21" s="718"/>
      <c r="H21" s="719"/>
      <c r="I21" s="718"/>
      <c r="J21" s="719"/>
      <c r="K21" s="718"/>
      <c r="L21" s="719"/>
      <c r="M21" s="718"/>
      <c r="N21" s="719"/>
    </row>
    <row r="22" spans="1:14" ht="15" x14ac:dyDescent="0.25">
      <c r="A22" s="717"/>
      <c r="B22" s="103" t="s">
        <v>228</v>
      </c>
      <c r="C22" s="720"/>
      <c r="D22" s="721"/>
      <c r="E22" s="718"/>
      <c r="F22" s="719"/>
      <c r="G22" s="718"/>
      <c r="H22" s="719"/>
      <c r="I22" s="718"/>
      <c r="J22" s="719"/>
      <c r="K22" s="718"/>
      <c r="L22" s="719"/>
      <c r="M22" s="718"/>
      <c r="N22" s="719"/>
    </row>
    <row r="23" spans="1:14" ht="15" x14ac:dyDescent="0.25">
      <c r="A23" s="717"/>
      <c r="B23" s="103" t="s">
        <v>229</v>
      </c>
      <c r="C23" s="720">
        <v>0</v>
      </c>
      <c r="D23" s="721">
        <v>0</v>
      </c>
      <c r="E23" s="718"/>
      <c r="F23" s="719"/>
      <c r="G23" s="718"/>
      <c r="H23" s="719"/>
      <c r="I23" s="718"/>
      <c r="J23" s="719"/>
      <c r="K23" s="718"/>
      <c r="L23" s="719"/>
      <c r="M23" s="718"/>
      <c r="N23" s="719"/>
    </row>
    <row r="24" spans="1:14" ht="15" x14ac:dyDescent="0.25">
      <c r="A24" s="717"/>
      <c r="B24" s="116" t="s">
        <v>231</v>
      </c>
      <c r="C24" s="720">
        <v>75</v>
      </c>
      <c r="D24" s="721">
        <v>7.6</v>
      </c>
      <c r="E24" s="720">
        <f>'[24]Tables for Petition'!F492</f>
        <v>90</v>
      </c>
      <c r="F24" s="719">
        <f>'[24]Tables for Petition'!G492</f>
        <v>8.9500000000000011</v>
      </c>
      <c r="G24" s="718"/>
      <c r="H24" s="719"/>
      <c r="I24" s="718"/>
      <c r="J24" s="719"/>
      <c r="K24" s="718"/>
      <c r="L24" s="719"/>
      <c r="M24" s="718"/>
      <c r="N24" s="719"/>
    </row>
    <row r="25" spans="1:14" ht="15" x14ac:dyDescent="0.25">
      <c r="A25" s="717"/>
      <c r="B25" s="118" t="s">
        <v>227</v>
      </c>
      <c r="C25" s="720">
        <v>75</v>
      </c>
      <c r="D25" s="721">
        <v>7.6</v>
      </c>
      <c r="E25" s="720">
        <f>E24</f>
        <v>90</v>
      </c>
      <c r="F25" s="719">
        <f t="shared" ref="F25" si="1">F24</f>
        <v>8.9500000000000011</v>
      </c>
      <c r="G25" s="718"/>
      <c r="H25" s="719"/>
      <c r="I25" s="718"/>
      <c r="J25" s="719"/>
      <c r="K25" s="718"/>
      <c r="L25" s="719"/>
      <c r="M25" s="718"/>
      <c r="N25" s="719"/>
    </row>
    <row r="26" spans="1:14" ht="15" x14ac:dyDescent="0.25">
      <c r="A26" s="717"/>
      <c r="B26" s="116" t="s">
        <v>233</v>
      </c>
      <c r="C26" s="720">
        <v>90</v>
      </c>
      <c r="D26" s="721">
        <v>8.0500000000000007</v>
      </c>
      <c r="E26" s="720">
        <f>'[24]Tables for Petition'!F493</f>
        <v>90</v>
      </c>
      <c r="F26" s="720">
        <f>'[24]Tables for Petition'!G493</f>
        <v>8.9500000000000011</v>
      </c>
      <c r="G26" s="718"/>
      <c r="H26" s="719"/>
      <c r="I26" s="718"/>
      <c r="J26" s="719"/>
      <c r="K26" s="718"/>
      <c r="L26" s="719"/>
      <c r="M26" s="718"/>
      <c r="N26" s="719"/>
    </row>
    <row r="27" spans="1:14" ht="15" x14ac:dyDescent="0.25">
      <c r="A27" s="717"/>
      <c r="B27" s="118" t="s">
        <v>227</v>
      </c>
      <c r="C27" s="720">
        <v>90</v>
      </c>
      <c r="D27" s="721">
        <v>8.0500000000000007</v>
      </c>
      <c r="E27" s="720">
        <f>E26</f>
        <v>90</v>
      </c>
      <c r="F27" s="721">
        <f>F26</f>
        <v>8.9500000000000011</v>
      </c>
      <c r="G27" s="718"/>
      <c r="H27" s="719"/>
      <c r="I27" s="718"/>
      <c r="J27" s="719"/>
      <c r="K27" s="718"/>
      <c r="L27" s="719"/>
      <c r="M27" s="718"/>
      <c r="N27" s="719"/>
    </row>
    <row r="28" spans="1:14" ht="15" x14ac:dyDescent="0.25">
      <c r="A28" s="717"/>
      <c r="B28" s="116" t="s">
        <v>235</v>
      </c>
      <c r="C28" s="720">
        <v>0</v>
      </c>
      <c r="D28" s="721">
        <v>0</v>
      </c>
      <c r="E28" s="718"/>
      <c r="F28" s="719"/>
      <c r="G28" s="718"/>
      <c r="H28" s="719"/>
      <c r="I28" s="718"/>
      <c r="J28" s="719"/>
      <c r="K28" s="718"/>
      <c r="L28" s="719"/>
      <c r="M28" s="718"/>
      <c r="N28" s="719"/>
    </row>
    <row r="29" spans="1:14" ht="15" x14ac:dyDescent="0.25">
      <c r="A29" s="717"/>
      <c r="B29" s="118" t="s">
        <v>236</v>
      </c>
      <c r="C29" s="720">
        <v>125</v>
      </c>
      <c r="D29" s="721">
        <v>7.15</v>
      </c>
      <c r="E29" s="722">
        <f>'[24]Tables for Petition'!F495</f>
        <v>150</v>
      </c>
      <c r="F29" s="719">
        <f>'[24]Tables for Petition'!G495</f>
        <v>8.4500000000000011</v>
      </c>
      <c r="G29" s="718"/>
      <c r="H29" s="719"/>
      <c r="I29" s="718"/>
      <c r="J29" s="719"/>
      <c r="K29" s="718"/>
      <c r="L29" s="719"/>
      <c r="M29" s="718"/>
      <c r="N29" s="719"/>
    </row>
    <row r="30" spans="1:14" ht="15" x14ac:dyDescent="0.25">
      <c r="A30" s="717"/>
      <c r="B30" s="118" t="s">
        <v>237</v>
      </c>
      <c r="C30" s="720">
        <v>150</v>
      </c>
      <c r="D30" s="721">
        <v>8.35</v>
      </c>
      <c r="E30" s="718">
        <f>'[24]Tables for Petition'!F496</f>
        <v>180</v>
      </c>
      <c r="F30" s="719">
        <f>'[24]Tables for Petition'!G496</f>
        <v>9.9</v>
      </c>
      <c r="G30" s="718"/>
      <c r="H30" s="719"/>
      <c r="I30" s="718"/>
      <c r="J30" s="719"/>
      <c r="K30" s="718"/>
      <c r="L30" s="719"/>
      <c r="M30" s="718"/>
      <c r="N30" s="719"/>
    </row>
    <row r="31" spans="1:14" ht="15" x14ac:dyDescent="0.25">
      <c r="A31" s="717"/>
      <c r="B31" s="118" t="s">
        <v>238</v>
      </c>
      <c r="C31" s="720">
        <v>135</v>
      </c>
      <c r="D31" s="721">
        <v>7.85</v>
      </c>
      <c r="E31" s="718">
        <f>'[24]Tables for Petition'!F497</f>
        <v>180</v>
      </c>
      <c r="F31" s="719">
        <f>'[24]Tables for Petition'!G497</f>
        <v>9.3000000000000007</v>
      </c>
      <c r="G31" s="718"/>
      <c r="H31" s="719"/>
      <c r="I31" s="718"/>
      <c r="J31" s="719"/>
      <c r="K31" s="718"/>
      <c r="L31" s="719"/>
      <c r="M31" s="718"/>
      <c r="N31" s="719"/>
    </row>
    <row r="32" spans="1:14" ht="15" x14ac:dyDescent="0.25">
      <c r="A32" s="717"/>
      <c r="B32" s="118" t="s">
        <v>227</v>
      </c>
      <c r="C32" s="720">
        <v>135</v>
      </c>
      <c r="D32" s="721">
        <v>7.85</v>
      </c>
      <c r="E32" s="718">
        <f>E31</f>
        <v>180</v>
      </c>
      <c r="F32" s="719">
        <f t="shared" ref="F32" si="2">F31</f>
        <v>9.3000000000000007</v>
      </c>
      <c r="G32" s="718"/>
      <c r="H32" s="719"/>
      <c r="I32" s="718"/>
      <c r="J32" s="719"/>
      <c r="K32" s="718"/>
      <c r="L32" s="719"/>
      <c r="M32" s="718"/>
      <c r="N32" s="719"/>
    </row>
    <row r="33" spans="1:14" ht="15" x14ac:dyDescent="0.25">
      <c r="A33" s="717"/>
      <c r="B33" s="111"/>
      <c r="C33" s="720"/>
      <c r="D33" s="721"/>
      <c r="E33" s="718"/>
      <c r="F33" s="719"/>
      <c r="G33" s="718"/>
      <c r="H33" s="719"/>
      <c r="I33" s="718"/>
      <c r="J33" s="719"/>
      <c r="K33" s="718"/>
      <c r="L33" s="719"/>
      <c r="M33" s="718"/>
      <c r="N33" s="719"/>
    </row>
    <row r="34" spans="1:14" ht="15" x14ac:dyDescent="0.25">
      <c r="A34" s="717"/>
      <c r="B34" s="103" t="s">
        <v>239</v>
      </c>
      <c r="C34" s="720">
        <v>50</v>
      </c>
      <c r="D34" s="721">
        <v>6.95</v>
      </c>
      <c r="E34" s="720">
        <f>'[24]Tables for Petition'!F499</f>
        <v>75</v>
      </c>
      <c r="F34" s="721">
        <f>'[24]Tables for Petition'!$G$499</f>
        <v>8.2000000000000011</v>
      </c>
      <c r="G34" s="718"/>
      <c r="H34" s="719"/>
      <c r="I34" s="718"/>
      <c r="J34" s="719"/>
      <c r="K34" s="718"/>
      <c r="L34" s="719"/>
      <c r="M34" s="718"/>
      <c r="N34" s="719"/>
    </row>
    <row r="35" spans="1:14" ht="15" x14ac:dyDescent="0.25">
      <c r="A35" s="717"/>
      <c r="B35" s="103" t="s">
        <v>240</v>
      </c>
      <c r="C35" s="720">
        <v>0</v>
      </c>
      <c r="D35" s="721">
        <v>7.8</v>
      </c>
      <c r="E35" s="720">
        <f>'[24]Tables for Petition'!$F$501</f>
        <v>0</v>
      </c>
      <c r="F35" s="721">
        <f>'[24]Tables for Petition'!$G$501</f>
        <v>9.2000000000000011</v>
      </c>
      <c r="G35" s="718"/>
      <c r="H35" s="719"/>
      <c r="I35" s="718"/>
      <c r="J35" s="719"/>
      <c r="K35" s="718"/>
      <c r="L35" s="719"/>
      <c r="M35" s="718"/>
      <c r="N35" s="719"/>
    </row>
    <row r="36" spans="1:14" ht="15" x14ac:dyDescent="0.25">
      <c r="A36" s="717"/>
      <c r="B36" s="103" t="s">
        <v>241</v>
      </c>
      <c r="C36" s="720">
        <v>125</v>
      </c>
      <c r="D36" s="721">
        <v>6.1</v>
      </c>
      <c r="E36" s="720">
        <f>'[24]Tables for Petition'!$F$503</f>
        <v>150</v>
      </c>
      <c r="F36" s="721">
        <f>'[24]Tables for Petition'!$G$503</f>
        <v>7.2</v>
      </c>
      <c r="G36" s="718"/>
      <c r="H36" s="719"/>
      <c r="I36" s="718"/>
      <c r="J36" s="719"/>
      <c r="K36" s="718"/>
      <c r="L36" s="719"/>
      <c r="M36" s="718"/>
      <c r="N36" s="719"/>
    </row>
    <row r="37" spans="1:14" ht="15" x14ac:dyDescent="0.25">
      <c r="A37" s="717"/>
      <c r="B37" s="103" t="s">
        <v>242</v>
      </c>
      <c r="C37" s="720">
        <v>67.5</v>
      </c>
      <c r="D37" s="721">
        <v>8.0500000000000007</v>
      </c>
      <c r="E37" s="720">
        <f>'[24]Tables for Petition'!$F$504</f>
        <v>90</v>
      </c>
      <c r="F37" s="721">
        <f>'[24]Tables for Petition'!$G$504</f>
        <v>9.5</v>
      </c>
      <c r="G37" s="718"/>
      <c r="H37" s="719"/>
      <c r="I37" s="718"/>
      <c r="J37" s="719"/>
      <c r="K37" s="718"/>
      <c r="L37" s="719"/>
      <c r="M37" s="718"/>
      <c r="N37" s="719"/>
    </row>
    <row r="38" spans="1:14" ht="15" x14ac:dyDescent="0.25">
      <c r="A38" s="717"/>
      <c r="B38" s="118" t="s">
        <v>227</v>
      </c>
      <c r="C38" s="720">
        <v>45</v>
      </c>
      <c r="D38" s="721">
        <v>8.0500000000000007</v>
      </c>
      <c r="E38" s="720">
        <f>E37</f>
        <v>90</v>
      </c>
      <c r="F38" s="721">
        <f>F37</f>
        <v>9.5</v>
      </c>
      <c r="G38" s="718"/>
      <c r="H38" s="719"/>
      <c r="I38" s="718"/>
      <c r="J38" s="719"/>
      <c r="K38" s="718"/>
      <c r="L38" s="719"/>
      <c r="M38" s="718"/>
      <c r="N38" s="719"/>
    </row>
    <row r="39" spans="1:14" ht="15" x14ac:dyDescent="0.25">
      <c r="A39" s="717"/>
      <c r="B39" s="103" t="s">
        <v>243</v>
      </c>
      <c r="C39" s="720">
        <v>0</v>
      </c>
      <c r="D39" s="721">
        <v>11.2</v>
      </c>
      <c r="E39" s="720">
        <f>'[24]Tables for Petition'!F505</f>
        <v>0</v>
      </c>
      <c r="F39" s="719">
        <f>'[24]Tables for Petition'!G505</f>
        <v>13.200000000000001</v>
      </c>
      <c r="G39" s="718"/>
      <c r="H39" s="719"/>
      <c r="I39" s="718"/>
      <c r="J39" s="719"/>
      <c r="K39" s="718"/>
      <c r="L39" s="719"/>
      <c r="M39" s="718"/>
      <c r="N39" s="719"/>
    </row>
    <row r="40" spans="1:14" ht="15" x14ac:dyDescent="0.25">
      <c r="A40" s="717"/>
      <c r="B40" s="103" t="s">
        <v>244</v>
      </c>
      <c r="C40" s="720">
        <v>20</v>
      </c>
      <c r="D40" s="721">
        <v>8</v>
      </c>
      <c r="E40" s="718">
        <f>'[24]Tables for Petition'!F506</f>
        <v>30</v>
      </c>
      <c r="F40" s="719">
        <f>'[24]Tables for Petition'!G506</f>
        <v>9.4500000000000011</v>
      </c>
      <c r="G40" s="718"/>
      <c r="H40" s="719"/>
      <c r="I40" s="718"/>
      <c r="J40" s="719"/>
      <c r="K40" s="718"/>
      <c r="L40" s="719"/>
      <c r="M40" s="718"/>
      <c r="N40" s="719"/>
    </row>
    <row r="41" spans="1:14" ht="15" x14ac:dyDescent="0.25">
      <c r="A41" s="717"/>
      <c r="B41" s="103" t="s">
        <v>245</v>
      </c>
      <c r="C41" s="720">
        <v>0</v>
      </c>
      <c r="D41" s="721">
        <v>175</v>
      </c>
      <c r="E41" s="718">
        <f>'[24]Tables for Petition'!F507</f>
        <v>0</v>
      </c>
      <c r="F41" s="719">
        <f>'[24]Tables for Petition'!G507</f>
        <v>200</v>
      </c>
      <c r="G41" s="718"/>
      <c r="H41" s="719"/>
      <c r="I41" s="718"/>
      <c r="J41" s="719"/>
      <c r="K41" s="718"/>
      <c r="L41" s="719"/>
      <c r="M41" s="718"/>
      <c r="N41" s="719"/>
    </row>
    <row r="42" spans="1:14" x14ac:dyDescent="0.2">
      <c r="A42" s="717"/>
      <c r="B42" s="723"/>
      <c r="C42" s="718"/>
      <c r="D42" s="719"/>
      <c r="E42" s="718"/>
      <c r="F42" s="719"/>
      <c r="G42" s="718"/>
      <c r="H42" s="719"/>
      <c r="I42" s="718"/>
      <c r="J42" s="719"/>
      <c r="K42" s="718"/>
      <c r="L42" s="719"/>
      <c r="M42" s="718"/>
      <c r="N42" s="719"/>
    </row>
    <row r="43" spans="1:14" ht="13.5" thickBot="1" x14ac:dyDescent="0.25">
      <c r="A43" s="717"/>
      <c r="B43" s="724"/>
      <c r="C43" s="725"/>
      <c r="D43" s="726"/>
      <c r="E43" s="725"/>
      <c r="F43" s="726"/>
      <c r="G43" s="725"/>
      <c r="H43" s="726"/>
      <c r="I43" s="725"/>
      <c r="J43" s="726"/>
      <c r="K43" s="725"/>
      <c r="L43" s="726"/>
      <c r="M43" s="725"/>
      <c r="N43" s="726"/>
    </row>
    <row r="45" spans="1:14" x14ac:dyDescent="0.2">
      <c r="A45" s="727" t="s">
        <v>770</v>
      </c>
    </row>
    <row r="46" spans="1:14" ht="12.75" customHeight="1" x14ac:dyDescent="0.2">
      <c r="A46" s="1021" t="s">
        <v>771</v>
      </c>
      <c r="B46" s="1021"/>
      <c r="C46" s="1021"/>
      <c r="D46" s="1021"/>
      <c r="E46" s="1021"/>
      <c r="F46" s="1021"/>
      <c r="G46" s="1021"/>
      <c r="H46" s="1021"/>
      <c r="I46" s="1021"/>
      <c r="J46" s="1021"/>
      <c r="K46" s="1021"/>
      <c r="L46" s="1021"/>
      <c r="M46" s="1021"/>
      <c r="N46" s="1021"/>
    </row>
    <row r="47" spans="1:14" ht="27" customHeight="1" x14ac:dyDescent="0.2">
      <c r="A47" s="1021"/>
      <c r="B47" s="1021"/>
      <c r="C47" s="1021"/>
      <c r="D47" s="1021"/>
      <c r="E47" s="1021"/>
      <c r="F47" s="1021"/>
      <c r="G47" s="1021"/>
      <c r="H47" s="1021"/>
      <c r="I47" s="1021"/>
      <c r="J47" s="1021"/>
      <c r="K47" s="1021"/>
      <c r="L47" s="1021"/>
      <c r="M47" s="1021"/>
      <c r="N47" s="1021"/>
    </row>
    <row r="48" spans="1:14" ht="14.25" x14ac:dyDescent="0.2">
      <c r="A48" s="728" t="s">
        <v>772</v>
      </c>
    </row>
    <row r="49" spans="1:1" ht="14.25" x14ac:dyDescent="0.2">
      <c r="A49" s="728" t="s">
        <v>773</v>
      </c>
    </row>
  </sheetData>
  <mergeCells count="11">
    <mergeCell ref="A46:N47"/>
    <mergeCell ref="A8:A10"/>
    <mergeCell ref="B8:B10"/>
    <mergeCell ref="C8:D8"/>
    <mergeCell ref="E8:N8"/>
    <mergeCell ref="C9:D9"/>
    <mergeCell ref="E9:F9"/>
    <mergeCell ref="G9:H9"/>
    <mergeCell ref="I9:J9"/>
    <mergeCell ref="K9:L9"/>
    <mergeCell ref="M9:N9"/>
  </mergeCells>
  <pageMargins left="0.46" right="0.4" top="0.5" bottom="0.57999999999999996" header="0.39" footer="0.36"/>
  <pageSetup scale="59" orientation="landscape" r:id="rId1"/>
  <headerFooter alignWithMargins="0"/>
  <colBreaks count="1" manualBreakCount="1">
    <brk id="10" max="1048575" man="1"/>
  </col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BL38"/>
  <sheetViews>
    <sheetView zoomScale="80" zoomScaleNormal="80" workbookViewId="0">
      <pane xSplit="3" ySplit="3" topLeftCell="D4" activePane="bottomRight" state="frozen"/>
      <selection pane="topRight" activeCell="D1" sqref="D1"/>
      <selection pane="bottomLeft" activeCell="A4" sqref="A4"/>
      <selection pane="bottomRight" activeCell="C1" sqref="C1"/>
    </sheetView>
  </sheetViews>
  <sheetFormatPr defaultRowHeight="15" x14ac:dyDescent="0.25"/>
  <cols>
    <col min="1" max="2" width="9.140625" style="83"/>
    <col min="3" max="3" width="43.7109375" style="83" customWidth="1"/>
    <col min="4" max="4" width="13" style="83" hidden="1" customWidth="1"/>
    <col min="5" max="5" width="11.7109375" style="83" hidden="1" customWidth="1"/>
    <col min="6" max="14" width="11.7109375" style="83" customWidth="1"/>
    <col min="15" max="16" width="11" style="83" customWidth="1"/>
    <col min="17" max="17" width="12" style="83" bestFit="1" customWidth="1"/>
    <col min="18" max="18" width="12.42578125" style="83" bestFit="1" customWidth="1"/>
    <col min="19" max="21" width="11.28515625" style="83" customWidth="1"/>
    <col min="22" max="22" width="11.28515625" style="83" hidden="1" customWidth="1"/>
    <col min="23" max="23" width="11.28515625" style="83" customWidth="1"/>
    <col min="24" max="24" width="11.28515625" style="729" customWidth="1"/>
    <col min="25" max="25" width="12.42578125" style="83" customWidth="1"/>
    <col min="26" max="29" width="11.28515625" style="83" customWidth="1"/>
    <col min="30" max="30" width="11.28515625" style="83" hidden="1" customWidth="1"/>
    <col min="31" max="31" width="11.28515625" style="83" customWidth="1"/>
    <col min="32" max="32" width="9.140625" style="729" customWidth="1"/>
    <col min="33" max="33" width="12" style="83" customWidth="1"/>
    <col min="34" max="34" width="9.85546875" style="83" customWidth="1"/>
    <col min="35" max="35" width="9.140625" style="83" customWidth="1"/>
    <col min="36" max="36" width="9.5703125" style="83" customWidth="1"/>
    <col min="37" max="37" width="9.140625" style="83" customWidth="1"/>
    <col min="38" max="38" width="9.140625" style="83" hidden="1" customWidth="1"/>
    <col min="39" max="39" width="9.140625" style="83" customWidth="1"/>
    <col min="40" max="40" width="9.140625" style="729" customWidth="1"/>
    <col min="41" max="41" width="12" style="83" customWidth="1"/>
    <col min="42" max="42" width="10.42578125" style="83" customWidth="1"/>
    <col min="43" max="43" width="9.140625" style="83" customWidth="1"/>
    <col min="44" max="44" width="9.5703125" style="83" customWidth="1"/>
    <col min="45" max="45" width="9.85546875" style="83" customWidth="1"/>
    <col min="46" max="46" width="9.140625" style="83" hidden="1" customWidth="1"/>
    <col min="47" max="47" width="11.42578125" style="83" customWidth="1"/>
    <col min="48" max="48" width="10.7109375" style="729" customWidth="1"/>
    <col min="49" max="49" width="12" style="83" customWidth="1"/>
    <col min="50" max="50" width="12.85546875" style="83" customWidth="1"/>
    <col min="51" max="51" width="8.85546875" style="83" customWidth="1"/>
    <col min="52" max="52" width="9.5703125" style="83" customWidth="1"/>
    <col min="53" max="53" width="9.85546875" style="83" customWidth="1"/>
    <col min="54" max="54" width="9.140625" style="83"/>
    <col min="55" max="58" width="0" style="83" hidden="1" customWidth="1"/>
    <col min="59" max="16384" width="9.140625" style="83"/>
  </cols>
  <sheetData>
    <row r="1" spans="2:61" ht="15.75" thickBot="1" x14ac:dyDescent="0.3">
      <c r="C1" s="835" t="s">
        <v>0</v>
      </c>
    </row>
    <row r="2" spans="2:61" x14ac:dyDescent="0.25">
      <c r="F2" s="855" t="s">
        <v>203</v>
      </c>
      <c r="G2" s="856"/>
      <c r="H2" s="856"/>
      <c r="I2" s="856"/>
      <c r="J2" s="856"/>
      <c r="K2" s="856"/>
      <c r="L2" s="857"/>
      <c r="M2" s="855" t="s">
        <v>204</v>
      </c>
      <c r="N2" s="856"/>
      <c r="O2" s="856"/>
      <c r="P2" s="856"/>
      <c r="Q2" s="856"/>
      <c r="R2" s="856"/>
      <c r="S2" s="856"/>
      <c r="T2" s="856"/>
      <c r="U2" s="857"/>
      <c r="V2" s="855" t="s">
        <v>205</v>
      </c>
      <c r="W2" s="856"/>
      <c r="X2" s="856"/>
      <c r="Y2" s="856"/>
      <c r="Z2" s="856"/>
      <c r="AA2" s="856"/>
      <c r="AB2" s="856"/>
      <c r="AC2" s="857"/>
      <c r="AD2" s="855" t="s">
        <v>206</v>
      </c>
      <c r="AE2" s="856"/>
      <c r="AF2" s="856"/>
      <c r="AG2" s="856"/>
      <c r="AH2" s="856"/>
      <c r="AI2" s="856"/>
      <c r="AJ2" s="856"/>
      <c r="AK2" s="857"/>
      <c r="AL2" s="855" t="s">
        <v>207</v>
      </c>
      <c r="AM2" s="856"/>
      <c r="AN2" s="856"/>
      <c r="AO2" s="856"/>
      <c r="AP2" s="856"/>
      <c r="AQ2" s="856"/>
      <c r="AR2" s="856"/>
      <c r="AS2" s="857"/>
      <c r="AT2" s="855" t="s">
        <v>208</v>
      </c>
      <c r="AU2" s="856"/>
      <c r="AV2" s="856"/>
      <c r="AW2" s="856"/>
      <c r="AX2" s="856"/>
      <c r="AY2" s="856"/>
      <c r="AZ2" s="856"/>
      <c r="BA2" s="857"/>
    </row>
    <row r="3" spans="2:61" ht="60" x14ac:dyDescent="0.25">
      <c r="B3" s="84" t="s">
        <v>151</v>
      </c>
      <c r="C3" s="85" t="s">
        <v>104</v>
      </c>
      <c r="D3" s="85" t="s">
        <v>209</v>
      </c>
      <c r="E3" s="86" t="s">
        <v>210</v>
      </c>
      <c r="F3" s="87" t="s">
        <v>211</v>
      </c>
      <c r="G3" s="88" t="s">
        <v>212</v>
      </c>
      <c r="H3" s="88" t="s">
        <v>248</v>
      </c>
      <c r="I3" s="88" t="s">
        <v>214</v>
      </c>
      <c r="J3" s="88" t="s">
        <v>215</v>
      </c>
      <c r="K3" s="88" t="s">
        <v>216</v>
      </c>
      <c r="L3" s="89" t="s">
        <v>217</v>
      </c>
      <c r="M3" s="87" t="s">
        <v>774</v>
      </c>
      <c r="N3" s="87" t="s">
        <v>775</v>
      </c>
      <c r="O3" s="90" t="s">
        <v>211</v>
      </c>
      <c r="P3" s="91" t="s">
        <v>212</v>
      </c>
      <c r="Q3" s="88" t="s">
        <v>248</v>
      </c>
      <c r="R3" s="88" t="s">
        <v>214</v>
      </c>
      <c r="S3" s="88" t="s">
        <v>215</v>
      </c>
      <c r="T3" s="88" t="s">
        <v>216</v>
      </c>
      <c r="U3" s="89" t="s">
        <v>217</v>
      </c>
      <c r="V3" s="87" t="s">
        <v>218</v>
      </c>
      <c r="W3" s="91" t="s">
        <v>211</v>
      </c>
      <c r="X3" s="730" t="s">
        <v>212</v>
      </c>
      <c r="Y3" s="88" t="s">
        <v>248</v>
      </c>
      <c r="Z3" s="88" t="s">
        <v>214</v>
      </c>
      <c r="AA3" s="88" t="s">
        <v>215</v>
      </c>
      <c r="AB3" s="88" t="s">
        <v>216</v>
      </c>
      <c r="AC3" s="89" t="s">
        <v>217</v>
      </c>
      <c r="AD3" s="87" t="s">
        <v>218</v>
      </c>
      <c r="AE3" s="91" t="s">
        <v>211</v>
      </c>
      <c r="AF3" s="730" t="s">
        <v>212</v>
      </c>
      <c r="AG3" s="88" t="s">
        <v>248</v>
      </c>
      <c r="AH3" s="88" t="s">
        <v>214</v>
      </c>
      <c r="AI3" s="88" t="s">
        <v>215</v>
      </c>
      <c r="AJ3" s="88" t="s">
        <v>216</v>
      </c>
      <c r="AK3" s="89" t="s">
        <v>217</v>
      </c>
      <c r="AL3" s="87" t="s">
        <v>218</v>
      </c>
      <c r="AM3" s="91" t="s">
        <v>211</v>
      </c>
      <c r="AN3" s="730" t="s">
        <v>212</v>
      </c>
      <c r="AO3" s="88" t="s">
        <v>248</v>
      </c>
      <c r="AP3" s="88" t="s">
        <v>214</v>
      </c>
      <c r="AQ3" s="88" t="s">
        <v>215</v>
      </c>
      <c r="AR3" s="88" t="s">
        <v>216</v>
      </c>
      <c r="AS3" s="89" t="s">
        <v>217</v>
      </c>
      <c r="AT3" s="87" t="s">
        <v>218</v>
      </c>
      <c r="AU3" s="91" t="s">
        <v>211</v>
      </c>
      <c r="AV3" s="730" t="s">
        <v>212</v>
      </c>
      <c r="AW3" s="88" t="s">
        <v>248</v>
      </c>
      <c r="AX3" s="88" t="s">
        <v>214</v>
      </c>
      <c r="AY3" s="88" t="s">
        <v>215</v>
      </c>
      <c r="AZ3" s="88" t="s">
        <v>216</v>
      </c>
      <c r="BA3" s="89" t="s">
        <v>217</v>
      </c>
      <c r="BE3" s="83" t="s">
        <v>219</v>
      </c>
    </row>
    <row r="4" spans="2:61" x14ac:dyDescent="0.25">
      <c r="B4" s="92"/>
      <c r="C4" s="92"/>
      <c r="D4" s="92"/>
      <c r="E4" s="93"/>
      <c r="F4" s="94"/>
      <c r="G4" s="92"/>
      <c r="H4" s="92"/>
      <c r="I4" s="92"/>
      <c r="J4" s="92"/>
      <c r="K4" s="92"/>
      <c r="L4" s="95"/>
      <c r="M4" s="94"/>
      <c r="N4" s="143"/>
      <c r="O4" s="96"/>
      <c r="P4" s="97"/>
      <c r="Q4" s="98"/>
      <c r="R4" s="98"/>
      <c r="S4" s="98"/>
      <c r="T4" s="98"/>
      <c r="U4" s="99"/>
      <c r="V4" s="100"/>
      <c r="W4" s="97"/>
      <c r="X4" s="731"/>
      <c r="Y4" s="98"/>
      <c r="Z4" s="98"/>
      <c r="AA4" s="98"/>
      <c r="AB4" s="98"/>
      <c r="AC4" s="99"/>
      <c r="AD4" s="100"/>
      <c r="AE4" s="97"/>
      <c r="AF4" s="731"/>
      <c r="AG4" s="98"/>
      <c r="AH4" s="98"/>
      <c r="AI4" s="98"/>
      <c r="AJ4" s="98"/>
      <c r="AK4" s="99"/>
      <c r="AL4" s="100"/>
      <c r="AM4" s="97"/>
      <c r="AN4" s="731"/>
      <c r="AO4" s="98"/>
      <c r="AP4" s="98"/>
      <c r="AQ4" s="98"/>
      <c r="AR4" s="98"/>
      <c r="AS4" s="99"/>
      <c r="AT4" s="100"/>
      <c r="AU4" s="97"/>
      <c r="AV4" s="731"/>
      <c r="AW4" s="98"/>
      <c r="AX4" s="98"/>
      <c r="AY4" s="98"/>
      <c r="AZ4" s="98"/>
      <c r="BA4" s="99"/>
    </row>
    <row r="5" spans="2:61" x14ac:dyDescent="0.25">
      <c r="B5" s="92"/>
      <c r="C5" s="92"/>
      <c r="D5" s="92"/>
      <c r="E5" s="93"/>
      <c r="F5" s="94"/>
      <c r="G5" s="92"/>
      <c r="H5" s="92"/>
      <c r="I5" s="92"/>
      <c r="J5" s="92"/>
      <c r="K5" s="92"/>
      <c r="L5" s="95"/>
      <c r="M5" s="94"/>
      <c r="N5" s="143"/>
      <c r="O5" s="96"/>
      <c r="P5" s="97"/>
      <c r="Q5" s="98"/>
      <c r="R5" s="98"/>
      <c r="S5" s="98"/>
      <c r="T5" s="98"/>
      <c r="U5" s="99"/>
      <c r="V5" s="100"/>
      <c r="W5" s="97"/>
      <c r="X5" s="731"/>
      <c r="Y5" s="98"/>
      <c r="Z5" s="98"/>
      <c r="AA5" s="98"/>
      <c r="AB5" s="98"/>
      <c r="AC5" s="99"/>
      <c r="AD5" s="100"/>
      <c r="AE5" s="97"/>
      <c r="AF5" s="731"/>
      <c r="AG5" s="98"/>
      <c r="AH5" s="98"/>
      <c r="AI5" s="98"/>
      <c r="AJ5" s="98"/>
      <c r="AK5" s="99"/>
      <c r="AL5" s="100"/>
      <c r="AM5" s="97"/>
      <c r="AN5" s="731"/>
      <c r="AO5" s="98"/>
      <c r="AP5" s="98"/>
      <c r="AQ5" s="98"/>
      <c r="AR5" s="98"/>
      <c r="AS5" s="99"/>
      <c r="AT5" s="100"/>
      <c r="AU5" s="97"/>
      <c r="AV5" s="731"/>
      <c r="AW5" s="98"/>
      <c r="AX5" s="98"/>
      <c r="AY5" s="98"/>
      <c r="AZ5" s="98"/>
      <c r="BA5" s="99"/>
    </row>
    <row r="6" spans="2:61" x14ac:dyDescent="0.25">
      <c r="B6" s="101">
        <v>1</v>
      </c>
      <c r="C6" s="102" t="s">
        <v>220</v>
      </c>
      <c r="D6" s="102"/>
      <c r="E6" s="103"/>
      <c r="F6" s="104"/>
      <c r="G6" s="102"/>
      <c r="H6" s="102"/>
      <c r="I6" s="102"/>
      <c r="J6" s="102"/>
      <c r="K6" s="102"/>
      <c r="L6" s="105"/>
      <c r="M6" s="106">
        <f>'[24]General Inputs'!C24</f>
        <v>0</v>
      </c>
      <c r="N6" s="150">
        <v>0</v>
      </c>
      <c r="O6" s="107"/>
      <c r="P6" s="108"/>
      <c r="Q6" s="92"/>
      <c r="R6" s="92"/>
      <c r="S6" s="92"/>
      <c r="T6" s="92"/>
      <c r="U6" s="95"/>
      <c r="V6" s="109">
        <f>M6</f>
        <v>0</v>
      </c>
      <c r="W6" s="108"/>
      <c r="X6" s="732"/>
      <c r="Y6" s="92"/>
      <c r="Z6" s="92"/>
      <c r="AA6" s="92"/>
      <c r="AB6" s="92"/>
      <c r="AC6" s="95"/>
      <c r="AD6" s="109">
        <f>V6</f>
        <v>0</v>
      </c>
      <c r="AE6" s="108"/>
      <c r="AF6" s="732"/>
      <c r="AG6" s="92"/>
      <c r="AH6" s="92"/>
      <c r="AI6" s="92"/>
      <c r="AJ6" s="92"/>
      <c r="AK6" s="95"/>
      <c r="AL6" s="109">
        <f>AD6</f>
        <v>0</v>
      </c>
      <c r="AM6" s="108"/>
      <c r="AN6" s="732"/>
      <c r="AO6" s="92"/>
      <c r="AP6" s="92"/>
      <c r="AQ6" s="92"/>
      <c r="AR6" s="92"/>
      <c r="AS6" s="95"/>
      <c r="AT6" s="109">
        <f>AL6</f>
        <v>0</v>
      </c>
      <c r="AU6" s="108"/>
      <c r="AV6" s="732"/>
      <c r="AW6" s="92"/>
      <c r="AX6" s="92"/>
      <c r="AY6" s="92"/>
      <c r="AZ6" s="92"/>
      <c r="BA6" s="95"/>
    </row>
    <row r="7" spans="2:61" x14ac:dyDescent="0.25">
      <c r="B7" s="101">
        <v>1.1000000000000001</v>
      </c>
      <c r="C7" s="110" t="s">
        <v>221</v>
      </c>
      <c r="D7" s="110"/>
      <c r="E7" s="111"/>
      <c r="F7" s="112"/>
      <c r="G7" s="110"/>
      <c r="H7" s="110">
        <f>'[24]Sales Projections Category Wise'!L55</f>
        <v>123677.75999999999</v>
      </c>
      <c r="I7" s="110">
        <f>'[24]Sales Projections Category Wise'!L5</f>
        <v>256.57181999999995</v>
      </c>
      <c r="J7" s="92">
        <f>SUM(J9:J14)</f>
        <v>2.96826648</v>
      </c>
      <c r="K7" s="92">
        <f t="shared" ref="K7:L7" si="0">SUM(K9:K14)</f>
        <v>139.87830690000001</v>
      </c>
      <c r="L7" s="95">
        <f t="shared" si="0"/>
        <v>142.84657337999997</v>
      </c>
      <c r="M7" s="106">
        <f>'[24]General Inputs'!C25</f>
        <v>0</v>
      </c>
      <c r="N7" s="150">
        <v>0</v>
      </c>
      <c r="O7" s="107"/>
      <c r="P7" s="108"/>
      <c r="Q7" s="92">
        <f>'[24]Sales Projections Category Wise'!M55</f>
        <v>123677.75999999999</v>
      </c>
      <c r="R7" s="92">
        <f>'[24]Sales Projections Category Wise'!M5</f>
        <v>261.70325639999993</v>
      </c>
      <c r="S7" s="92">
        <f>SUM(S9:S14)</f>
        <v>5.5923515999999998</v>
      </c>
      <c r="T7" s="92">
        <f t="shared" ref="T7:U7" si="1">SUM(T9:T14)</f>
        <v>164.912128956</v>
      </c>
      <c r="U7" s="95">
        <f t="shared" si="1"/>
        <v>170.504480556</v>
      </c>
      <c r="V7" s="109">
        <f t="shared" ref="V7:V35" si="2">M7</f>
        <v>0</v>
      </c>
      <c r="W7" s="108"/>
      <c r="X7" s="732"/>
      <c r="Y7" s="92">
        <f>'[24]Sales Projections Category Wise'!N55</f>
        <v>123677.75999999999</v>
      </c>
      <c r="Z7" s="92">
        <f>'[24]Sales Projections Category Wise'!N5</f>
        <v>266.93732152799993</v>
      </c>
      <c r="AA7" s="92">
        <f>SUM(AA9:AA14)</f>
        <v>5.5923515999999998</v>
      </c>
      <c r="AB7" s="92">
        <f t="shared" ref="AB7:AC7" si="3">SUM(AB9:AB14)</f>
        <v>168.21037153512</v>
      </c>
      <c r="AC7" s="92">
        <f t="shared" si="3"/>
        <v>173.80272313512</v>
      </c>
      <c r="AD7" s="109">
        <f t="shared" ref="AD7:AD35" si="4">V7</f>
        <v>0</v>
      </c>
      <c r="AE7" s="108"/>
      <c r="AF7" s="732"/>
      <c r="AG7" s="92">
        <f>'[24]Sales Projections Category Wise'!O55</f>
        <v>123677.75999999999</v>
      </c>
      <c r="AH7" s="92">
        <f>'[24]Sales Projections Category Wise'!O5</f>
        <v>272.27606795855991</v>
      </c>
      <c r="AI7" s="92">
        <f>SUM(AI9:AI14)</f>
        <v>5.5923515999999998</v>
      </c>
      <c r="AJ7" s="92">
        <f t="shared" ref="AJ7:AK7" si="5">SUM(AJ9:AJ14)</f>
        <v>171.57457896582238</v>
      </c>
      <c r="AK7" s="92">
        <f t="shared" si="5"/>
        <v>177.16693056582241</v>
      </c>
      <c r="AL7" s="109">
        <f t="shared" ref="AL7:AL35" si="6">AD7</f>
        <v>0</v>
      </c>
      <c r="AM7" s="108"/>
      <c r="AN7" s="732"/>
      <c r="AO7" s="92">
        <f>'[24]Sales Projections Category Wise'!P55</f>
        <v>123677.75999999999</v>
      </c>
      <c r="AP7" s="92">
        <f>'[24]Sales Projections Category Wise'!P5</f>
        <v>277.72158931773112</v>
      </c>
      <c r="AQ7" s="92">
        <f>SUM(AQ9:AQ14)</f>
        <v>5.5923515999999998</v>
      </c>
      <c r="AR7" s="92">
        <f t="shared" ref="AR7:AS7" si="7">SUM(AR9:AR14)</f>
        <v>175.00607054513884</v>
      </c>
      <c r="AS7" s="92">
        <f t="shared" si="7"/>
        <v>180.59842214513884</v>
      </c>
      <c r="AT7" s="109">
        <f t="shared" ref="AT7:AT35" si="8">AL7</f>
        <v>0</v>
      </c>
      <c r="AU7" s="108"/>
      <c r="AV7" s="732"/>
      <c r="AW7" s="92">
        <f>'[24]Sales Projections Category Wise'!Q55</f>
        <v>123677.75999999999</v>
      </c>
      <c r="AX7" s="92">
        <f>'[24]Sales Projections Category Wise'!Q5</f>
        <v>283.27602110408577</v>
      </c>
      <c r="AY7" s="92">
        <f>SUM(AY9:AY14)</f>
        <v>5.5923515999999998</v>
      </c>
      <c r="AZ7" s="92">
        <f t="shared" ref="AZ7:BA7" si="9">SUM(AZ9:AZ14)</f>
        <v>178.50619195604162</v>
      </c>
      <c r="BA7" s="92">
        <f t="shared" si="9"/>
        <v>184.09854355604162</v>
      </c>
      <c r="BI7" s="733"/>
    </row>
    <row r="8" spans="2:61" x14ac:dyDescent="0.25">
      <c r="B8" s="101"/>
      <c r="C8" s="110"/>
      <c r="D8" s="110"/>
      <c r="E8" s="111"/>
      <c r="F8" s="112"/>
      <c r="G8" s="110"/>
      <c r="H8" s="110"/>
      <c r="I8" s="110"/>
      <c r="J8" s="92"/>
      <c r="K8" s="92"/>
      <c r="L8" s="95"/>
      <c r="M8" s="106">
        <f>'[24]General Inputs'!C26</f>
        <v>0</v>
      </c>
      <c r="N8" s="150">
        <v>0</v>
      </c>
      <c r="O8" s="107"/>
      <c r="P8" s="108"/>
      <c r="Q8" s="92"/>
      <c r="R8" s="92"/>
      <c r="S8" s="92"/>
      <c r="T8" s="92"/>
      <c r="U8" s="95"/>
      <c r="V8" s="109">
        <f t="shared" si="2"/>
        <v>0</v>
      </c>
      <c r="W8" s="108"/>
      <c r="X8" s="732"/>
      <c r="Y8" s="92"/>
      <c r="Z8" s="92"/>
      <c r="AA8" s="92"/>
      <c r="AB8" s="92"/>
      <c r="AC8" s="95"/>
      <c r="AD8" s="109">
        <f t="shared" si="4"/>
        <v>0</v>
      </c>
      <c r="AE8" s="108"/>
      <c r="AF8" s="732"/>
      <c r="AG8" s="92"/>
      <c r="AH8" s="92"/>
      <c r="AI8" s="92"/>
      <c r="AJ8" s="92"/>
      <c r="AK8" s="95"/>
      <c r="AL8" s="109">
        <f t="shared" si="6"/>
        <v>0</v>
      </c>
      <c r="AM8" s="108"/>
      <c r="AN8" s="732"/>
      <c r="AO8" s="92"/>
      <c r="AP8" s="92"/>
      <c r="AQ8" s="92"/>
      <c r="AR8" s="92"/>
      <c r="AS8" s="95"/>
      <c r="AT8" s="109">
        <f t="shared" si="8"/>
        <v>0</v>
      </c>
      <c r="AU8" s="108"/>
      <c r="AV8" s="732"/>
      <c r="AW8" s="92"/>
      <c r="AX8" s="92"/>
      <c r="AY8" s="92"/>
      <c r="AZ8" s="92"/>
      <c r="BA8" s="95"/>
      <c r="BI8" s="733"/>
    </row>
    <row r="9" spans="2:61" x14ac:dyDescent="0.25">
      <c r="B9" s="101">
        <v>1.2</v>
      </c>
      <c r="C9" s="110" t="s">
        <v>222</v>
      </c>
      <c r="D9" s="110">
        <f>'[24]Sales FY15-16'!F220/'[24]Sales FY15-16'!F$218</f>
        <v>0.14110661447943432</v>
      </c>
      <c r="E9" s="111">
        <f>'[24]Sales FY14-15'!H10/'[24]Sales FY14-15'!H$8</f>
        <v>0.31013234423016534</v>
      </c>
      <c r="F9" s="94">
        <v>20</v>
      </c>
      <c r="G9" s="92">
        <v>3.25</v>
      </c>
      <c r="H9" s="92">
        <f>$D9*H$7</f>
        <v>17451.75</v>
      </c>
      <c r="I9" s="92">
        <f t="shared" ref="I9:I14" si="10">$E9*I$7</f>
        <v>79.571219999999997</v>
      </c>
      <c r="J9" s="92">
        <f>F9*H9*12/10^7</f>
        <v>0.41884199999999999</v>
      </c>
      <c r="K9" s="92">
        <f>I9*G9/10</f>
        <v>25.860646500000001</v>
      </c>
      <c r="L9" s="95">
        <f>K9+J9</f>
        <v>26.279488500000003</v>
      </c>
      <c r="M9" s="106">
        <f>'[24]General Inputs'!C27</f>
        <v>0</v>
      </c>
      <c r="N9" s="734">
        <v>0.16</v>
      </c>
      <c r="O9" s="108">
        <v>25</v>
      </c>
      <c r="P9" s="113">
        <f t="shared" ref="P9:P34" si="11">MROUND(G9*(1+N9),0.05)</f>
        <v>3.75</v>
      </c>
      <c r="Q9" s="92">
        <f>$D9*Q$7</f>
        <v>17451.75</v>
      </c>
      <c r="R9" s="92">
        <f>$E9*R$7</f>
        <v>81.162644399999991</v>
      </c>
      <c r="S9" s="92">
        <f>O9*Q9*12/10^7</f>
        <v>0.52355249999999998</v>
      </c>
      <c r="T9" s="92">
        <f>R9*P9/10</f>
        <v>30.435991649999995</v>
      </c>
      <c r="U9" s="95">
        <f>T9+S9</f>
        <v>30.959544149999996</v>
      </c>
      <c r="V9" s="109">
        <f t="shared" si="2"/>
        <v>0</v>
      </c>
      <c r="W9" s="108">
        <f>O9*(1+V9)</f>
        <v>25</v>
      </c>
      <c r="X9" s="732">
        <f>P9*(1+V9)</f>
        <v>3.75</v>
      </c>
      <c r="Y9" s="92">
        <f>Y$7*$D9</f>
        <v>17451.75</v>
      </c>
      <c r="Z9" s="92">
        <f t="shared" ref="Z9:Z13" si="12">$E9*Z$7</f>
        <v>82.785897288000001</v>
      </c>
      <c r="AA9" s="92">
        <f>W9*Y9*12/10^7</f>
        <v>0.52355249999999998</v>
      </c>
      <c r="AB9" s="92">
        <f>Z9*X9/10</f>
        <v>31.044711483000004</v>
      </c>
      <c r="AC9" s="95">
        <f>AB9+AA9</f>
        <v>31.568263983000005</v>
      </c>
      <c r="AD9" s="109">
        <f t="shared" si="4"/>
        <v>0</v>
      </c>
      <c r="AE9" s="108">
        <f>W9*(1+AD9)</f>
        <v>25</v>
      </c>
      <c r="AF9" s="732">
        <f>X9*(1+AD9)</f>
        <v>3.75</v>
      </c>
      <c r="AG9" s="92">
        <f t="shared" ref="AG9:AG13" si="13">AG$7*$D9</f>
        <v>17451.75</v>
      </c>
      <c r="AH9" s="92">
        <f t="shared" ref="AH9:AH13" si="14">$E9*AH$7</f>
        <v>84.44161523375999</v>
      </c>
      <c r="AI9" s="92">
        <f>AE9*AG9*12/10^7</f>
        <v>0.52355249999999998</v>
      </c>
      <c r="AJ9" s="92">
        <f>AH9*AF9/10</f>
        <v>31.66560571266</v>
      </c>
      <c r="AK9" s="95">
        <f>AJ9+AI9</f>
        <v>32.189158212659997</v>
      </c>
      <c r="AL9" s="109">
        <f t="shared" si="6"/>
        <v>0</v>
      </c>
      <c r="AM9" s="108">
        <f>AE9*(1+AL9)</f>
        <v>25</v>
      </c>
      <c r="AN9" s="732">
        <f>AF9*(1+AL9)</f>
        <v>3.75</v>
      </c>
      <c r="AO9" s="92">
        <f t="shared" ref="AO9:AO13" si="15">AO$7*$D9</f>
        <v>17451.75</v>
      </c>
      <c r="AP9" s="92">
        <f t="shared" ref="AP9:AP13" si="16">$E9*AP$7</f>
        <v>86.130447538435192</v>
      </c>
      <c r="AQ9" s="92">
        <f>AM9*AO9*12/10^7</f>
        <v>0.52355249999999998</v>
      </c>
      <c r="AR9" s="92">
        <f>AP9*AN9/10</f>
        <v>32.298917826913197</v>
      </c>
      <c r="AS9" s="95">
        <f>AR9+AQ9</f>
        <v>32.822470326913198</v>
      </c>
      <c r="AT9" s="109">
        <f t="shared" si="8"/>
        <v>0</v>
      </c>
      <c r="AU9" s="108">
        <f t="shared" ref="AU9:AU35" si="17">AM9*(1+AT9)</f>
        <v>25</v>
      </c>
      <c r="AV9" s="732">
        <f t="shared" ref="AV9:AV35" si="18">AN9*(1+AT9)</f>
        <v>3.75</v>
      </c>
      <c r="AW9" s="92">
        <f t="shared" ref="AW9:AW13" si="19">AW$7*$D9</f>
        <v>17451.75</v>
      </c>
      <c r="AX9" s="92">
        <f t="shared" ref="AX9:AX13" si="20">$E9*AX$7</f>
        <v>87.853056489203908</v>
      </c>
      <c r="AY9" s="92">
        <f>AU9*AW9*12/10^7</f>
        <v>0.52355249999999998</v>
      </c>
      <c r="AZ9" s="92">
        <f>AX9*AV9/10</f>
        <v>32.944896183451462</v>
      </c>
      <c r="BA9" s="95">
        <f>AZ9+AY9</f>
        <v>33.468448683451463</v>
      </c>
      <c r="BI9" s="733"/>
    </row>
    <row r="10" spans="2:61" x14ac:dyDescent="0.25">
      <c r="B10" s="101"/>
      <c r="C10" s="110" t="s">
        <v>223</v>
      </c>
      <c r="D10" s="110">
        <f>'[24]Sales FY15-16'!F221/'[24]Sales FY15-16'!F$218</f>
        <v>0.15395508456815518</v>
      </c>
      <c r="E10" s="111">
        <f>'[24]Sales FY14-15'!H11/'[24]Sales FY14-15'!H$8</f>
        <v>0.15690086307997506</v>
      </c>
      <c r="F10" s="94">
        <v>20</v>
      </c>
      <c r="G10" s="92">
        <v>4.5999999999999996</v>
      </c>
      <c r="H10" s="92">
        <f t="shared" ref="H10:H14" si="21">$D10*H$7</f>
        <v>19040.82</v>
      </c>
      <c r="I10" s="92">
        <f t="shared" si="10"/>
        <v>40.256339999999994</v>
      </c>
      <c r="J10" s="92">
        <f t="shared" ref="J10:J14" si="22">F10*H10*12/10^7</f>
        <v>0.45697968000000005</v>
      </c>
      <c r="K10" s="92">
        <f t="shared" ref="K10:K14" si="23">I10*G10/10</f>
        <v>18.517916399999997</v>
      </c>
      <c r="L10" s="95">
        <f t="shared" ref="L10:L14" si="24">K10+J10</f>
        <v>18.974896079999997</v>
      </c>
      <c r="M10" s="106">
        <f>'[24]General Inputs'!C28</f>
        <v>0</v>
      </c>
      <c r="N10" s="734">
        <v>0.16</v>
      </c>
      <c r="O10" s="108">
        <v>25</v>
      </c>
      <c r="P10" s="113">
        <v>5.3</v>
      </c>
      <c r="Q10" s="92">
        <f t="shared" ref="Q10:Q13" si="25">$D10*Q$7</f>
        <v>19040.82</v>
      </c>
      <c r="R10" s="92">
        <f t="shared" ref="R10:R13" si="26">$E10*R$7</f>
        <v>41.061466799999998</v>
      </c>
      <c r="S10" s="92">
        <f t="shared" ref="S10:S13" si="27">O10*Q10*12/10^7</f>
        <v>0.57122459999999997</v>
      </c>
      <c r="T10" s="92">
        <f t="shared" ref="T10:T13" si="28">R10*P10/10</f>
        <v>21.762577403999998</v>
      </c>
      <c r="U10" s="95">
        <f t="shared" ref="U10:U13" si="29">T10+S10</f>
        <v>22.333802003999999</v>
      </c>
      <c r="V10" s="109">
        <f t="shared" si="2"/>
        <v>0</v>
      </c>
      <c r="W10" s="108">
        <f t="shared" ref="W10:W35" si="30">O10*(1+V10)</f>
        <v>25</v>
      </c>
      <c r="X10" s="732">
        <f t="shared" ref="X10:X35" si="31">P10*(1+V10)</f>
        <v>5.3</v>
      </c>
      <c r="Y10" s="92">
        <f t="shared" ref="Y10:Y13" si="32">Y$7*$D10</f>
        <v>19040.82</v>
      </c>
      <c r="Z10" s="92">
        <f t="shared" si="12"/>
        <v>41.882696135999993</v>
      </c>
      <c r="AA10" s="92">
        <f t="shared" ref="AA10:AA13" si="33">W10*Y10*12/10^7</f>
        <v>0.57122459999999997</v>
      </c>
      <c r="AB10" s="92">
        <f t="shared" ref="AB10:AB13" si="34">Z10*X10/10</f>
        <v>22.197828952079995</v>
      </c>
      <c r="AC10" s="95">
        <f t="shared" ref="AC10:AC13" si="35">AB10+AA10</f>
        <v>22.769053552079995</v>
      </c>
      <c r="AD10" s="109">
        <f t="shared" si="4"/>
        <v>0</v>
      </c>
      <c r="AE10" s="108">
        <f t="shared" ref="AE10:AE35" si="36">W10*(1+AD10)</f>
        <v>25</v>
      </c>
      <c r="AF10" s="732">
        <f t="shared" ref="AF10:AF35" si="37">X10*(1+AD10)</f>
        <v>5.3</v>
      </c>
      <c r="AG10" s="92">
        <f t="shared" si="13"/>
        <v>19040.82</v>
      </c>
      <c r="AH10" s="92">
        <f t="shared" si="14"/>
        <v>42.720350058719994</v>
      </c>
      <c r="AI10" s="92">
        <f t="shared" ref="AI10:AI13" si="38">AE10*AG10*12/10^7</f>
        <v>0.57122459999999997</v>
      </c>
      <c r="AJ10" s="92">
        <f t="shared" ref="AJ10:AJ13" si="39">AH10*AF10/10</f>
        <v>22.641785531121595</v>
      </c>
      <c r="AK10" s="95">
        <f t="shared" ref="AK10:AK13" si="40">AJ10+AI10</f>
        <v>23.213010131121596</v>
      </c>
      <c r="AL10" s="109">
        <f t="shared" si="6"/>
        <v>0</v>
      </c>
      <c r="AM10" s="108">
        <f t="shared" ref="AM10:AM35" si="41">AE10*(1+AL10)</f>
        <v>25</v>
      </c>
      <c r="AN10" s="732">
        <f t="shared" ref="AN10:AN35" si="42">AF10*(1+AL10)</f>
        <v>5.3</v>
      </c>
      <c r="AO10" s="92">
        <f t="shared" si="15"/>
        <v>19040.82</v>
      </c>
      <c r="AP10" s="92">
        <f t="shared" si="16"/>
        <v>43.574757059894395</v>
      </c>
      <c r="AQ10" s="92">
        <f t="shared" ref="AQ10:AQ13" si="43">AM10*AO10*12/10^7</f>
        <v>0.57122459999999997</v>
      </c>
      <c r="AR10" s="92">
        <f t="shared" ref="AR10:AR13" si="44">AP10*AN10/10</f>
        <v>23.094621241744029</v>
      </c>
      <c r="AS10" s="95">
        <f t="shared" ref="AS10:AS13" si="45">AR10+AQ10</f>
        <v>23.66584584174403</v>
      </c>
      <c r="AT10" s="109">
        <f t="shared" si="8"/>
        <v>0</v>
      </c>
      <c r="AU10" s="108">
        <f t="shared" si="17"/>
        <v>25</v>
      </c>
      <c r="AV10" s="732">
        <f t="shared" si="18"/>
        <v>5.3</v>
      </c>
      <c r="AW10" s="92">
        <f t="shared" si="19"/>
        <v>19040.82</v>
      </c>
      <c r="AX10" s="92">
        <f t="shared" si="20"/>
        <v>44.446252201092285</v>
      </c>
      <c r="AY10" s="92">
        <f t="shared" ref="AY10:AY13" si="46">AU10*AW10*12/10^7</f>
        <v>0.57122459999999997</v>
      </c>
      <c r="AZ10" s="92">
        <f t="shared" ref="AZ10:AZ13" si="47">AX10*AV10/10</f>
        <v>23.556513666578912</v>
      </c>
      <c r="BA10" s="95">
        <f t="shared" ref="BA10:BA13" si="48">AZ10+AY10</f>
        <v>24.127738266578913</v>
      </c>
      <c r="BI10" s="733"/>
    </row>
    <row r="11" spans="2:61" x14ac:dyDescent="0.25">
      <c r="B11" s="101"/>
      <c r="C11" s="110" t="s">
        <v>224</v>
      </c>
      <c r="D11" s="110">
        <f>'[24]Sales FY15-16'!F222/'[24]Sales FY15-16'!F$218</f>
        <v>0.1927404733074079</v>
      </c>
      <c r="E11" s="111">
        <f>'[24]Sales FY14-15'!H12/'[24]Sales FY14-15'!H$8</f>
        <v>0.14583308486489283</v>
      </c>
      <c r="F11" s="94">
        <v>20</v>
      </c>
      <c r="G11" s="92">
        <v>6</v>
      </c>
      <c r="H11" s="92">
        <f t="shared" si="21"/>
        <v>23837.71</v>
      </c>
      <c r="I11" s="92">
        <f t="shared" si="10"/>
        <v>37.41666</v>
      </c>
      <c r="J11" s="92">
        <f t="shared" si="22"/>
        <v>0.57210503999999995</v>
      </c>
      <c r="K11" s="92">
        <f t="shared" si="23"/>
        <v>22.449995999999999</v>
      </c>
      <c r="L11" s="95">
        <f t="shared" si="24"/>
        <v>23.022101039999999</v>
      </c>
      <c r="M11" s="106">
        <f>'[24]General Inputs'!C29</f>
        <v>0</v>
      </c>
      <c r="N11" s="734">
        <v>0.16</v>
      </c>
      <c r="O11" s="108">
        <v>25</v>
      </c>
      <c r="P11" s="113">
        <f t="shared" si="11"/>
        <v>6.95</v>
      </c>
      <c r="Q11" s="92">
        <f t="shared" si="25"/>
        <v>23837.71</v>
      </c>
      <c r="R11" s="92">
        <f t="shared" si="26"/>
        <v>38.164993199999998</v>
      </c>
      <c r="S11" s="92">
        <f t="shared" si="27"/>
        <v>0.71513130000000003</v>
      </c>
      <c r="T11" s="92">
        <f t="shared" si="28"/>
        <v>26.524670273999998</v>
      </c>
      <c r="U11" s="95">
        <f t="shared" si="29"/>
        <v>27.239801573999998</v>
      </c>
      <c r="V11" s="109">
        <f t="shared" si="2"/>
        <v>0</v>
      </c>
      <c r="W11" s="108">
        <f t="shared" si="30"/>
        <v>25</v>
      </c>
      <c r="X11" s="732">
        <f t="shared" si="31"/>
        <v>6.95</v>
      </c>
      <c r="Y11" s="92">
        <f t="shared" si="32"/>
        <v>23837.71</v>
      </c>
      <c r="Z11" s="92">
        <f t="shared" si="12"/>
        <v>38.928293063999995</v>
      </c>
      <c r="AA11" s="92">
        <f t="shared" si="33"/>
        <v>0.71513130000000003</v>
      </c>
      <c r="AB11" s="92">
        <f t="shared" si="34"/>
        <v>27.055163679479996</v>
      </c>
      <c r="AC11" s="95">
        <f t="shared" si="35"/>
        <v>27.770294979479996</v>
      </c>
      <c r="AD11" s="109">
        <f t="shared" si="4"/>
        <v>0</v>
      </c>
      <c r="AE11" s="108">
        <f t="shared" si="36"/>
        <v>25</v>
      </c>
      <c r="AF11" s="732">
        <f t="shared" si="37"/>
        <v>6.95</v>
      </c>
      <c r="AG11" s="92">
        <f t="shared" si="13"/>
        <v>23837.71</v>
      </c>
      <c r="AH11" s="92">
        <f t="shared" si="14"/>
        <v>39.706858925279995</v>
      </c>
      <c r="AI11" s="92">
        <f t="shared" si="38"/>
        <v>0.71513130000000003</v>
      </c>
      <c r="AJ11" s="92">
        <f t="shared" si="39"/>
        <v>27.596266953069595</v>
      </c>
      <c r="AK11" s="95">
        <f t="shared" si="40"/>
        <v>28.311398253069594</v>
      </c>
      <c r="AL11" s="109">
        <f t="shared" si="6"/>
        <v>0</v>
      </c>
      <c r="AM11" s="108">
        <f t="shared" si="41"/>
        <v>25</v>
      </c>
      <c r="AN11" s="732">
        <f t="shared" si="42"/>
        <v>6.95</v>
      </c>
      <c r="AO11" s="92">
        <f t="shared" si="15"/>
        <v>23837.71</v>
      </c>
      <c r="AP11" s="92">
        <f t="shared" si="16"/>
        <v>40.500996103785596</v>
      </c>
      <c r="AQ11" s="92">
        <f t="shared" si="43"/>
        <v>0.71513130000000003</v>
      </c>
      <c r="AR11" s="92">
        <f t="shared" si="44"/>
        <v>28.14819229213099</v>
      </c>
      <c r="AS11" s="95">
        <f t="shared" si="45"/>
        <v>28.863323592130989</v>
      </c>
      <c r="AT11" s="109">
        <f t="shared" si="8"/>
        <v>0</v>
      </c>
      <c r="AU11" s="108">
        <f t="shared" si="17"/>
        <v>25</v>
      </c>
      <c r="AV11" s="732">
        <f t="shared" si="18"/>
        <v>6.95</v>
      </c>
      <c r="AW11" s="92">
        <f t="shared" si="19"/>
        <v>23837.71</v>
      </c>
      <c r="AX11" s="92">
        <f t="shared" si="20"/>
        <v>41.311016025861313</v>
      </c>
      <c r="AY11" s="92">
        <f t="shared" si="46"/>
        <v>0.71513130000000003</v>
      </c>
      <c r="AZ11" s="92">
        <f t="shared" si="47"/>
        <v>28.711156137973614</v>
      </c>
      <c r="BA11" s="95">
        <f t="shared" si="48"/>
        <v>29.426287437973613</v>
      </c>
      <c r="BI11" s="733"/>
    </row>
    <row r="12" spans="2:61" x14ac:dyDescent="0.25">
      <c r="B12" s="101"/>
      <c r="C12" s="110" t="s">
        <v>225</v>
      </c>
      <c r="D12" s="110">
        <f>'[24]Sales FY15-16'!F223/'[24]Sales FY15-16'!F$218</f>
        <v>0.10229842455102681</v>
      </c>
      <c r="E12" s="111">
        <f>'[24]Sales FY14-15'!H13/'[24]Sales FY14-15'!H$8</f>
        <v>0.20001510688118446</v>
      </c>
      <c r="F12" s="94">
        <v>20</v>
      </c>
      <c r="G12" s="92">
        <v>6.75</v>
      </c>
      <c r="H12" s="92">
        <f t="shared" si="21"/>
        <v>12652.04</v>
      </c>
      <c r="I12" s="92">
        <f t="shared" si="10"/>
        <v>51.31824000000001</v>
      </c>
      <c r="J12" s="92">
        <f t="shared" si="22"/>
        <v>0.30364896000000002</v>
      </c>
      <c r="K12" s="92">
        <f t="shared" si="23"/>
        <v>34.639812000000006</v>
      </c>
      <c r="L12" s="95">
        <f t="shared" si="24"/>
        <v>34.943460960000003</v>
      </c>
      <c r="M12" s="106">
        <f>'[24]General Inputs'!C30</f>
        <v>0</v>
      </c>
      <c r="N12" s="734">
        <v>0.16</v>
      </c>
      <c r="O12" s="108">
        <v>50</v>
      </c>
      <c r="P12" s="113">
        <f t="shared" si="11"/>
        <v>7.8500000000000005</v>
      </c>
      <c r="Q12" s="92">
        <f t="shared" si="25"/>
        <v>12652.04</v>
      </c>
      <c r="R12" s="92">
        <f t="shared" si="26"/>
        <v>52.344604800000006</v>
      </c>
      <c r="S12" s="92">
        <f t="shared" si="27"/>
        <v>0.75912239999999997</v>
      </c>
      <c r="T12" s="92">
        <f t="shared" si="28"/>
        <v>41.090514768000006</v>
      </c>
      <c r="U12" s="95">
        <f t="shared" si="29"/>
        <v>41.849637168000008</v>
      </c>
      <c r="V12" s="109">
        <f t="shared" si="2"/>
        <v>0</v>
      </c>
      <c r="W12" s="108">
        <f t="shared" si="30"/>
        <v>50</v>
      </c>
      <c r="X12" s="732">
        <f t="shared" si="31"/>
        <v>7.8500000000000005</v>
      </c>
      <c r="Y12" s="92">
        <f t="shared" si="32"/>
        <v>12652.04</v>
      </c>
      <c r="Z12" s="92">
        <f t="shared" si="12"/>
        <v>53.391496896000007</v>
      </c>
      <c r="AA12" s="92">
        <f t="shared" si="33"/>
        <v>0.75912239999999997</v>
      </c>
      <c r="AB12" s="92">
        <f t="shared" si="34"/>
        <v>41.912325063360008</v>
      </c>
      <c r="AC12" s="95">
        <f t="shared" si="35"/>
        <v>42.67144746336001</v>
      </c>
      <c r="AD12" s="109">
        <f t="shared" si="4"/>
        <v>0</v>
      </c>
      <c r="AE12" s="108">
        <f t="shared" si="36"/>
        <v>50</v>
      </c>
      <c r="AF12" s="732">
        <f t="shared" si="37"/>
        <v>7.8500000000000005</v>
      </c>
      <c r="AG12" s="92">
        <f t="shared" si="13"/>
        <v>12652.04</v>
      </c>
      <c r="AH12" s="92">
        <f t="shared" si="14"/>
        <v>54.459326833920002</v>
      </c>
      <c r="AI12" s="92">
        <f t="shared" si="38"/>
        <v>0.75912239999999997</v>
      </c>
      <c r="AJ12" s="92">
        <f t="shared" si="39"/>
        <v>42.750571564627208</v>
      </c>
      <c r="AK12" s="95">
        <f t="shared" si="40"/>
        <v>43.509693964627211</v>
      </c>
      <c r="AL12" s="109">
        <f t="shared" si="6"/>
        <v>0</v>
      </c>
      <c r="AM12" s="108">
        <f t="shared" si="41"/>
        <v>50</v>
      </c>
      <c r="AN12" s="732">
        <f t="shared" si="42"/>
        <v>7.8500000000000005</v>
      </c>
      <c r="AO12" s="92">
        <f t="shared" si="15"/>
        <v>12652.04</v>
      </c>
      <c r="AP12" s="92">
        <f t="shared" si="16"/>
        <v>55.548513370598407</v>
      </c>
      <c r="AQ12" s="92">
        <f t="shared" si="43"/>
        <v>0.75912239999999997</v>
      </c>
      <c r="AR12" s="92">
        <f t="shared" si="44"/>
        <v>43.605582995919754</v>
      </c>
      <c r="AS12" s="95">
        <f t="shared" si="45"/>
        <v>44.364705395919756</v>
      </c>
      <c r="AT12" s="109">
        <f t="shared" si="8"/>
        <v>0</v>
      </c>
      <c r="AU12" s="108">
        <f t="shared" si="17"/>
        <v>50</v>
      </c>
      <c r="AV12" s="732">
        <f t="shared" si="18"/>
        <v>7.8500000000000005</v>
      </c>
      <c r="AW12" s="92">
        <f t="shared" si="19"/>
        <v>12652.04</v>
      </c>
      <c r="AX12" s="92">
        <f t="shared" si="20"/>
        <v>56.659483638010379</v>
      </c>
      <c r="AY12" s="92">
        <f t="shared" si="46"/>
        <v>0.75912239999999997</v>
      </c>
      <c r="AZ12" s="92">
        <f t="shared" si="47"/>
        <v>44.47769465583815</v>
      </c>
      <c r="BA12" s="95">
        <f t="shared" si="48"/>
        <v>45.236817055838152</v>
      </c>
      <c r="BI12" s="733"/>
    </row>
    <row r="13" spans="2:61" x14ac:dyDescent="0.25">
      <c r="B13" s="101"/>
      <c r="C13" s="110" t="s">
        <v>226</v>
      </c>
      <c r="D13" s="110">
        <f>'[24]Sales FY15-16'!F224/'[24]Sales FY15-16'!F$218</f>
        <v>0.40741908650350722</v>
      </c>
      <c r="E13" s="111">
        <f>'[24]Sales FY14-15'!H14/'[24]Sales FY14-15'!H$8</f>
        <v>0.18235595787565448</v>
      </c>
      <c r="F13" s="94">
        <v>20</v>
      </c>
      <c r="G13" s="92">
        <v>8</v>
      </c>
      <c r="H13" s="92">
        <f t="shared" si="21"/>
        <v>50388.68</v>
      </c>
      <c r="I13" s="92">
        <f t="shared" si="10"/>
        <v>46.787399999999991</v>
      </c>
      <c r="J13" s="92">
        <f t="shared" si="22"/>
        <v>1.20932832</v>
      </c>
      <c r="K13" s="92">
        <f t="shared" si="23"/>
        <v>37.429919999999996</v>
      </c>
      <c r="L13" s="95">
        <f t="shared" si="24"/>
        <v>38.639248319999993</v>
      </c>
      <c r="M13" s="106">
        <f>'[24]General Inputs'!C31</f>
        <v>0</v>
      </c>
      <c r="N13" s="734">
        <v>0.18</v>
      </c>
      <c r="O13" s="108">
        <v>50</v>
      </c>
      <c r="P13" s="113">
        <f t="shared" si="11"/>
        <v>9.4500000000000011</v>
      </c>
      <c r="Q13" s="92">
        <f t="shared" si="25"/>
        <v>50388.68</v>
      </c>
      <c r="R13" s="92">
        <f t="shared" si="26"/>
        <v>47.723147999999988</v>
      </c>
      <c r="S13" s="92">
        <f t="shared" si="27"/>
        <v>3.0233208</v>
      </c>
      <c r="T13" s="92">
        <f t="shared" si="28"/>
        <v>45.098374859999993</v>
      </c>
      <c r="U13" s="95">
        <f t="shared" si="29"/>
        <v>48.121695659999993</v>
      </c>
      <c r="V13" s="109">
        <f t="shared" si="2"/>
        <v>0</v>
      </c>
      <c r="W13" s="108">
        <f t="shared" si="30"/>
        <v>50</v>
      </c>
      <c r="X13" s="732">
        <f t="shared" si="31"/>
        <v>9.4500000000000011</v>
      </c>
      <c r="Y13" s="92">
        <f t="shared" si="32"/>
        <v>50388.68</v>
      </c>
      <c r="Z13" s="92">
        <f t="shared" si="12"/>
        <v>48.677610959999988</v>
      </c>
      <c r="AA13" s="92">
        <f t="shared" si="33"/>
        <v>3.0233208</v>
      </c>
      <c r="AB13" s="92">
        <f t="shared" si="34"/>
        <v>46.00034235719999</v>
      </c>
      <c r="AC13" s="95">
        <f t="shared" si="35"/>
        <v>49.023663157199991</v>
      </c>
      <c r="AD13" s="109">
        <f t="shared" si="4"/>
        <v>0</v>
      </c>
      <c r="AE13" s="108">
        <f t="shared" si="36"/>
        <v>50</v>
      </c>
      <c r="AF13" s="732">
        <f t="shared" si="37"/>
        <v>9.4500000000000011</v>
      </c>
      <c r="AG13" s="92">
        <f t="shared" si="13"/>
        <v>50388.68</v>
      </c>
      <c r="AH13" s="92">
        <f t="shared" si="14"/>
        <v>49.651163179199983</v>
      </c>
      <c r="AI13" s="92">
        <f t="shared" si="38"/>
        <v>3.0233208</v>
      </c>
      <c r="AJ13" s="92">
        <f t="shared" si="39"/>
        <v>46.920349204343992</v>
      </c>
      <c r="AK13" s="95">
        <f t="shared" si="40"/>
        <v>49.943670004343993</v>
      </c>
      <c r="AL13" s="109">
        <f t="shared" si="6"/>
        <v>0</v>
      </c>
      <c r="AM13" s="108">
        <f t="shared" si="41"/>
        <v>50</v>
      </c>
      <c r="AN13" s="732">
        <f t="shared" si="42"/>
        <v>9.4500000000000011</v>
      </c>
      <c r="AO13" s="92">
        <f t="shared" si="15"/>
        <v>50388.68</v>
      </c>
      <c r="AP13" s="92">
        <f t="shared" si="16"/>
        <v>50.64418644278399</v>
      </c>
      <c r="AQ13" s="92">
        <f t="shared" si="43"/>
        <v>3.0233208</v>
      </c>
      <c r="AR13" s="92">
        <f t="shared" si="44"/>
        <v>47.858756188430874</v>
      </c>
      <c r="AS13" s="95">
        <f t="shared" si="45"/>
        <v>50.882076988430875</v>
      </c>
      <c r="AT13" s="109">
        <f t="shared" si="8"/>
        <v>0</v>
      </c>
      <c r="AU13" s="108">
        <f t="shared" si="17"/>
        <v>50</v>
      </c>
      <c r="AV13" s="732">
        <f t="shared" si="18"/>
        <v>9.4500000000000011</v>
      </c>
      <c r="AW13" s="92">
        <f t="shared" si="19"/>
        <v>50388.68</v>
      </c>
      <c r="AX13" s="92">
        <f t="shared" si="20"/>
        <v>51.657070171639674</v>
      </c>
      <c r="AY13" s="92">
        <f t="shared" si="46"/>
        <v>3.0233208</v>
      </c>
      <c r="AZ13" s="92">
        <f t="shared" si="47"/>
        <v>48.815931312199496</v>
      </c>
      <c r="BA13" s="95">
        <f t="shared" si="48"/>
        <v>51.839252112199496</v>
      </c>
      <c r="BI13" s="733"/>
    </row>
    <row r="14" spans="2:61" x14ac:dyDescent="0.25">
      <c r="B14" s="101"/>
      <c r="C14" s="110" t="s">
        <v>227</v>
      </c>
      <c r="D14" s="110">
        <f>'[24]Sales FY15-16'!F225/'[24]Sales FY15-16'!F$218</f>
        <v>2.4803974457493407E-3</v>
      </c>
      <c r="E14" s="111">
        <f>'[24]Sales FY14-15'!H15/'[24]Sales FY14-15'!H$8</f>
        <v>4.7745695532736224E-3</v>
      </c>
      <c r="F14" s="94">
        <v>20</v>
      </c>
      <c r="G14" s="92">
        <v>8</v>
      </c>
      <c r="H14" s="92">
        <f t="shared" si="21"/>
        <v>306.77</v>
      </c>
      <c r="I14" s="92">
        <f t="shared" si="10"/>
        <v>1.22502</v>
      </c>
      <c r="J14" s="92">
        <f t="shared" si="22"/>
        <v>7.3624799999999985E-3</v>
      </c>
      <c r="K14" s="92">
        <f t="shared" si="23"/>
        <v>0.980016</v>
      </c>
      <c r="L14" s="95">
        <f t="shared" si="24"/>
        <v>0.98737847999999995</v>
      </c>
      <c r="M14" s="106">
        <f>'[24]General Inputs'!C32</f>
        <v>0</v>
      </c>
      <c r="N14" s="734">
        <v>0.18</v>
      </c>
      <c r="O14" s="108">
        <v>50</v>
      </c>
      <c r="P14" s="113">
        <f t="shared" si="11"/>
        <v>9.4500000000000011</v>
      </c>
      <c r="Q14" s="92"/>
      <c r="R14" s="92"/>
      <c r="S14" s="92"/>
      <c r="T14" s="92"/>
      <c r="U14" s="95"/>
      <c r="V14" s="109">
        <f t="shared" si="2"/>
        <v>0</v>
      </c>
      <c r="W14" s="108">
        <f t="shared" si="30"/>
        <v>50</v>
      </c>
      <c r="X14" s="732">
        <f t="shared" si="31"/>
        <v>9.4500000000000011</v>
      </c>
      <c r="Y14" s="92"/>
      <c r="Z14" s="92"/>
      <c r="AA14" s="92"/>
      <c r="AB14" s="92"/>
      <c r="AC14" s="95"/>
      <c r="AD14" s="109">
        <f t="shared" si="4"/>
        <v>0</v>
      </c>
      <c r="AE14" s="108">
        <f t="shared" si="36"/>
        <v>50</v>
      </c>
      <c r="AF14" s="732">
        <f t="shared" si="37"/>
        <v>9.4500000000000011</v>
      </c>
      <c r="AG14" s="92"/>
      <c r="AH14" s="92"/>
      <c r="AI14" s="92"/>
      <c r="AJ14" s="92"/>
      <c r="AK14" s="95"/>
      <c r="AL14" s="109">
        <f t="shared" si="6"/>
        <v>0</v>
      </c>
      <c r="AM14" s="108">
        <f t="shared" si="41"/>
        <v>50</v>
      </c>
      <c r="AN14" s="732">
        <f t="shared" si="42"/>
        <v>9.4500000000000011</v>
      </c>
      <c r="AO14" s="92"/>
      <c r="AP14" s="92"/>
      <c r="AQ14" s="92"/>
      <c r="AR14" s="92"/>
      <c r="AS14" s="95"/>
      <c r="AT14" s="109">
        <f t="shared" si="8"/>
        <v>0</v>
      </c>
      <c r="AU14" s="108">
        <f t="shared" si="17"/>
        <v>50</v>
      </c>
      <c r="AV14" s="732">
        <f t="shared" si="18"/>
        <v>9.4500000000000011</v>
      </c>
      <c r="AW14" s="92"/>
      <c r="AX14" s="92"/>
      <c r="AY14" s="92"/>
      <c r="AZ14" s="92"/>
      <c r="BA14" s="95"/>
      <c r="BI14" s="733"/>
    </row>
    <row r="15" spans="2:61" x14ac:dyDescent="0.25">
      <c r="B15" s="101"/>
      <c r="C15" s="110"/>
      <c r="D15" s="110"/>
      <c r="E15" s="111"/>
      <c r="F15" s="94"/>
      <c r="G15" s="92"/>
      <c r="H15" s="110"/>
      <c r="I15" s="110"/>
      <c r="J15" s="92"/>
      <c r="K15" s="92"/>
      <c r="L15" s="95"/>
      <c r="M15" s="106">
        <f>'[24]General Inputs'!C33</f>
        <v>0</v>
      </c>
      <c r="N15" s="734"/>
      <c r="O15" s="108">
        <f t="shared" ref="O15:O35" si="49">F15*(1+M15)</f>
        <v>0</v>
      </c>
      <c r="P15" s="113">
        <f t="shared" si="11"/>
        <v>0</v>
      </c>
      <c r="Q15" s="92"/>
      <c r="R15" s="92"/>
      <c r="S15" s="92"/>
      <c r="T15" s="92"/>
      <c r="U15" s="95"/>
      <c r="V15" s="109">
        <f t="shared" si="2"/>
        <v>0</v>
      </c>
      <c r="W15" s="108"/>
      <c r="X15" s="732">
        <f t="shared" si="31"/>
        <v>0</v>
      </c>
      <c r="Y15" s="92"/>
      <c r="Z15" s="92"/>
      <c r="AA15" s="92"/>
      <c r="AB15" s="92"/>
      <c r="AC15" s="95"/>
      <c r="AD15" s="109">
        <f t="shared" si="4"/>
        <v>0</v>
      </c>
      <c r="AE15" s="108">
        <f t="shared" si="36"/>
        <v>0</v>
      </c>
      <c r="AF15" s="732">
        <f t="shared" si="37"/>
        <v>0</v>
      </c>
      <c r="AG15" s="92"/>
      <c r="AH15" s="92"/>
      <c r="AI15" s="92"/>
      <c r="AJ15" s="92"/>
      <c r="AK15" s="95"/>
      <c r="AL15" s="109">
        <f t="shared" si="6"/>
        <v>0</v>
      </c>
      <c r="AM15" s="108">
        <f t="shared" si="41"/>
        <v>0</v>
      </c>
      <c r="AN15" s="732">
        <f t="shared" si="42"/>
        <v>0</v>
      </c>
      <c r="AO15" s="92"/>
      <c r="AP15" s="92"/>
      <c r="AQ15" s="92"/>
      <c r="AR15" s="92"/>
      <c r="AS15" s="95"/>
      <c r="AT15" s="109">
        <f t="shared" si="8"/>
        <v>0</v>
      </c>
      <c r="AU15" s="108">
        <f t="shared" si="17"/>
        <v>0</v>
      </c>
      <c r="AV15" s="732">
        <f t="shared" si="18"/>
        <v>0</v>
      </c>
      <c r="AW15" s="92"/>
      <c r="AX15" s="92"/>
      <c r="AY15" s="92"/>
      <c r="AZ15" s="92"/>
      <c r="BA15" s="95"/>
      <c r="BI15" s="733"/>
    </row>
    <row r="16" spans="2:61" x14ac:dyDescent="0.25">
      <c r="B16" s="101">
        <v>2</v>
      </c>
      <c r="C16" s="102" t="s">
        <v>228</v>
      </c>
      <c r="D16" s="102"/>
      <c r="E16" s="103"/>
      <c r="F16" s="94"/>
      <c r="G16" s="92"/>
      <c r="H16" s="114"/>
      <c r="I16" s="114"/>
      <c r="J16" s="92"/>
      <c r="K16" s="92"/>
      <c r="L16" s="95"/>
      <c r="M16" s="106">
        <f>'[24]General Inputs'!C34</f>
        <v>0</v>
      </c>
      <c r="N16" s="734"/>
      <c r="O16" s="108">
        <f t="shared" si="49"/>
        <v>0</v>
      </c>
      <c r="P16" s="113">
        <f t="shared" si="11"/>
        <v>0</v>
      </c>
      <c r="Q16" s="92"/>
      <c r="R16" s="92"/>
      <c r="S16" s="92"/>
      <c r="T16" s="92"/>
      <c r="U16" s="95"/>
      <c r="V16" s="109">
        <f t="shared" si="2"/>
        <v>0</v>
      </c>
      <c r="W16" s="108"/>
      <c r="X16" s="732">
        <f t="shared" si="31"/>
        <v>0</v>
      </c>
      <c r="Y16" s="92"/>
      <c r="Z16" s="92"/>
      <c r="AA16" s="92"/>
      <c r="AB16" s="92"/>
      <c r="AC16" s="95"/>
      <c r="AD16" s="109">
        <f t="shared" si="4"/>
        <v>0</v>
      </c>
      <c r="AE16" s="108">
        <f t="shared" si="36"/>
        <v>0</v>
      </c>
      <c r="AF16" s="732">
        <f t="shared" si="37"/>
        <v>0</v>
      </c>
      <c r="AG16" s="92"/>
      <c r="AH16" s="92"/>
      <c r="AI16" s="92"/>
      <c r="AJ16" s="92"/>
      <c r="AK16" s="95"/>
      <c r="AL16" s="109">
        <f t="shared" si="6"/>
        <v>0</v>
      </c>
      <c r="AM16" s="108">
        <f t="shared" si="41"/>
        <v>0</v>
      </c>
      <c r="AN16" s="732">
        <f t="shared" si="42"/>
        <v>0</v>
      </c>
      <c r="AO16" s="92"/>
      <c r="AP16" s="92"/>
      <c r="AQ16" s="92"/>
      <c r="AR16" s="92"/>
      <c r="AS16" s="95"/>
      <c r="AT16" s="109">
        <f t="shared" si="8"/>
        <v>0</v>
      </c>
      <c r="AU16" s="108">
        <f t="shared" si="17"/>
        <v>0</v>
      </c>
      <c r="AV16" s="732">
        <f t="shared" si="18"/>
        <v>0</v>
      </c>
      <c r="AW16" s="92"/>
      <c r="AX16" s="92"/>
      <c r="AY16" s="92"/>
      <c r="AZ16" s="92"/>
      <c r="BA16" s="95"/>
      <c r="BI16" s="733"/>
    </row>
    <row r="17" spans="2:64" x14ac:dyDescent="0.25">
      <c r="B17" s="101">
        <v>2.1</v>
      </c>
      <c r="C17" s="102" t="s">
        <v>229</v>
      </c>
      <c r="D17" s="102"/>
      <c r="E17" s="103"/>
      <c r="F17" s="94"/>
      <c r="G17" s="92"/>
      <c r="H17" s="114"/>
      <c r="I17" s="114"/>
      <c r="J17" s="92"/>
      <c r="K17" s="92"/>
      <c r="L17" s="95"/>
      <c r="M17" s="106">
        <f>'[24]General Inputs'!C35</f>
        <v>0</v>
      </c>
      <c r="N17" s="734"/>
      <c r="O17" s="108">
        <f t="shared" si="49"/>
        <v>0</v>
      </c>
      <c r="P17" s="113">
        <f t="shared" si="11"/>
        <v>0</v>
      </c>
      <c r="Q17" s="92"/>
      <c r="R17" s="92"/>
      <c r="S17" s="92"/>
      <c r="T17" s="92"/>
      <c r="U17" s="95"/>
      <c r="V17" s="109">
        <f t="shared" si="2"/>
        <v>0</v>
      </c>
      <c r="W17" s="108"/>
      <c r="X17" s="732">
        <f t="shared" si="31"/>
        <v>0</v>
      </c>
      <c r="Y17" s="92"/>
      <c r="Z17" s="92"/>
      <c r="AA17" s="92"/>
      <c r="AB17" s="92"/>
      <c r="AC17" s="95"/>
      <c r="AD17" s="109">
        <f t="shared" si="4"/>
        <v>0</v>
      </c>
      <c r="AE17" s="108">
        <f t="shared" si="36"/>
        <v>0</v>
      </c>
      <c r="AF17" s="732">
        <f t="shared" si="37"/>
        <v>0</v>
      </c>
      <c r="AG17" s="92"/>
      <c r="AH17" s="92"/>
      <c r="AI17" s="92"/>
      <c r="AJ17" s="92"/>
      <c r="AK17" s="95"/>
      <c r="AL17" s="109">
        <f t="shared" si="6"/>
        <v>0</v>
      </c>
      <c r="AM17" s="108">
        <f t="shared" si="41"/>
        <v>0</v>
      </c>
      <c r="AN17" s="732">
        <f t="shared" si="42"/>
        <v>0</v>
      </c>
      <c r="AO17" s="92"/>
      <c r="AP17" s="92"/>
      <c r="AQ17" s="92"/>
      <c r="AR17" s="92"/>
      <c r="AS17" s="95"/>
      <c r="AT17" s="109">
        <f t="shared" si="8"/>
        <v>0</v>
      </c>
      <c r="AU17" s="108">
        <f t="shared" si="17"/>
        <v>0</v>
      </c>
      <c r="AV17" s="732">
        <f t="shared" si="18"/>
        <v>0</v>
      </c>
      <c r="AW17" s="92"/>
      <c r="AX17" s="92"/>
      <c r="AY17" s="92"/>
      <c r="AZ17" s="92"/>
      <c r="BA17" s="95"/>
      <c r="BI17" s="733"/>
    </row>
    <row r="18" spans="2:64" x14ac:dyDescent="0.25">
      <c r="B18" s="101" t="s">
        <v>230</v>
      </c>
      <c r="C18" s="115" t="s">
        <v>231</v>
      </c>
      <c r="D18" s="115"/>
      <c r="E18" s="116"/>
      <c r="F18" s="94">
        <v>75</v>
      </c>
      <c r="G18" s="92">
        <v>7.6</v>
      </c>
      <c r="H18" s="114">
        <f>'[24]Sales Projections Category Wise'!L61</f>
        <v>36265.939999999995</v>
      </c>
      <c r="I18" s="114">
        <f>'[24]Sales Projections Category Wise'!L11</f>
        <v>80.838059999999999</v>
      </c>
      <c r="J18" s="92">
        <f t="shared" ref="J18" si="50">F18*H18*12/10^7</f>
        <v>3.2639345999999994</v>
      </c>
      <c r="K18" s="92">
        <f t="shared" ref="K18:K26" si="51">I18*G18/10</f>
        <v>61.436925599999995</v>
      </c>
      <c r="L18" s="95">
        <f>K18+J18</f>
        <v>64.700860199999994</v>
      </c>
      <c r="M18" s="106">
        <f>'[24]General Inputs'!C36</f>
        <v>0</v>
      </c>
      <c r="N18" s="734">
        <v>0.18</v>
      </c>
      <c r="O18" s="108">
        <v>90</v>
      </c>
      <c r="P18" s="113">
        <f t="shared" si="11"/>
        <v>8.9500000000000011</v>
      </c>
      <c r="Q18" s="92">
        <f>'[24]Sales Projections Category Wise'!M61</f>
        <v>36659.198648178135</v>
      </c>
      <c r="R18" s="92">
        <f>'[24]Sales Projections Category Wise'!M11</f>
        <v>88.862780514030675</v>
      </c>
      <c r="S18" s="92">
        <f t="shared" ref="S18" si="52">O18*Q18*12/10^7</f>
        <v>3.9591934540032385</v>
      </c>
      <c r="T18" s="92">
        <f t="shared" ref="T18:T31" si="53">R18*P18/10</f>
        <v>79.532188560057463</v>
      </c>
      <c r="U18" s="95">
        <f>T18+S18</f>
        <v>83.491382014060704</v>
      </c>
      <c r="V18" s="109">
        <f t="shared" si="2"/>
        <v>0</v>
      </c>
      <c r="W18" s="108">
        <f t="shared" si="30"/>
        <v>90</v>
      </c>
      <c r="X18" s="732">
        <f t="shared" si="31"/>
        <v>8.9500000000000011</v>
      </c>
      <c r="Y18" s="92">
        <f>'[24]Sales Projections Category Wise'!N61</f>
        <v>37056.721693318454</v>
      </c>
      <c r="Z18" s="92">
        <f>'[24]Sales Projections Category Wise'!N11</f>
        <v>90.640036124311294</v>
      </c>
      <c r="AA18" s="92">
        <f t="shared" ref="AA18" si="54">W18*Y18*12/10^7</f>
        <v>4.0021259428783926</v>
      </c>
      <c r="AB18" s="92">
        <f t="shared" ref="AB18:AB26" si="55">Z18*X18/10</f>
        <v>81.122832331258621</v>
      </c>
      <c r="AC18" s="95">
        <f>AB18+AA18</f>
        <v>85.124958274137015</v>
      </c>
      <c r="AD18" s="109">
        <f t="shared" si="4"/>
        <v>0</v>
      </c>
      <c r="AE18" s="108">
        <f t="shared" si="36"/>
        <v>90</v>
      </c>
      <c r="AF18" s="732">
        <f t="shared" si="37"/>
        <v>8.9500000000000011</v>
      </c>
      <c r="AG18" s="92">
        <f>'[24]Sales Projections Category Wise'!O61</f>
        <v>37458.555377459212</v>
      </c>
      <c r="AH18" s="92">
        <f>'[24]Sales Projections Category Wise'!O11</f>
        <v>92.452836846797524</v>
      </c>
      <c r="AI18" s="92">
        <f t="shared" ref="AI18" si="56">AE18*AG18*12/10^7</f>
        <v>4.0455239807655943</v>
      </c>
      <c r="AJ18" s="92">
        <f t="shared" ref="AJ18:AJ26" si="57">AH18*AF18/10</f>
        <v>82.745288977883803</v>
      </c>
      <c r="AK18" s="95">
        <f>AJ18+AI18</f>
        <v>86.790812958649397</v>
      </c>
      <c r="AL18" s="109">
        <f t="shared" si="6"/>
        <v>0</v>
      </c>
      <c r="AM18" s="108">
        <f t="shared" si="41"/>
        <v>90</v>
      </c>
      <c r="AN18" s="732">
        <f t="shared" si="42"/>
        <v>8.9500000000000011</v>
      </c>
      <c r="AO18" s="92">
        <f>'[24]Sales Projections Category Wise'!P61</f>
        <v>37864.746444075579</v>
      </c>
      <c r="AP18" s="92">
        <f>'[24]Sales Projections Category Wise'!P11</f>
        <v>94.30189358373346</v>
      </c>
      <c r="AQ18" s="92">
        <f t="shared" ref="AQ18" si="58">AM18*AO18*12/10^7</f>
        <v>4.089392615960163</v>
      </c>
      <c r="AR18" s="92">
        <f t="shared" ref="AR18:AR26" si="59">AP18*AN18/10</f>
        <v>84.400194757441454</v>
      </c>
      <c r="AS18" s="95">
        <f>AR18+AQ18</f>
        <v>88.489587373401619</v>
      </c>
      <c r="AT18" s="109">
        <f t="shared" si="8"/>
        <v>0</v>
      </c>
      <c r="AU18" s="108">
        <f t="shared" si="17"/>
        <v>90</v>
      </c>
      <c r="AV18" s="732">
        <f t="shared" si="18"/>
        <v>8.9500000000000011</v>
      </c>
      <c r="AW18" s="92">
        <f>'[24]Sales Projections Category Wise'!Q61</f>
        <v>38275.342143517119</v>
      </c>
      <c r="AX18" s="92">
        <f>'[24]Sales Projections Category Wise'!Q11</f>
        <v>96.187931455408147</v>
      </c>
      <c r="AY18" s="92">
        <f t="shared" ref="AY18" si="60">AU18*AW18*12/10^7</f>
        <v>4.1337369514998485</v>
      </c>
      <c r="AZ18" s="92">
        <f t="shared" ref="AZ18:AZ26" si="61">AX18*AV18/10</f>
        <v>86.088198652590307</v>
      </c>
      <c r="BA18" s="95">
        <f>AZ18+AY18</f>
        <v>90.221935604090163</v>
      </c>
      <c r="BE18" s="83">
        <v>0.89</v>
      </c>
      <c r="BI18" s="733"/>
      <c r="BK18"/>
      <c r="BL18"/>
    </row>
    <row r="19" spans="2:64" x14ac:dyDescent="0.25">
      <c r="B19" s="101"/>
      <c r="C19" s="117" t="s">
        <v>227</v>
      </c>
      <c r="D19" s="117"/>
      <c r="E19" s="118"/>
      <c r="F19" s="94">
        <v>75</v>
      </c>
      <c r="G19" s="92">
        <v>7.6</v>
      </c>
      <c r="H19" s="114"/>
      <c r="I19" s="114"/>
      <c r="J19" s="92"/>
      <c r="K19" s="92">
        <f t="shared" si="51"/>
        <v>0</v>
      </c>
      <c r="L19" s="95">
        <f t="shared" ref="L19:L21" si="62">K19+J19</f>
        <v>0</v>
      </c>
      <c r="M19" s="106">
        <f>'[24]General Inputs'!C37</f>
        <v>0</v>
      </c>
      <c r="N19" s="734">
        <v>0.18</v>
      </c>
      <c r="O19" s="108">
        <v>90</v>
      </c>
      <c r="P19" s="113">
        <f t="shared" si="11"/>
        <v>8.9500000000000011</v>
      </c>
      <c r="Q19" s="92"/>
      <c r="R19" s="92"/>
      <c r="S19" s="92"/>
      <c r="T19" s="92">
        <f t="shared" si="53"/>
        <v>0</v>
      </c>
      <c r="U19" s="95">
        <f t="shared" ref="U19:U21" si="63">T19+S19</f>
        <v>0</v>
      </c>
      <c r="V19" s="109">
        <f t="shared" si="2"/>
        <v>0</v>
      </c>
      <c r="W19" s="108">
        <f t="shared" si="30"/>
        <v>90</v>
      </c>
      <c r="X19" s="732">
        <f t="shared" si="31"/>
        <v>8.9500000000000011</v>
      </c>
      <c r="Y19" s="92"/>
      <c r="Z19" s="92"/>
      <c r="AA19" s="92"/>
      <c r="AB19" s="92">
        <f t="shared" si="55"/>
        <v>0</v>
      </c>
      <c r="AC19" s="95">
        <f t="shared" ref="AC19:AC21" si="64">AB19+AA19</f>
        <v>0</v>
      </c>
      <c r="AD19" s="109">
        <f t="shared" si="4"/>
        <v>0</v>
      </c>
      <c r="AE19" s="108">
        <f t="shared" si="36"/>
        <v>90</v>
      </c>
      <c r="AF19" s="732">
        <f t="shared" si="37"/>
        <v>8.9500000000000011</v>
      </c>
      <c r="AG19" s="92"/>
      <c r="AH19" s="92"/>
      <c r="AI19" s="92"/>
      <c r="AJ19" s="92">
        <f t="shared" si="57"/>
        <v>0</v>
      </c>
      <c r="AK19" s="95">
        <f t="shared" ref="AK19:AK21" si="65">AJ19+AI19</f>
        <v>0</v>
      </c>
      <c r="AL19" s="109">
        <f t="shared" si="6"/>
        <v>0</v>
      </c>
      <c r="AM19" s="108">
        <f t="shared" si="41"/>
        <v>90</v>
      </c>
      <c r="AN19" s="732">
        <f t="shared" si="42"/>
        <v>8.9500000000000011</v>
      </c>
      <c r="AO19" s="92"/>
      <c r="AP19" s="92"/>
      <c r="AQ19" s="92"/>
      <c r="AR19" s="92">
        <f t="shared" si="59"/>
        <v>0</v>
      </c>
      <c r="AS19" s="95">
        <f t="shared" ref="AS19:AS21" si="66">AR19+AQ19</f>
        <v>0</v>
      </c>
      <c r="AT19" s="109">
        <f t="shared" si="8"/>
        <v>0</v>
      </c>
      <c r="AU19" s="108">
        <f t="shared" si="17"/>
        <v>90</v>
      </c>
      <c r="AV19" s="732">
        <f t="shared" si="18"/>
        <v>8.9500000000000011</v>
      </c>
      <c r="AW19" s="92"/>
      <c r="AX19" s="92"/>
      <c r="AY19" s="92"/>
      <c r="AZ19" s="92">
        <f t="shared" si="61"/>
        <v>0</v>
      </c>
      <c r="BA19" s="95">
        <f t="shared" ref="BA19:BA21" si="67">AZ19+AY19</f>
        <v>0</v>
      </c>
      <c r="BI19" s="733"/>
      <c r="BK19"/>
      <c r="BL19"/>
    </row>
    <row r="20" spans="2:64" x14ac:dyDescent="0.25">
      <c r="B20" s="101" t="s">
        <v>232</v>
      </c>
      <c r="C20" s="115" t="s">
        <v>233</v>
      </c>
      <c r="D20" s="115"/>
      <c r="E20" s="116"/>
      <c r="F20" s="119">
        <v>90</v>
      </c>
      <c r="G20" s="92">
        <v>8.0500000000000007</v>
      </c>
      <c r="H20" s="114">
        <f>'[24]Sales Projections Category Wise'!L62</f>
        <v>103399.09999999999</v>
      </c>
      <c r="I20" s="114">
        <f>'[24]Sales Projections Category Wise'!L12</f>
        <v>171.46709999999996</v>
      </c>
      <c r="J20" s="92">
        <f>F20*H20*12*0.9/10^7</f>
        <v>10.050392520000001</v>
      </c>
      <c r="K20" s="92">
        <f t="shared" si="51"/>
        <v>138.0310155</v>
      </c>
      <c r="L20" s="95">
        <f t="shared" si="62"/>
        <v>148.08140802</v>
      </c>
      <c r="M20" s="106">
        <f>'[24]General Inputs'!C38</f>
        <v>0</v>
      </c>
      <c r="N20" s="734">
        <v>0.185</v>
      </c>
      <c r="O20" s="108">
        <v>90</v>
      </c>
      <c r="P20" s="113">
        <f t="shared" si="11"/>
        <v>9.5500000000000007</v>
      </c>
      <c r="Q20" s="92">
        <f>'[24]Sales Projections Category Wise'!M62</f>
        <v>104520.33359518148</v>
      </c>
      <c r="R20" s="92">
        <f>'[24]Sales Projections Category Wise'!M12</f>
        <v>188.4884826859693</v>
      </c>
      <c r="S20" s="92">
        <f>O20*Q20*12*0.9/10^7</f>
        <v>10.15937642545164</v>
      </c>
      <c r="T20" s="92">
        <f t="shared" si="53"/>
        <v>180.00650096510068</v>
      </c>
      <c r="U20" s="95">
        <f t="shared" si="63"/>
        <v>190.16587739055234</v>
      </c>
      <c r="V20" s="109">
        <f t="shared" si="2"/>
        <v>0</v>
      </c>
      <c r="W20" s="108">
        <f t="shared" si="30"/>
        <v>90</v>
      </c>
      <c r="X20" s="732">
        <f t="shared" si="31"/>
        <v>9.5500000000000007</v>
      </c>
      <c r="Y20" s="92">
        <f>'[24]Sales Projections Category Wise'!N62</f>
        <v>105653.72556287261</v>
      </c>
      <c r="Z20" s="92">
        <f>'[24]Sales Projections Category Wise'!N12</f>
        <v>192.25825233968868</v>
      </c>
      <c r="AA20" s="92">
        <f>W20*Y20*12*0.9/10^7</f>
        <v>10.269542124711219</v>
      </c>
      <c r="AB20" s="92">
        <f t="shared" si="55"/>
        <v>183.6066309844027</v>
      </c>
      <c r="AC20" s="95">
        <f t="shared" si="64"/>
        <v>193.87617310911392</v>
      </c>
      <c r="AD20" s="109">
        <f t="shared" si="4"/>
        <v>0</v>
      </c>
      <c r="AE20" s="108">
        <f t="shared" si="36"/>
        <v>90</v>
      </c>
      <c r="AF20" s="732">
        <f t="shared" si="37"/>
        <v>9.5500000000000007</v>
      </c>
      <c r="AG20" s="92">
        <f>'[24]Sales Projections Category Wise'!O62</f>
        <v>106799.4077453788</v>
      </c>
      <c r="AH20" s="92">
        <f>'[24]Sales Projections Category Wise'!O12</f>
        <v>196.10341738648248</v>
      </c>
      <c r="AI20" s="92">
        <f>AE20*AG20*12*0.9/10^7</f>
        <v>10.380902432850819</v>
      </c>
      <c r="AJ20" s="92">
        <f t="shared" si="57"/>
        <v>187.27876360409078</v>
      </c>
      <c r="AK20" s="95">
        <f t="shared" si="65"/>
        <v>197.65966603694162</v>
      </c>
      <c r="AL20" s="109">
        <f t="shared" si="6"/>
        <v>0</v>
      </c>
      <c r="AM20" s="108">
        <f t="shared" si="41"/>
        <v>90</v>
      </c>
      <c r="AN20" s="732">
        <f t="shared" si="42"/>
        <v>9.5500000000000007</v>
      </c>
      <c r="AO20" s="92">
        <f>'[24]Sales Projections Category Wise'!P62</f>
        <v>107957.51341466996</v>
      </c>
      <c r="AP20" s="92">
        <f>'[24]Sales Projections Category Wise'!P12</f>
        <v>200.02548573421208</v>
      </c>
      <c r="AQ20" s="92">
        <f>AM20*AO20*12*0.9/10^7</f>
        <v>10.493470303905919</v>
      </c>
      <c r="AR20" s="92">
        <f t="shared" si="59"/>
        <v>191.02433887617255</v>
      </c>
      <c r="AS20" s="95">
        <f t="shared" si="66"/>
        <v>201.51780918007847</v>
      </c>
      <c r="AT20" s="109">
        <f t="shared" si="8"/>
        <v>0</v>
      </c>
      <c r="AU20" s="108">
        <f t="shared" si="17"/>
        <v>90</v>
      </c>
      <c r="AV20" s="732">
        <f t="shared" si="18"/>
        <v>9.5500000000000007</v>
      </c>
      <c r="AW20" s="92">
        <f>'[24]Sales Projections Category Wise'!Q62</f>
        <v>109128.17728788337</v>
      </c>
      <c r="AX20" s="92">
        <f>'[24]Sales Projections Category Wise'!Q12</f>
        <v>204.02599544889634</v>
      </c>
      <c r="AY20" s="92">
        <f>AU20*AW20*12*0.9/10^7</f>
        <v>10.607258832382263</v>
      </c>
      <c r="AZ20" s="92">
        <f t="shared" si="61"/>
        <v>194.84482565369601</v>
      </c>
      <c r="BA20" s="95">
        <f t="shared" si="67"/>
        <v>205.45208448607826</v>
      </c>
      <c r="BE20" s="83">
        <v>0.93</v>
      </c>
      <c r="BI20" s="733"/>
      <c r="BK20"/>
      <c r="BL20"/>
    </row>
    <row r="21" spans="2:64" x14ac:dyDescent="0.25">
      <c r="B21" s="101"/>
      <c r="C21" s="117" t="s">
        <v>227</v>
      </c>
      <c r="D21" s="117"/>
      <c r="E21" s="118"/>
      <c r="F21" s="94">
        <f>F20</f>
        <v>90</v>
      </c>
      <c r="G21" s="92">
        <v>8.0500000000000007</v>
      </c>
      <c r="H21" s="114"/>
      <c r="I21" s="114"/>
      <c r="J21" s="92"/>
      <c r="K21" s="92">
        <f t="shared" si="51"/>
        <v>0</v>
      </c>
      <c r="L21" s="95">
        <f t="shared" si="62"/>
        <v>0</v>
      </c>
      <c r="M21" s="106">
        <f>'[24]General Inputs'!C39</f>
        <v>0</v>
      </c>
      <c r="N21" s="734">
        <v>0.185</v>
      </c>
      <c r="O21" s="108">
        <f t="shared" si="49"/>
        <v>90</v>
      </c>
      <c r="P21" s="113">
        <f t="shared" si="11"/>
        <v>9.5500000000000007</v>
      </c>
      <c r="Q21" s="92"/>
      <c r="R21" s="92"/>
      <c r="S21" s="92"/>
      <c r="T21" s="92">
        <f t="shared" si="53"/>
        <v>0</v>
      </c>
      <c r="U21" s="95">
        <f t="shared" si="63"/>
        <v>0</v>
      </c>
      <c r="V21" s="109">
        <f t="shared" si="2"/>
        <v>0</v>
      </c>
      <c r="W21" s="108">
        <f t="shared" si="30"/>
        <v>90</v>
      </c>
      <c r="X21" s="732">
        <f t="shared" si="31"/>
        <v>9.5500000000000007</v>
      </c>
      <c r="Y21" s="92"/>
      <c r="Z21" s="92"/>
      <c r="AA21" s="92"/>
      <c r="AB21" s="92">
        <f t="shared" si="55"/>
        <v>0</v>
      </c>
      <c r="AC21" s="95">
        <f t="shared" si="64"/>
        <v>0</v>
      </c>
      <c r="AD21" s="109">
        <f t="shared" si="4"/>
        <v>0</v>
      </c>
      <c r="AE21" s="108">
        <f t="shared" si="36"/>
        <v>90</v>
      </c>
      <c r="AF21" s="732">
        <f t="shared" si="37"/>
        <v>9.5500000000000007</v>
      </c>
      <c r="AG21" s="92"/>
      <c r="AH21" s="92"/>
      <c r="AI21" s="92"/>
      <c r="AJ21" s="92">
        <f t="shared" si="57"/>
        <v>0</v>
      </c>
      <c r="AK21" s="95">
        <f t="shared" si="65"/>
        <v>0</v>
      </c>
      <c r="AL21" s="109">
        <f t="shared" si="6"/>
        <v>0</v>
      </c>
      <c r="AM21" s="108">
        <f t="shared" si="41"/>
        <v>90</v>
      </c>
      <c r="AN21" s="732">
        <f t="shared" si="42"/>
        <v>9.5500000000000007</v>
      </c>
      <c r="AO21" s="92"/>
      <c r="AP21" s="92"/>
      <c r="AQ21" s="92"/>
      <c r="AR21" s="92">
        <f t="shared" si="59"/>
        <v>0</v>
      </c>
      <c r="AS21" s="95">
        <f t="shared" si="66"/>
        <v>0</v>
      </c>
      <c r="AT21" s="109">
        <f t="shared" si="8"/>
        <v>0</v>
      </c>
      <c r="AU21" s="108">
        <f t="shared" si="17"/>
        <v>90</v>
      </c>
      <c r="AV21" s="732">
        <f t="shared" si="18"/>
        <v>9.5500000000000007</v>
      </c>
      <c r="AW21" s="92"/>
      <c r="AX21" s="92"/>
      <c r="AY21" s="92"/>
      <c r="AZ21" s="92">
        <f t="shared" si="61"/>
        <v>0</v>
      </c>
      <c r="BA21" s="95">
        <f t="shared" si="67"/>
        <v>0</v>
      </c>
      <c r="BI21" s="733"/>
      <c r="BK21"/>
      <c r="BL21"/>
    </row>
    <row r="22" spans="2:64" x14ac:dyDescent="0.25">
      <c r="B22" s="101" t="s">
        <v>234</v>
      </c>
      <c r="C22" s="115" t="s">
        <v>235</v>
      </c>
      <c r="D22" s="115"/>
      <c r="E22" s="116"/>
      <c r="F22" s="94"/>
      <c r="G22" s="92"/>
      <c r="H22" s="114"/>
      <c r="I22" s="114"/>
      <c r="J22" s="92"/>
      <c r="K22" s="92">
        <f t="shared" si="51"/>
        <v>0</v>
      </c>
      <c r="L22" s="95"/>
      <c r="M22" s="106">
        <f>'[24]General Inputs'!C40</f>
        <v>0</v>
      </c>
      <c r="N22" s="734">
        <v>0.185</v>
      </c>
      <c r="O22" s="108">
        <f t="shared" si="49"/>
        <v>0</v>
      </c>
      <c r="P22" s="113">
        <f t="shared" si="11"/>
        <v>0</v>
      </c>
      <c r="Q22" s="92"/>
      <c r="R22" s="92"/>
      <c r="S22" s="92"/>
      <c r="T22" s="92">
        <f t="shared" si="53"/>
        <v>0</v>
      </c>
      <c r="U22" s="95"/>
      <c r="V22" s="109">
        <f t="shared" si="2"/>
        <v>0</v>
      </c>
      <c r="W22" s="108"/>
      <c r="X22" s="732">
        <f t="shared" si="31"/>
        <v>0</v>
      </c>
      <c r="Y22" s="92"/>
      <c r="Z22" s="92"/>
      <c r="AA22" s="92"/>
      <c r="AB22" s="92">
        <f t="shared" si="55"/>
        <v>0</v>
      </c>
      <c r="AC22" s="95"/>
      <c r="AD22" s="109">
        <f t="shared" si="4"/>
        <v>0</v>
      </c>
      <c r="AE22" s="108">
        <f t="shared" si="36"/>
        <v>0</v>
      </c>
      <c r="AF22" s="732">
        <f t="shared" si="37"/>
        <v>0</v>
      </c>
      <c r="AG22" s="92"/>
      <c r="AH22" s="92"/>
      <c r="AI22" s="92"/>
      <c r="AJ22" s="92">
        <f t="shared" si="57"/>
        <v>0</v>
      </c>
      <c r="AK22" s="95"/>
      <c r="AL22" s="109">
        <f t="shared" si="6"/>
        <v>0</v>
      </c>
      <c r="AM22" s="108">
        <f t="shared" si="41"/>
        <v>0</v>
      </c>
      <c r="AN22" s="732">
        <f t="shared" si="42"/>
        <v>0</v>
      </c>
      <c r="AO22" s="92"/>
      <c r="AP22" s="92"/>
      <c r="AQ22" s="92"/>
      <c r="AR22" s="92">
        <f t="shared" si="59"/>
        <v>0</v>
      </c>
      <c r="AS22" s="95"/>
      <c r="AT22" s="109">
        <f t="shared" si="8"/>
        <v>0</v>
      </c>
      <c r="AU22" s="108">
        <f t="shared" si="17"/>
        <v>0</v>
      </c>
      <c r="AV22" s="732">
        <f t="shared" si="18"/>
        <v>0</v>
      </c>
      <c r="AW22" s="92"/>
      <c r="AX22" s="92"/>
      <c r="AY22" s="92"/>
      <c r="AZ22" s="92">
        <f t="shared" si="61"/>
        <v>0</v>
      </c>
      <c r="BA22" s="95"/>
      <c r="BI22" s="733"/>
      <c r="BK22"/>
      <c r="BL22"/>
    </row>
    <row r="23" spans="2:64" ht="30" x14ac:dyDescent="0.25">
      <c r="B23" s="101"/>
      <c r="C23" s="117" t="s">
        <v>236</v>
      </c>
      <c r="D23" s="117"/>
      <c r="E23" s="118"/>
      <c r="F23" s="119">
        <v>125</v>
      </c>
      <c r="G23" s="92">
        <v>7.15</v>
      </c>
      <c r="H23" s="114">
        <f>'[24]Sales Projections Category Wise'!L65</f>
        <v>248942.55</v>
      </c>
      <c r="I23" s="114">
        <f>'[24]Sales Projections Category Wise'!L15</f>
        <v>570.09352499999989</v>
      </c>
      <c r="J23" s="92">
        <f>F23*H23*12*0.9/10^7</f>
        <v>33.607244250000001</v>
      </c>
      <c r="K23" s="92">
        <f t="shared" si="51"/>
        <v>407.61687037499991</v>
      </c>
      <c r="L23" s="95">
        <f t="shared" ref="L23:L26" si="68">K23+J23</f>
        <v>441.22411462499991</v>
      </c>
      <c r="M23" s="106">
        <f>'[24]General Inputs'!C41</f>
        <v>0</v>
      </c>
      <c r="N23" s="734">
        <v>0.185</v>
      </c>
      <c r="O23" s="108">
        <v>150</v>
      </c>
      <c r="P23" s="113">
        <f t="shared" si="11"/>
        <v>8.4500000000000011</v>
      </c>
      <c r="Q23" s="92">
        <f>'[24]Sales Projections Category Wise'!M65</f>
        <v>259193.00744784111</v>
      </c>
      <c r="R23" s="92">
        <f>'[24]Sales Projections Category Wise'!M15</f>
        <v>590.04679837499987</v>
      </c>
      <c r="S23" s="92">
        <f>O23*Q23*12*0.9/10^7</f>
        <v>41.989267206550259</v>
      </c>
      <c r="T23" s="92">
        <f t="shared" si="53"/>
        <v>498.58954462687495</v>
      </c>
      <c r="U23" s="95">
        <f t="shared" ref="U23:U26" si="69">T23+S23</f>
        <v>540.57881183342522</v>
      </c>
      <c r="V23" s="109">
        <f t="shared" si="2"/>
        <v>0</v>
      </c>
      <c r="W23" s="108">
        <f t="shared" si="30"/>
        <v>150</v>
      </c>
      <c r="X23" s="732">
        <f t="shared" si="31"/>
        <v>8.4500000000000011</v>
      </c>
      <c r="Y23" s="92">
        <f>'[24]Sales Projections Category Wise'!N65</f>
        <v>269865.53769075079</v>
      </c>
      <c r="Z23" s="92">
        <f>'[24]Sales Projections Category Wise'!N15</f>
        <v>610.69843631812478</v>
      </c>
      <c r="AA23" s="92">
        <f>W23*Y23*12*0.9/10^7</f>
        <v>43.718217105901637</v>
      </c>
      <c r="AB23" s="92">
        <f t="shared" si="55"/>
        <v>516.04017868881544</v>
      </c>
      <c r="AC23" s="95">
        <f t="shared" ref="AC23:AC26" si="70">AB23+AA23</f>
        <v>559.7583957947171</v>
      </c>
      <c r="AD23" s="109">
        <f t="shared" si="4"/>
        <v>0</v>
      </c>
      <c r="AE23" s="108">
        <f t="shared" si="36"/>
        <v>150</v>
      </c>
      <c r="AF23" s="732">
        <f t="shared" si="37"/>
        <v>8.4500000000000011</v>
      </c>
      <c r="AG23" s="108">
        <f>'[24]Sales Projections Category Wise'!O65</f>
        <v>280977.51999645866</v>
      </c>
      <c r="AH23" s="92">
        <f>'[24]Sales Projections Category Wise'!O15</f>
        <v>632.07288158925905</v>
      </c>
      <c r="AI23" s="92">
        <f>AE23*AG23*12*0.9/10^7</f>
        <v>45.518358239426306</v>
      </c>
      <c r="AJ23" s="92">
        <f t="shared" si="57"/>
        <v>534.10158494292398</v>
      </c>
      <c r="AK23" s="95">
        <f t="shared" ref="AK23:AK26" si="71">AJ23+AI23</f>
        <v>579.61994318235031</v>
      </c>
      <c r="AL23" s="109">
        <f t="shared" si="6"/>
        <v>0</v>
      </c>
      <c r="AM23" s="108">
        <f t="shared" si="41"/>
        <v>150</v>
      </c>
      <c r="AN23" s="732">
        <f t="shared" si="42"/>
        <v>8.4500000000000011</v>
      </c>
      <c r="AO23" s="92">
        <f>'[24]Sales Projections Category Wise'!P65</f>
        <v>292547.04924135323</v>
      </c>
      <c r="AP23" s="92">
        <f>'[24]Sales Projections Category Wise'!P15</f>
        <v>654.19543244488307</v>
      </c>
      <c r="AQ23" s="92">
        <f>AM23*AO23*12*0.9/10^7</f>
        <v>47.392621977099225</v>
      </c>
      <c r="AR23" s="92">
        <f t="shared" si="59"/>
        <v>552.79514041592631</v>
      </c>
      <c r="AS23" s="95">
        <f t="shared" ref="AS23:AS26" si="72">AR23+AQ23</f>
        <v>600.18776239302554</v>
      </c>
      <c r="AT23" s="109">
        <f t="shared" si="8"/>
        <v>0</v>
      </c>
      <c r="AU23" s="108">
        <f t="shared" si="17"/>
        <v>150</v>
      </c>
      <c r="AV23" s="732">
        <f t="shared" si="18"/>
        <v>8.4500000000000011</v>
      </c>
      <c r="AW23" s="92">
        <f>'[24]Sales Projections Category Wise'!Q65</f>
        <v>304592.96537638101</v>
      </c>
      <c r="AX23" s="92">
        <f>'[24]Sales Projections Category Wise'!Q15</f>
        <v>677.09227258045394</v>
      </c>
      <c r="AY23" s="92">
        <f>AU23*AW23*12*0.9/10^7</f>
        <v>49.344060390973723</v>
      </c>
      <c r="AZ23" s="92">
        <f t="shared" si="61"/>
        <v>572.14297033048365</v>
      </c>
      <c r="BA23" s="95">
        <f t="shared" ref="BA23:BA26" si="73">AZ23+AY23</f>
        <v>621.48703072145736</v>
      </c>
      <c r="BE23" s="83">
        <v>0.95</v>
      </c>
      <c r="BI23" s="733"/>
      <c r="BK23"/>
      <c r="BL23"/>
    </row>
    <row r="24" spans="2:64" x14ac:dyDescent="0.25">
      <c r="B24" s="101"/>
      <c r="C24" s="117" t="s">
        <v>237</v>
      </c>
      <c r="D24" s="117"/>
      <c r="E24" s="118"/>
      <c r="F24" s="119">
        <v>150</v>
      </c>
      <c r="G24" s="92">
        <v>8.35</v>
      </c>
      <c r="H24" s="114">
        <f>'[24]Sales Projections Category Wise'!L66</f>
        <v>2167.33</v>
      </c>
      <c r="I24" s="114">
        <f>'[24]Sales Projections Category Wise'!L16</f>
        <v>3.90402</v>
      </c>
      <c r="J24" s="92">
        <f>F24*H24*12*0.9/10^7</f>
        <v>0.35110745999999998</v>
      </c>
      <c r="K24" s="92">
        <f t="shared" si="51"/>
        <v>3.2598566999999994</v>
      </c>
      <c r="L24" s="95">
        <f t="shared" si="68"/>
        <v>3.6109641599999995</v>
      </c>
      <c r="M24" s="106">
        <f>'[24]General Inputs'!C42</f>
        <v>0</v>
      </c>
      <c r="N24" s="734">
        <v>0.185</v>
      </c>
      <c r="O24" s="108">
        <v>180</v>
      </c>
      <c r="P24" s="113">
        <f t="shared" si="11"/>
        <v>9.9</v>
      </c>
      <c r="Q24" s="92">
        <f>'[24]Sales Projections Category Wise'!M66</f>
        <v>2256.5719714525681</v>
      </c>
      <c r="R24" s="92">
        <f>'[24]Sales Projections Category Wise'!M16</f>
        <v>4.0406607000000001</v>
      </c>
      <c r="S24" s="92">
        <f>O24*Q24*12*0.9/10^7</f>
        <v>0.43867759125037931</v>
      </c>
      <c r="T24" s="92">
        <f t="shared" si="53"/>
        <v>4.0002540930000006</v>
      </c>
      <c r="U24" s="95">
        <f t="shared" si="69"/>
        <v>4.4389316842503801</v>
      </c>
      <c r="V24" s="109">
        <f t="shared" si="2"/>
        <v>0</v>
      </c>
      <c r="W24" s="108">
        <f t="shared" si="30"/>
        <v>180</v>
      </c>
      <c r="X24" s="732">
        <f t="shared" si="31"/>
        <v>9.9</v>
      </c>
      <c r="Y24" s="92">
        <f>'[24]Sales Projections Category Wise'!N66</f>
        <v>2349.4885699664237</v>
      </c>
      <c r="Z24" s="92">
        <f>'[24]Sales Projections Category Wise'!N16</f>
        <v>4.1820838244999994</v>
      </c>
      <c r="AA24" s="92">
        <f>W24*Y24*12*0.9/10^7</f>
        <v>0.45674057800147272</v>
      </c>
      <c r="AB24" s="92">
        <f t="shared" si="55"/>
        <v>4.1402629862549993</v>
      </c>
      <c r="AC24" s="95">
        <f t="shared" si="70"/>
        <v>4.5970035642564717</v>
      </c>
      <c r="AD24" s="109">
        <f t="shared" si="4"/>
        <v>0</v>
      </c>
      <c r="AE24" s="108">
        <f t="shared" si="36"/>
        <v>180</v>
      </c>
      <c r="AF24" s="732">
        <f t="shared" si="37"/>
        <v>9.9</v>
      </c>
      <c r="AG24" s="92">
        <f>'[24]Sales Projections Category Wise'!O66</f>
        <v>2446.2311019708154</v>
      </c>
      <c r="AH24" s="92">
        <f>'[24]Sales Projections Category Wise'!O16</f>
        <v>4.3284567583574987</v>
      </c>
      <c r="AI24" s="92">
        <f>AE24*AG24*12*0.9/10^7</f>
        <v>0.47554732622312651</v>
      </c>
      <c r="AJ24" s="92">
        <f t="shared" si="57"/>
        <v>4.285172190773924</v>
      </c>
      <c r="AK24" s="95">
        <f t="shared" si="71"/>
        <v>4.7607195169970504</v>
      </c>
      <c r="AL24" s="109">
        <f t="shared" si="6"/>
        <v>0</v>
      </c>
      <c r="AM24" s="108">
        <f t="shared" si="41"/>
        <v>180</v>
      </c>
      <c r="AN24" s="732">
        <f t="shared" si="42"/>
        <v>9.9</v>
      </c>
      <c r="AO24" s="92">
        <f>'[24]Sales Projections Category Wise'!P66</f>
        <v>2546.9571040879191</v>
      </c>
      <c r="AP24" s="92">
        <f>'[24]Sales Projections Category Wise'!P16</f>
        <v>4.4799527449000101</v>
      </c>
      <c r="AQ24" s="92">
        <f>AM24*AO24*12*0.9/10^7</f>
        <v>0.49512846103469155</v>
      </c>
      <c r="AR24" s="92">
        <f t="shared" si="59"/>
        <v>4.4351532174510098</v>
      </c>
      <c r="AS24" s="95">
        <f t="shared" si="72"/>
        <v>4.9302816784857013</v>
      </c>
      <c r="AT24" s="109">
        <f t="shared" si="8"/>
        <v>0</v>
      </c>
      <c r="AU24" s="108">
        <f t="shared" si="17"/>
        <v>180</v>
      </c>
      <c r="AV24" s="732">
        <f t="shared" si="18"/>
        <v>9.9</v>
      </c>
      <c r="AW24" s="92">
        <f>'[24]Sales Projections Category Wise'!Q66</f>
        <v>2651.8305996672402</v>
      </c>
      <c r="AX24" s="92">
        <f>'[24]Sales Projections Category Wise'!Q16</f>
        <v>4.6367510909715106</v>
      </c>
      <c r="AY24" s="92">
        <f>AU24*AW24*12*0.9/10^7</f>
        <v>0.5155158685753114</v>
      </c>
      <c r="AZ24" s="92">
        <f t="shared" si="61"/>
        <v>4.5903835800617951</v>
      </c>
      <c r="BA24" s="95">
        <f t="shared" si="73"/>
        <v>5.105899448637107</v>
      </c>
      <c r="BE24" s="83">
        <v>0.95</v>
      </c>
      <c r="BI24" s="733"/>
      <c r="BK24"/>
      <c r="BL24"/>
    </row>
    <row r="25" spans="2:64" ht="30" x14ac:dyDescent="0.25">
      <c r="B25" s="101"/>
      <c r="C25" s="117" t="s">
        <v>238</v>
      </c>
      <c r="D25" s="117"/>
      <c r="E25" s="118"/>
      <c r="F25" s="119">
        <v>135</v>
      </c>
      <c r="G25" s="92">
        <v>7.85</v>
      </c>
      <c r="H25" s="114">
        <f>'[24]Sales Projections Category Wise'!L67</f>
        <v>129285.01</v>
      </c>
      <c r="I25" s="114">
        <f>'[24]Sales Projections Category Wise'!L17</f>
        <v>209.99218499999998</v>
      </c>
      <c r="J25" s="92">
        <f>F25*H25*12*0.9/10^7</f>
        <v>18.849754458</v>
      </c>
      <c r="K25" s="92">
        <f t="shared" si="51"/>
        <v>164.84386522499997</v>
      </c>
      <c r="L25" s="95">
        <f t="shared" si="68"/>
        <v>183.69361968299998</v>
      </c>
      <c r="M25" s="106">
        <f>'[24]General Inputs'!C43</f>
        <v>0</v>
      </c>
      <c r="N25" s="734">
        <v>0.185</v>
      </c>
      <c r="O25" s="108">
        <v>180</v>
      </c>
      <c r="P25" s="113">
        <f t="shared" si="11"/>
        <v>9.3000000000000007</v>
      </c>
      <c r="Q25" s="92">
        <f>'[24]Sales Projections Category Wise'!M67</f>
        <v>134608.44905711865</v>
      </c>
      <c r="R25" s="92">
        <f>'[24]Sales Projections Category Wise'!M17</f>
        <v>217.34191147499993</v>
      </c>
      <c r="S25" s="92">
        <f>O25*Q25*12*0.9/10^7</f>
        <v>26.167882496703864</v>
      </c>
      <c r="T25" s="92">
        <f t="shared" si="53"/>
        <v>202.12797767174996</v>
      </c>
      <c r="U25" s="95">
        <f t="shared" si="69"/>
        <v>228.29586016845383</v>
      </c>
      <c r="V25" s="109">
        <f t="shared" si="2"/>
        <v>0</v>
      </c>
      <c r="W25" s="108">
        <f t="shared" si="30"/>
        <v>180</v>
      </c>
      <c r="X25" s="732">
        <f t="shared" si="31"/>
        <v>9.3000000000000007</v>
      </c>
      <c r="Y25" s="92">
        <f>'[24]Sales Projections Category Wise'!N67</f>
        <v>140151.08601966233</v>
      </c>
      <c r="Z25" s="92">
        <f>'[24]Sales Projections Category Wise'!N17</f>
        <v>224.94887837662492</v>
      </c>
      <c r="AA25" s="92">
        <f>W25*Y25*12*0.9/10^7</f>
        <v>27.245371122222359</v>
      </c>
      <c r="AB25" s="92">
        <f t="shared" si="55"/>
        <v>209.2024568902612</v>
      </c>
      <c r="AC25" s="95">
        <f t="shared" si="70"/>
        <v>236.44782801248357</v>
      </c>
      <c r="AD25" s="109">
        <f t="shared" si="4"/>
        <v>0</v>
      </c>
      <c r="AE25" s="108">
        <f t="shared" si="36"/>
        <v>180</v>
      </c>
      <c r="AF25" s="732">
        <f t="shared" si="37"/>
        <v>9.3000000000000007</v>
      </c>
      <c r="AG25" s="92">
        <f>'[24]Sales Projections Category Wise'!O67</f>
        <v>145921.9465797123</v>
      </c>
      <c r="AH25" s="92">
        <f>'[24]Sales Projections Category Wise'!O17</f>
        <v>232.82208911980678</v>
      </c>
      <c r="AI25" s="92">
        <f>AE25*AG25*12*0.9/10^7</f>
        <v>28.367226415096074</v>
      </c>
      <c r="AJ25" s="92">
        <f t="shared" si="57"/>
        <v>216.5245428814203</v>
      </c>
      <c r="AK25" s="95">
        <f t="shared" si="71"/>
        <v>244.89176929651637</v>
      </c>
      <c r="AL25" s="109">
        <f t="shared" si="6"/>
        <v>0</v>
      </c>
      <c r="AM25" s="108">
        <f t="shared" si="41"/>
        <v>180</v>
      </c>
      <c r="AN25" s="732">
        <f t="shared" si="42"/>
        <v>9.3000000000000007</v>
      </c>
      <c r="AO25" s="92">
        <f>'[24]Sales Projections Category Wise'!P67</f>
        <v>151930.42807121098</v>
      </c>
      <c r="AP25" s="92">
        <f>'[24]Sales Projections Category Wise'!P17</f>
        <v>240.97086223900001</v>
      </c>
      <c r="AQ25" s="92">
        <f>AM25*AO25*12*0.9/10^7</f>
        <v>29.535275217043413</v>
      </c>
      <c r="AR25" s="92">
        <f t="shared" si="59"/>
        <v>224.10290188227003</v>
      </c>
      <c r="AS25" s="95">
        <f t="shared" si="72"/>
        <v>253.63817709931345</v>
      </c>
      <c r="AT25" s="109">
        <f t="shared" si="8"/>
        <v>0</v>
      </c>
      <c r="AU25" s="108">
        <f t="shared" si="17"/>
        <v>180</v>
      </c>
      <c r="AV25" s="732">
        <f t="shared" si="18"/>
        <v>9.3000000000000007</v>
      </c>
      <c r="AW25" s="92">
        <f>'[24]Sales Projections Category Wise'!Q67</f>
        <v>158186.31477268579</v>
      </c>
      <c r="AX25" s="92">
        <f>'[24]Sales Projections Category Wise'!Q17</f>
        <v>249.40484241736499</v>
      </c>
      <c r="AY25" s="92">
        <f>AU25*AW25*12*0.9/10^7</f>
        <v>30.751419591810119</v>
      </c>
      <c r="AZ25" s="92">
        <f t="shared" si="61"/>
        <v>231.94650344814946</v>
      </c>
      <c r="BA25" s="95">
        <f t="shared" si="73"/>
        <v>262.69792303995956</v>
      </c>
      <c r="BE25" s="83">
        <v>0.95</v>
      </c>
      <c r="BI25" s="733"/>
      <c r="BK25"/>
      <c r="BL25"/>
    </row>
    <row r="26" spans="2:64" x14ac:dyDescent="0.25">
      <c r="B26" s="101"/>
      <c r="C26" s="117" t="s">
        <v>227</v>
      </c>
      <c r="D26" s="117"/>
      <c r="E26" s="118"/>
      <c r="F26" s="119">
        <v>135</v>
      </c>
      <c r="G26" s="92">
        <f>G25</f>
        <v>7.85</v>
      </c>
      <c r="H26" s="114"/>
      <c r="I26" s="114"/>
      <c r="J26" s="92"/>
      <c r="K26" s="92">
        <f t="shared" si="51"/>
        <v>0</v>
      </c>
      <c r="L26" s="95">
        <f t="shared" si="68"/>
        <v>0</v>
      </c>
      <c r="M26" s="106">
        <f>'[24]General Inputs'!C44</f>
        <v>0</v>
      </c>
      <c r="N26" s="734">
        <v>0.18</v>
      </c>
      <c r="O26" s="108">
        <v>180</v>
      </c>
      <c r="P26" s="113">
        <f t="shared" si="11"/>
        <v>9.25</v>
      </c>
      <c r="Q26" s="92"/>
      <c r="R26" s="92"/>
      <c r="S26" s="92"/>
      <c r="T26" s="92">
        <f t="shared" si="53"/>
        <v>0</v>
      </c>
      <c r="U26" s="95">
        <f t="shared" si="69"/>
        <v>0</v>
      </c>
      <c r="V26" s="109">
        <f t="shared" si="2"/>
        <v>0</v>
      </c>
      <c r="W26" s="108">
        <f t="shared" si="30"/>
        <v>180</v>
      </c>
      <c r="X26" s="732">
        <f t="shared" si="31"/>
        <v>9.25</v>
      </c>
      <c r="Y26" s="92"/>
      <c r="Z26" s="92"/>
      <c r="AA26" s="92"/>
      <c r="AB26" s="92">
        <f t="shared" si="55"/>
        <v>0</v>
      </c>
      <c r="AC26" s="95">
        <f t="shared" si="70"/>
        <v>0</v>
      </c>
      <c r="AD26" s="109">
        <f t="shared" si="4"/>
        <v>0</v>
      </c>
      <c r="AE26" s="108">
        <f t="shared" si="36"/>
        <v>180</v>
      </c>
      <c r="AF26" s="732">
        <f t="shared" si="37"/>
        <v>9.25</v>
      </c>
      <c r="AG26" s="92"/>
      <c r="AH26" s="92"/>
      <c r="AI26" s="92"/>
      <c r="AJ26" s="92">
        <f t="shared" si="57"/>
        <v>0</v>
      </c>
      <c r="AK26" s="95">
        <f t="shared" si="71"/>
        <v>0</v>
      </c>
      <c r="AL26" s="109">
        <f t="shared" si="6"/>
        <v>0</v>
      </c>
      <c r="AM26" s="108">
        <f t="shared" si="41"/>
        <v>180</v>
      </c>
      <c r="AN26" s="732">
        <f t="shared" si="42"/>
        <v>9.25</v>
      </c>
      <c r="AO26" s="92"/>
      <c r="AP26" s="92"/>
      <c r="AQ26" s="92"/>
      <c r="AR26" s="92">
        <f t="shared" si="59"/>
        <v>0</v>
      </c>
      <c r="AS26" s="95">
        <f t="shared" si="72"/>
        <v>0</v>
      </c>
      <c r="AT26" s="109">
        <f t="shared" si="8"/>
        <v>0</v>
      </c>
      <c r="AU26" s="108">
        <f t="shared" si="17"/>
        <v>180</v>
      </c>
      <c r="AV26" s="732">
        <f t="shared" si="18"/>
        <v>9.25</v>
      </c>
      <c r="AW26" s="92"/>
      <c r="AX26" s="92"/>
      <c r="AY26" s="92"/>
      <c r="AZ26" s="92">
        <f t="shared" si="61"/>
        <v>0</v>
      </c>
      <c r="BA26" s="95">
        <f t="shared" si="73"/>
        <v>0</v>
      </c>
      <c r="BI26" s="733"/>
      <c r="BK26"/>
      <c r="BL26"/>
    </row>
    <row r="27" spans="2:64" x14ac:dyDescent="0.25">
      <c r="B27" s="101"/>
      <c r="C27" s="110"/>
      <c r="D27" s="110"/>
      <c r="E27" s="111"/>
      <c r="F27" s="94"/>
      <c r="G27" s="92"/>
      <c r="H27" s="114"/>
      <c r="I27" s="114"/>
      <c r="J27" s="92"/>
      <c r="K27" s="92"/>
      <c r="L27" s="95"/>
      <c r="M27" s="106">
        <f>'[24]General Inputs'!C45</f>
        <v>0</v>
      </c>
      <c r="N27" s="734"/>
      <c r="O27" s="108">
        <f t="shared" si="49"/>
        <v>0</v>
      </c>
      <c r="P27" s="113">
        <f t="shared" si="11"/>
        <v>0</v>
      </c>
      <c r="Q27" s="92"/>
      <c r="R27" s="92"/>
      <c r="S27" s="92"/>
      <c r="T27" s="92"/>
      <c r="U27" s="95"/>
      <c r="V27" s="109">
        <f t="shared" si="2"/>
        <v>0</v>
      </c>
      <c r="W27" s="108"/>
      <c r="X27" s="732">
        <f t="shared" si="31"/>
        <v>0</v>
      </c>
      <c r="Y27" s="92"/>
      <c r="Z27" s="92"/>
      <c r="AA27" s="92"/>
      <c r="AB27" s="92"/>
      <c r="AC27" s="95"/>
      <c r="AD27" s="109">
        <f t="shared" si="4"/>
        <v>0</v>
      </c>
      <c r="AE27" s="108">
        <f t="shared" si="36"/>
        <v>0</v>
      </c>
      <c r="AF27" s="732">
        <f t="shared" si="37"/>
        <v>0</v>
      </c>
      <c r="AG27" s="92"/>
      <c r="AH27" s="92"/>
      <c r="AI27" s="92"/>
      <c r="AJ27" s="92"/>
      <c r="AK27" s="95"/>
      <c r="AL27" s="109">
        <f t="shared" si="6"/>
        <v>0</v>
      </c>
      <c r="AM27" s="108">
        <f t="shared" si="41"/>
        <v>0</v>
      </c>
      <c r="AN27" s="732">
        <f t="shared" si="42"/>
        <v>0</v>
      </c>
      <c r="AO27" s="92"/>
      <c r="AP27" s="92"/>
      <c r="AQ27" s="92"/>
      <c r="AR27" s="92"/>
      <c r="AS27" s="95"/>
      <c r="AT27" s="109">
        <f t="shared" si="8"/>
        <v>0</v>
      </c>
      <c r="AU27" s="108">
        <f t="shared" si="17"/>
        <v>0</v>
      </c>
      <c r="AV27" s="732">
        <f t="shared" si="18"/>
        <v>0</v>
      </c>
      <c r="AW27" s="92"/>
      <c r="AX27" s="92"/>
      <c r="AY27" s="92"/>
      <c r="AZ27" s="92"/>
      <c r="BA27" s="95"/>
      <c r="BI27" s="733"/>
      <c r="BK27"/>
      <c r="BL27"/>
    </row>
    <row r="28" spans="2:64" x14ac:dyDescent="0.25">
      <c r="B28" s="101">
        <v>3</v>
      </c>
      <c r="C28" s="102" t="s">
        <v>239</v>
      </c>
      <c r="D28" s="102"/>
      <c r="E28" s="103"/>
      <c r="F28" s="94">
        <v>50</v>
      </c>
      <c r="G28" s="92">
        <v>6.95</v>
      </c>
      <c r="H28" s="114">
        <f>'[24]Sales Projections Category Wise'!L69</f>
        <v>51.39</v>
      </c>
      <c r="I28" s="114">
        <f>'[24]Sales Projections Category Wise'!L19</f>
        <v>4.9000000000000009E-2</v>
      </c>
      <c r="J28" s="92">
        <f t="shared" ref="J28:J29" si="74">F28*H28*12/10^7</f>
        <v>3.0834E-3</v>
      </c>
      <c r="K28" s="92">
        <f t="shared" ref="K28:K31" si="75">I28*G28/10</f>
        <v>3.4055000000000009E-2</v>
      </c>
      <c r="L28" s="95">
        <f t="shared" ref="L28:L35" si="76">K28+J28</f>
        <v>3.7138400000000009E-2</v>
      </c>
      <c r="M28" s="106">
        <f>'[24]General Inputs'!C46</f>
        <v>0</v>
      </c>
      <c r="N28" s="734">
        <v>0.18</v>
      </c>
      <c r="O28" s="108">
        <v>75</v>
      </c>
      <c r="P28" s="113">
        <f t="shared" si="11"/>
        <v>8.2000000000000011</v>
      </c>
      <c r="Q28" s="92">
        <f>'[24]Sales Projections Category Wise'!M69</f>
        <v>51.39</v>
      </c>
      <c r="R28" s="92">
        <f>'[24]Sales Projections Category Wise'!M19</f>
        <v>4.9000000000000009E-2</v>
      </c>
      <c r="S28" s="92">
        <f t="shared" ref="S28:S31" si="77">O28*Q28*12/10^7</f>
        <v>4.6251E-3</v>
      </c>
      <c r="T28" s="92">
        <f t="shared" si="53"/>
        <v>4.0180000000000007E-2</v>
      </c>
      <c r="U28" s="95">
        <f t="shared" ref="U28:U35" si="78">T28+S28</f>
        <v>4.4805100000000007E-2</v>
      </c>
      <c r="V28" s="109">
        <f t="shared" si="2"/>
        <v>0</v>
      </c>
      <c r="W28" s="108">
        <f t="shared" si="30"/>
        <v>75</v>
      </c>
      <c r="X28" s="732">
        <f t="shared" si="31"/>
        <v>8.2000000000000011</v>
      </c>
      <c r="Y28" s="92">
        <f>'[24]Sales Projections Category Wise'!N69</f>
        <v>51.39</v>
      </c>
      <c r="Z28" s="92">
        <f>'[24]Sales Projections Category Wise'!N19</f>
        <v>4.9000000000000009E-2</v>
      </c>
      <c r="AA28" s="92">
        <f t="shared" ref="AA28:AA29" si="79">W28*Y28*12/10^7</f>
        <v>4.6251E-3</v>
      </c>
      <c r="AB28" s="92">
        <f t="shared" ref="AB28:AB31" si="80">Z28*X28/10</f>
        <v>4.0180000000000007E-2</v>
      </c>
      <c r="AC28" s="95">
        <f t="shared" ref="AC28:AC35" si="81">AB28+AA28</f>
        <v>4.4805100000000007E-2</v>
      </c>
      <c r="AD28" s="109">
        <f t="shared" si="4"/>
        <v>0</v>
      </c>
      <c r="AE28" s="108">
        <f t="shared" si="36"/>
        <v>75</v>
      </c>
      <c r="AF28" s="732">
        <f t="shared" si="37"/>
        <v>8.2000000000000011</v>
      </c>
      <c r="AG28" s="92">
        <f>'[24]Sales Projections Category Wise'!O69</f>
        <v>51.39</v>
      </c>
      <c r="AH28" s="92">
        <f>'[24]Sales Projections Category Wise'!O19</f>
        <v>4.9000000000000009E-2</v>
      </c>
      <c r="AI28" s="92">
        <f t="shared" ref="AI28:AI29" si="82">AE28*AG28*12/10^7</f>
        <v>4.6251E-3</v>
      </c>
      <c r="AJ28" s="92">
        <f t="shared" ref="AJ28:AJ31" si="83">AH28*AF28/10</f>
        <v>4.0180000000000007E-2</v>
      </c>
      <c r="AK28" s="95">
        <f t="shared" ref="AK28:AK35" si="84">AJ28+AI28</f>
        <v>4.4805100000000007E-2</v>
      </c>
      <c r="AL28" s="109">
        <f t="shared" si="6"/>
        <v>0</v>
      </c>
      <c r="AM28" s="108">
        <f t="shared" si="41"/>
        <v>75</v>
      </c>
      <c r="AN28" s="732">
        <f t="shared" si="42"/>
        <v>8.2000000000000011</v>
      </c>
      <c r="AO28" s="92">
        <f>'[24]Sales Projections Category Wise'!P69</f>
        <v>51.39</v>
      </c>
      <c r="AP28" s="92">
        <f>'[24]Sales Projections Category Wise'!P19</f>
        <v>4.9000000000000009E-2</v>
      </c>
      <c r="AQ28" s="92">
        <f t="shared" ref="AQ28:AQ29" si="85">AM28*AO28*12/10^7</f>
        <v>4.6251E-3</v>
      </c>
      <c r="AR28" s="92">
        <f t="shared" ref="AR28:AR31" si="86">AP28*AN28/10</f>
        <v>4.0180000000000007E-2</v>
      </c>
      <c r="AS28" s="95">
        <f t="shared" ref="AS28:AS35" si="87">AR28+AQ28</f>
        <v>4.4805100000000007E-2</v>
      </c>
      <c r="AT28" s="109">
        <f t="shared" si="8"/>
        <v>0</v>
      </c>
      <c r="AU28" s="108">
        <f t="shared" si="17"/>
        <v>75</v>
      </c>
      <c r="AV28" s="732">
        <f t="shared" si="18"/>
        <v>8.2000000000000011</v>
      </c>
      <c r="AW28" s="92">
        <f>'[24]Sales Projections Category Wise'!Q69</f>
        <v>51.39</v>
      </c>
      <c r="AX28" s="92">
        <f>'[24]Sales Projections Category Wise'!Q19</f>
        <v>4.9000000000000009E-2</v>
      </c>
      <c r="AY28" s="92">
        <f t="shared" ref="AY28:AY29" si="88">AU28*AW28*12/10^7</f>
        <v>4.6251E-3</v>
      </c>
      <c r="AZ28" s="92">
        <f t="shared" ref="AZ28:AZ31" si="89">AX28*AV28/10</f>
        <v>4.0180000000000007E-2</v>
      </c>
      <c r="BA28" s="95">
        <f t="shared" ref="BA28:BA35" si="90">AZ28+AY28</f>
        <v>4.4805100000000007E-2</v>
      </c>
      <c r="BE28" s="83">
        <v>0.93</v>
      </c>
      <c r="BI28" s="733"/>
      <c r="BK28"/>
      <c r="BL28"/>
    </row>
    <row r="29" spans="2:64" x14ac:dyDescent="0.25">
      <c r="B29" s="101">
        <v>4</v>
      </c>
      <c r="C29" s="102" t="s">
        <v>240</v>
      </c>
      <c r="D29" s="102"/>
      <c r="E29" s="103"/>
      <c r="F29" s="94"/>
      <c r="G29" s="92">
        <v>7.8</v>
      </c>
      <c r="H29" s="114">
        <f>'[24]Sales Projections Category Wise'!L70</f>
        <v>1636.74</v>
      </c>
      <c r="I29" s="114">
        <f>'[24]Sales Projections Category Wise'!L20</f>
        <v>8.0790000000000006</v>
      </c>
      <c r="J29" s="92">
        <f t="shared" si="74"/>
        <v>0</v>
      </c>
      <c r="K29" s="92">
        <f t="shared" si="75"/>
        <v>6.3016200000000007</v>
      </c>
      <c r="L29" s="95">
        <f t="shared" si="76"/>
        <v>6.3016200000000007</v>
      </c>
      <c r="M29" s="106">
        <f>'[24]General Inputs'!C47</f>
        <v>0</v>
      </c>
      <c r="N29" s="734">
        <v>0.18</v>
      </c>
      <c r="O29" s="108">
        <f t="shared" si="49"/>
        <v>0</v>
      </c>
      <c r="P29" s="113">
        <f t="shared" si="11"/>
        <v>9.2000000000000011</v>
      </c>
      <c r="Q29" s="92">
        <f>'[24]Sales Projections Category Wise'!M70</f>
        <v>1636.74</v>
      </c>
      <c r="R29" s="92">
        <f>'[24]Sales Projections Category Wise'!M20</f>
        <v>8.0790000000000006</v>
      </c>
      <c r="S29" s="92">
        <f t="shared" si="77"/>
        <v>0</v>
      </c>
      <c r="T29" s="92">
        <f t="shared" si="53"/>
        <v>7.4326800000000022</v>
      </c>
      <c r="U29" s="95">
        <f t="shared" si="78"/>
        <v>7.4326800000000022</v>
      </c>
      <c r="V29" s="109">
        <f t="shared" si="2"/>
        <v>0</v>
      </c>
      <c r="W29" s="108">
        <f t="shared" si="30"/>
        <v>0</v>
      </c>
      <c r="X29" s="732">
        <f t="shared" si="31"/>
        <v>9.2000000000000011</v>
      </c>
      <c r="Y29" s="92">
        <f>'[24]Sales Projections Category Wise'!N70</f>
        <v>1636.74</v>
      </c>
      <c r="Z29" s="92">
        <f>'[24]Sales Projections Category Wise'!N20</f>
        <v>8.0790000000000006</v>
      </c>
      <c r="AA29" s="92">
        <f t="shared" si="79"/>
        <v>0</v>
      </c>
      <c r="AB29" s="92">
        <f t="shared" si="80"/>
        <v>7.4326800000000022</v>
      </c>
      <c r="AC29" s="95">
        <f t="shared" si="81"/>
        <v>7.4326800000000022</v>
      </c>
      <c r="AD29" s="109">
        <f t="shared" si="4"/>
        <v>0</v>
      </c>
      <c r="AE29" s="108">
        <f t="shared" si="36"/>
        <v>0</v>
      </c>
      <c r="AF29" s="732">
        <f t="shared" si="37"/>
        <v>9.2000000000000011</v>
      </c>
      <c r="AG29" s="92">
        <f>'[24]Sales Projections Category Wise'!O70</f>
        <v>1636.74</v>
      </c>
      <c r="AH29" s="92">
        <f>'[24]Sales Projections Category Wise'!O20</f>
        <v>8.0790000000000006</v>
      </c>
      <c r="AI29" s="92">
        <f t="shared" si="82"/>
        <v>0</v>
      </c>
      <c r="AJ29" s="92">
        <f t="shared" si="83"/>
        <v>7.4326800000000022</v>
      </c>
      <c r="AK29" s="95">
        <f t="shared" si="84"/>
        <v>7.4326800000000022</v>
      </c>
      <c r="AL29" s="109">
        <f t="shared" si="6"/>
        <v>0</v>
      </c>
      <c r="AM29" s="108">
        <f t="shared" si="41"/>
        <v>0</v>
      </c>
      <c r="AN29" s="732">
        <f t="shared" si="42"/>
        <v>9.2000000000000011</v>
      </c>
      <c r="AO29" s="92">
        <f>'[24]Sales Projections Category Wise'!P70</f>
        <v>1636.74</v>
      </c>
      <c r="AP29" s="92">
        <f>'[24]Sales Projections Category Wise'!P20</f>
        <v>8.0790000000000006</v>
      </c>
      <c r="AQ29" s="92">
        <f t="shared" si="85"/>
        <v>0</v>
      </c>
      <c r="AR29" s="92">
        <f t="shared" si="86"/>
        <v>7.4326800000000022</v>
      </c>
      <c r="AS29" s="95">
        <f t="shared" si="87"/>
        <v>7.4326800000000022</v>
      </c>
      <c r="AT29" s="109">
        <f t="shared" si="8"/>
        <v>0</v>
      </c>
      <c r="AU29" s="108">
        <f t="shared" si="17"/>
        <v>0</v>
      </c>
      <c r="AV29" s="732">
        <f t="shared" si="18"/>
        <v>9.2000000000000011</v>
      </c>
      <c r="AW29" s="92">
        <f>'[24]Sales Projections Category Wise'!Q70</f>
        <v>1636.74</v>
      </c>
      <c r="AX29" s="92">
        <f>'[24]Sales Projections Category Wise'!Q20</f>
        <v>8.0790000000000006</v>
      </c>
      <c r="AY29" s="92">
        <f t="shared" si="88"/>
        <v>0</v>
      </c>
      <c r="AZ29" s="92">
        <f t="shared" si="89"/>
        <v>7.4326800000000022</v>
      </c>
      <c r="BA29" s="95">
        <f t="shared" si="90"/>
        <v>7.4326800000000022</v>
      </c>
      <c r="BI29" s="733"/>
      <c r="BK29"/>
      <c r="BL29"/>
    </row>
    <row r="30" spans="2:64" x14ac:dyDescent="0.25">
      <c r="B30" s="101">
        <v>5</v>
      </c>
      <c r="C30" s="102" t="s">
        <v>241</v>
      </c>
      <c r="D30" s="102"/>
      <c r="E30" s="103"/>
      <c r="F30" s="119">
        <v>125</v>
      </c>
      <c r="G30" s="92">
        <v>6.1</v>
      </c>
      <c r="H30" s="114">
        <f>'[24]Sales Projections Category Wise'!L72</f>
        <v>8000</v>
      </c>
      <c r="I30" s="114">
        <f>'[24]Sales Projections Category Wise'!L22</f>
        <v>29.837999999999994</v>
      </c>
      <c r="J30" s="92">
        <f>F30*H30*12*0.9/10^7</f>
        <v>1.08</v>
      </c>
      <c r="K30" s="92">
        <f t="shared" si="75"/>
        <v>18.201179999999997</v>
      </c>
      <c r="L30" s="95">
        <f t="shared" si="76"/>
        <v>19.281179999999999</v>
      </c>
      <c r="M30" s="106">
        <f>'[24]General Inputs'!C48</f>
        <v>0</v>
      </c>
      <c r="N30" s="734">
        <v>0.18</v>
      </c>
      <c r="O30" s="108">
        <v>150</v>
      </c>
      <c r="P30" s="113">
        <f t="shared" si="11"/>
        <v>7.2</v>
      </c>
      <c r="Q30" s="92">
        <f>'[24]Sales Projections Category Wise'!M72</f>
        <v>8000</v>
      </c>
      <c r="R30" s="92">
        <f>'[24]Sales Projections Category Wise'!M22</f>
        <v>29.837999999999994</v>
      </c>
      <c r="S30" s="92">
        <f>O30*Q30*12*0.9/10^7</f>
        <v>1.296</v>
      </c>
      <c r="T30" s="92">
        <f t="shared" si="53"/>
        <v>21.483359999999998</v>
      </c>
      <c r="U30" s="95">
        <f t="shared" si="78"/>
        <v>22.779359999999997</v>
      </c>
      <c r="V30" s="109">
        <f t="shared" si="2"/>
        <v>0</v>
      </c>
      <c r="W30" s="108">
        <f t="shared" si="30"/>
        <v>150</v>
      </c>
      <c r="X30" s="732">
        <f t="shared" si="31"/>
        <v>7.2</v>
      </c>
      <c r="Y30" s="92">
        <f>'[24]Sales Projections Category Wise'!N72</f>
        <v>8000</v>
      </c>
      <c r="Z30" s="92">
        <f>'[24]Sales Projections Category Wise'!N22</f>
        <v>29.837999999999994</v>
      </c>
      <c r="AA30" s="92">
        <f>W30*Y30*12*0.9/10^7</f>
        <v>1.296</v>
      </c>
      <c r="AB30" s="92">
        <f t="shared" si="80"/>
        <v>21.483359999999998</v>
      </c>
      <c r="AC30" s="95">
        <f t="shared" si="81"/>
        <v>22.779359999999997</v>
      </c>
      <c r="AD30" s="109">
        <f t="shared" si="4"/>
        <v>0</v>
      </c>
      <c r="AE30" s="108">
        <f t="shared" si="36"/>
        <v>150</v>
      </c>
      <c r="AF30" s="732">
        <f t="shared" si="37"/>
        <v>7.2</v>
      </c>
      <c r="AG30" s="92">
        <f>'[24]Sales Projections Category Wise'!O72</f>
        <v>8000</v>
      </c>
      <c r="AH30" s="92">
        <f>'[24]Sales Projections Category Wise'!O22</f>
        <v>29.837999999999994</v>
      </c>
      <c r="AI30" s="92">
        <f>AE30*AG30*12*0.9/10^7</f>
        <v>1.296</v>
      </c>
      <c r="AJ30" s="92">
        <f t="shared" si="83"/>
        <v>21.483359999999998</v>
      </c>
      <c r="AK30" s="95">
        <f t="shared" si="84"/>
        <v>22.779359999999997</v>
      </c>
      <c r="AL30" s="109">
        <f t="shared" si="6"/>
        <v>0</v>
      </c>
      <c r="AM30" s="108">
        <f t="shared" si="41"/>
        <v>150</v>
      </c>
      <c r="AN30" s="732">
        <f t="shared" si="42"/>
        <v>7.2</v>
      </c>
      <c r="AO30" s="92">
        <f>'[24]Sales Projections Category Wise'!P72</f>
        <v>8000</v>
      </c>
      <c r="AP30" s="92">
        <f>'[24]Sales Projections Category Wise'!P22</f>
        <v>29.837999999999994</v>
      </c>
      <c r="AQ30" s="92">
        <f>AM30*AO30*12*0.9/10^7</f>
        <v>1.296</v>
      </c>
      <c r="AR30" s="92">
        <f t="shared" si="86"/>
        <v>21.483359999999998</v>
      </c>
      <c r="AS30" s="95">
        <f t="shared" si="87"/>
        <v>22.779359999999997</v>
      </c>
      <c r="AT30" s="109">
        <f t="shared" si="8"/>
        <v>0</v>
      </c>
      <c r="AU30" s="108">
        <f t="shared" si="17"/>
        <v>150</v>
      </c>
      <c r="AV30" s="732">
        <f t="shared" si="18"/>
        <v>7.2</v>
      </c>
      <c r="AW30" s="92">
        <f>'[24]Sales Projections Category Wise'!Q72</f>
        <v>8000</v>
      </c>
      <c r="AX30" s="92">
        <f>'[24]Sales Projections Category Wise'!Q22</f>
        <v>29.837999999999994</v>
      </c>
      <c r="AY30" s="92">
        <f>AU30*AW30*12*0.9/10^7</f>
        <v>1.296</v>
      </c>
      <c r="AZ30" s="92">
        <f t="shared" si="89"/>
        <v>21.483359999999998</v>
      </c>
      <c r="BA30" s="95">
        <f t="shared" si="90"/>
        <v>22.779359999999997</v>
      </c>
      <c r="BE30" s="83">
        <v>1</v>
      </c>
      <c r="BI30" s="733"/>
      <c r="BK30"/>
      <c r="BL30"/>
    </row>
    <row r="31" spans="2:64" ht="30" x14ac:dyDescent="0.25">
      <c r="B31" s="101">
        <v>6</v>
      </c>
      <c r="C31" s="102" t="s">
        <v>242</v>
      </c>
      <c r="D31" s="102"/>
      <c r="E31" s="103"/>
      <c r="F31" s="94">
        <v>67.5</v>
      </c>
      <c r="G31" s="92">
        <v>8.0500000000000007</v>
      </c>
      <c r="H31" s="114">
        <f>'[24]Sales Projections Category Wise'!L73</f>
        <v>3667.76</v>
      </c>
      <c r="I31" s="114">
        <f>'[24]Sales Projections Category Wise'!L23</f>
        <v>0</v>
      </c>
      <c r="J31" s="92">
        <f t="shared" ref="J31" si="91">F31*H31*12/10^7</f>
        <v>0.29708856</v>
      </c>
      <c r="K31" s="92">
        <f t="shared" si="75"/>
        <v>0</v>
      </c>
      <c r="L31" s="95">
        <f t="shared" si="76"/>
        <v>0.29708856</v>
      </c>
      <c r="M31" s="106">
        <f>'[24]General Inputs'!C49</f>
        <v>0</v>
      </c>
      <c r="N31" s="734">
        <v>0.18</v>
      </c>
      <c r="O31" s="108">
        <v>90</v>
      </c>
      <c r="P31" s="113">
        <f t="shared" si="11"/>
        <v>9.5</v>
      </c>
      <c r="Q31" s="92"/>
      <c r="R31" s="92"/>
      <c r="S31" s="92">
        <f t="shared" si="77"/>
        <v>0</v>
      </c>
      <c r="T31" s="92">
        <f t="shared" si="53"/>
        <v>0</v>
      </c>
      <c r="U31" s="95">
        <f t="shared" si="78"/>
        <v>0</v>
      </c>
      <c r="V31" s="109">
        <f t="shared" si="2"/>
        <v>0</v>
      </c>
      <c r="W31" s="108">
        <f t="shared" si="30"/>
        <v>90</v>
      </c>
      <c r="X31" s="732">
        <f t="shared" si="31"/>
        <v>9.5</v>
      </c>
      <c r="Y31" s="92"/>
      <c r="Z31" s="92"/>
      <c r="AA31" s="92">
        <f t="shared" ref="AA31" si="92">W31*Y31*12/10^7</f>
        <v>0</v>
      </c>
      <c r="AB31" s="92">
        <f t="shared" si="80"/>
        <v>0</v>
      </c>
      <c r="AC31" s="95">
        <f t="shared" si="81"/>
        <v>0</v>
      </c>
      <c r="AD31" s="109">
        <f t="shared" si="4"/>
        <v>0</v>
      </c>
      <c r="AE31" s="108">
        <f t="shared" si="36"/>
        <v>90</v>
      </c>
      <c r="AF31" s="732">
        <f t="shared" si="37"/>
        <v>9.5</v>
      </c>
      <c r="AG31" s="92"/>
      <c r="AH31" s="92"/>
      <c r="AI31" s="92">
        <f t="shared" ref="AI31" si="93">AE31*AG31*12/10^7</f>
        <v>0</v>
      </c>
      <c r="AJ31" s="92">
        <f t="shared" si="83"/>
        <v>0</v>
      </c>
      <c r="AK31" s="95">
        <f t="shared" si="84"/>
        <v>0</v>
      </c>
      <c r="AL31" s="109">
        <f t="shared" si="6"/>
        <v>0</v>
      </c>
      <c r="AM31" s="108">
        <f t="shared" si="41"/>
        <v>90</v>
      </c>
      <c r="AN31" s="732">
        <f t="shared" si="42"/>
        <v>9.5</v>
      </c>
      <c r="AO31" s="92"/>
      <c r="AP31" s="92"/>
      <c r="AQ31" s="92">
        <f t="shared" ref="AQ31" si="94">AM31*AO31*12/10^7</f>
        <v>0</v>
      </c>
      <c r="AR31" s="92">
        <f t="shared" si="86"/>
        <v>0</v>
      </c>
      <c r="AS31" s="95">
        <f t="shared" si="87"/>
        <v>0</v>
      </c>
      <c r="AT31" s="109">
        <f t="shared" si="8"/>
        <v>0</v>
      </c>
      <c r="AU31" s="108">
        <f t="shared" si="17"/>
        <v>90</v>
      </c>
      <c r="AV31" s="732">
        <f t="shared" si="18"/>
        <v>9.5</v>
      </c>
      <c r="AW31" s="92"/>
      <c r="AX31" s="92"/>
      <c r="AY31" s="92">
        <f t="shared" ref="AY31" si="95">AU31*AW31*12/10^7</f>
        <v>0</v>
      </c>
      <c r="AZ31" s="92">
        <f t="shared" si="89"/>
        <v>0</v>
      </c>
      <c r="BA31" s="95">
        <f t="shared" si="90"/>
        <v>0</v>
      </c>
      <c r="BI31" s="733"/>
      <c r="BK31"/>
      <c r="BL31"/>
    </row>
    <row r="32" spans="2:64" x14ac:dyDescent="0.25">
      <c r="B32" s="101"/>
      <c r="C32" s="117" t="s">
        <v>227</v>
      </c>
      <c r="D32" s="117"/>
      <c r="E32" s="118"/>
      <c r="F32" s="94">
        <v>45</v>
      </c>
      <c r="G32" s="92">
        <v>8.0500000000000007</v>
      </c>
      <c r="H32" s="114"/>
      <c r="I32" s="114"/>
      <c r="J32" s="92"/>
      <c r="K32" s="92"/>
      <c r="L32" s="95">
        <f t="shared" si="76"/>
        <v>0</v>
      </c>
      <c r="M32" s="106">
        <f>'[24]General Inputs'!C50</f>
        <v>0</v>
      </c>
      <c r="N32" s="734">
        <v>0.18</v>
      </c>
      <c r="O32" s="108">
        <f>O31-(F31-F32)</f>
        <v>67.5</v>
      </c>
      <c r="P32" s="113">
        <f t="shared" si="11"/>
        <v>9.5</v>
      </c>
      <c r="Q32" s="92"/>
      <c r="R32" s="92"/>
      <c r="S32" s="92"/>
      <c r="T32" s="92"/>
      <c r="U32" s="95">
        <f t="shared" si="78"/>
        <v>0</v>
      </c>
      <c r="V32" s="109">
        <f t="shared" si="2"/>
        <v>0</v>
      </c>
      <c r="W32" s="108">
        <f t="shared" si="30"/>
        <v>67.5</v>
      </c>
      <c r="X32" s="732">
        <f t="shared" si="31"/>
        <v>9.5</v>
      </c>
      <c r="Y32" s="92"/>
      <c r="Z32" s="92"/>
      <c r="AA32" s="92"/>
      <c r="AB32" s="92"/>
      <c r="AC32" s="95">
        <f t="shared" si="81"/>
        <v>0</v>
      </c>
      <c r="AD32" s="109">
        <f t="shared" si="4"/>
        <v>0</v>
      </c>
      <c r="AE32" s="108">
        <f t="shared" si="36"/>
        <v>67.5</v>
      </c>
      <c r="AF32" s="732">
        <f t="shared" si="37"/>
        <v>9.5</v>
      </c>
      <c r="AG32" s="92"/>
      <c r="AH32" s="92"/>
      <c r="AI32" s="92"/>
      <c r="AJ32" s="92"/>
      <c r="AK32" s="95">
        <f t="shared" si="84"/>
        <v>0</v>
      </c>
      <c r="AL32" s="109">
        <f t="shared" si="6"/>
        <v>0</v>
      </c>
      <c r="AM32" s="108">
        <f t="shared" si="41"/>
        <v>67.5</v>
      </c>
      <c r="AN32" s="732">
        <f t="shared" si="42"/>
        <v>9.5</v>
      </c>
      <c r="AO32" s="92"/>
      <c r="AP32" s="92"/>
      <c r="AQ32" s="92"/>
      <c r="AR32" s="92"/>
      <c r="AS32" s="95">
        <f t="shared" si="87"/>
        <v>0</v>
      </c>
      <c r="AT32" s="109">
        <f t="shared" si="8"/>
        <v>0</v>
      </c>
      <c r="AU32" s="108">
        <f t="shared" si="17"/>
        <v>67.5</v>
      </c>
      <c r="AV32" s="732">
        <f t="shared" si="18"/>
        <v>9.5</v>
      </c>
      <c r="AW32" s="92"/>
      <c r="AX32" s="92"/>
      <c r="AY32" s="92"/>
      <c r="AZ32" s="92"/>
      <c r="BA32" s="95">
        <f t="shared" si="90"/>
        <v>0</v>
      </c>
      <c r="BI32" s="733"/>
      <c r="BK32"/>
      <c r="BL32"/>
    </row>
    <row r="33" spans="2:64" x14ac:dyDescent="0.25">
      <c r="B33" s="101">
        <v>7</v>
      </c>
      <c r="C33" s="102" t="s">
        <v>243</v>
      </c>
      <c r="D33" s="102"/>
      <c r="E33" s="103"/>
      <c r="F33" s="94"/>
      <c r="G33" s="92">
        <v>11.2</v>
      </c>
      <c r="H33" s="114"/>
      <c r="I33" s="114"/>
      <c r="J33" s="92"/>
      <c r="K33" s="92"/>
      <c r="L33" s="95">
        <f t="shared" si="76"/>
        <v>0</v>
      </c>
      <c r="M33" s="106">
        <f>'[24]General Inputs'!C51</f>
        <v>0</v>
      </c>
      <c r="N33" s="734">
        <v>0.18</v>
      </c>
      <c r="O33" s="108">
        <f t="shared" si="49"/>
        <v>0</v>
      </c>
      <c r="P33" s="113">
        <f t="shared" si="11"/>
        <v>13.200000000000001</v>
      </c>
      <c r="Q33" s="92"/>
      <c r="R33" s="92"/>
      <c r="S33" s="92"/>
      <c r="T33" s="92"/>
      <c r="U33" s="95">
        <f t="shared" si="78"/>
        <v>0</v>
      </c>
      <c r="V33" s="109">
        <f t="shared" si="2"/>
        <v>0</v>
      </c>
      <c r="W33" s="108">
        <f t="shared" si="30"/>
        <v>0</v>
      </c>
      <c r="X33" s="732">
        <f t="shared" si="31"/>
        <v>13.200000000000001</v>
      </c>
      <c r="Y33" s="92"/>
      <c r="Z33" s="92"/>
      <c r="AA33" s="92"/>
      <c r="AB33" s="92"/>
      <c r="AC33" s="95">
        <f t="shared" si="81"/>
        <v>0</v>
      </c>
      <c r="AD33" s="109">
        <f t="shared" si="4"/>
        <v>0</v>
      </c>
      <c r="AE33" s="108">
        <f t="shared" si="36"/>
        <v>0</v>
      </c>
      <c r="AF33" s="732">
        <f t="shared" si="37"/>
        <v>13.200000000000001</v>
      </c>
      <c r="AG33" s="92"/>
      <c r="AH33" s="92"/>
      <c r="AI33" s="92"/>
      <c r="AJ33" s="92"/>
      <c r="AK33" s="95">
        <f t="shared" si="84"/>
        <v>0</v>
      </c>
      <c r="AL33" s="109">
        <f t="shared" si="6"/>
        <v>0</v>
      </c>
      <c r="AM33" s="108">
        <f t="shared" si="41"/>
        <v>0</v>
      </c>
      <c r="AN33" s="732">
        <f t="shared" si="42"/>
        <v>13.200000000000001</v>
      </c>
      <c r="AO33" s="92"/>
      <c r="AP33" s="92"/>
      <c r="AQ33" s="92"/>
      <c r="AR33" s="92"/>
      <c r="AS33" s="95">
        <f t="shared" si="87"/>
        <v>0</v>
      </c>
      <c r="AT33" s="109">
        <f t="shared" si="8"/>
        <v>0</v>
      </c>
      <c r="AU33" s="108">
        <f t="shared" si="17"/>
        <v>0</v>
      </c>
      <c r="AV33" s="732">
        <f t="shared" si="18"/>
        <v>13.200000000000001</v>
      </c>
      <c r="AW33" s="92"/>
      <c r="AX33" s="92"/>
      <c r="AY33" s="92"/>
      <c r="AZ33" s="92"/>
      <c r="BA33" s="95">
        <f t="shared" si="90"/>
        <v>0</v>
      </c>
      <c r="BI33" s="733"/>
      <c r="BK33"/>
      <c r="BL33">
        <v>200</v>
      </c>
    </row>
    <row r="34" spans="2:64" x14ac:dyDescent="0.25">
      <c r="B34" s="101">
        <v>8</v>
      </c>
      <c r="C34" s="102" t="s">
        <v>244</v>
      </c>
      <c r="D34" s="102"/>
      <c r="E34" s="103"/>
      <c r="F34" s="94">
        <f>F13</f>
        <v>20</v>
      </c>
      <c r="G34" s="92">
        <f>G13</f>
        <v>8</v>
      </c>
      <c r="H34" s="114">
        <f>'[24]Sales Projections Category Wise'!L71</f>
        <v>12.58</v>
      </c>
      <c r="I34" s="114">
        <f>'[24]Sales Projections Category Wise'!L21</f>
        <v>9.0669999999999984</v>
      </c>
      <c r="J34" s="92">
        <f t="shared" ref="J34" si="96">F34*H34*12/10^7</f>
        <v>3.0191999999999996E-4</v>
      </c>
      <c r="K34" s="92">
        <f t="shared" ref="K34:K35" si="97">I34*G34/10</f>
        <v>7.2535999999999987</v>
      </c>
      <c r="L34" s="95">
        <f t="shared" si="76"/>
        <v>7.2539019199999988</v>
      </c>
      <c r="M34" s="106">
        <f>'[24]General Inputs'!C52</f>
        <v>0</v>
      </c>
      <c r="N34" s="734">
        <v>0.18</v>
      </c>
      <c r="O34" s="108">
        <v>30</v>
      </c>
      <c r="P34" s="113">
        <f t="shared" si="11"/>
        <v>9.4500000000000011</v>
      </c>
      <c r="Q34" s="92">
        <f>'[24]Sales Projections Category Wise'!M71</f>
        <v>12.58</v>
      </c>
      <c r="R34" s="92">
        <f>'[24]Sales Projections Category Wise'!M21</f>
        <v>9.0669999999999984</v>
      </c>
      <c r="S34" s="92">
        <f t="shared" ref="S34" si="98">O34*Q34*12/10^7</f>
        <v>4.5287999999999991E-4</v>
      </c>
      <c r="T34" s="92">
        <f t="shared" ref="T34:T35" si="99">R34*P34/10</f>
        <v>8.5683150000000001</v>
      </c>
      <c r="U34" s="95">
        <f t="shared" si="78"/>
        <v>8.5687678799999993</v>
      </c>
      <c r="V34" s="109">
        <f t="shared" si="2"/>
        <v>0</v>
      </c>
      <c r="W34" s="108">
        <f t="shared" si="30"/>
        <v>30</v>
      </c>
      <c r="X34" s="732">
        <f t="shared" si="31"/>
        <v>9.4500000000000011</v>
      </c>
      <c r="Y34" s="92">
        <f>'[24]Sales Projections Category Wise'!N71</f>
        <v>12.58</v>
      </c>
      <c r="Z34" s="92">
        <f>'[24]Sales Projections Category Wise'!N21</f>
        <v>9.0669999999999984</v>
      </c>
      <c r="AA34" s="92">
        <f t="shared" ref="AA34" si="100">W34*Y34*12/10^7</f>
        <v>4.5287999999999991E-4</v>
      </c>
      <c r="AB34" s="92">
        <f t="shared" ref="AB34:AB35" si="101">Z34*X34/10</f>
        <v>8.5683150000000001</v>
      </c>
      <c r="AC34" s="95">
        <f t="shared" si="81"/>
        <v>8.5687678799999993</v>
      </c>
      <c r="AD34" s="109">
        <f t="shared" si="4"/>
        <v>0</v>
      </c>
      <c r="AE34" s="108">
        <f t="shared" si="36"/>
        <v>30</v>
      </c>
      <c r="AF34" s="732">
        <f t="shared" si="37"/>
        <v>9.4500000000000011</v>
      </c>
      <c r="AG34" s="92">
        <f>'[24]Sales Projections Category Wise'!O71</f>
        <v>12.58</v>
      </c>
      <c r="AH34" s="92">
        <f>'[24]Sales Projections Category Wise'!O21</f>
        <v>9.0669999999999984</v>
      </c>
      <c r="AI34" s="92">
        <f t="shared" ref="AI34" si="102">AE34*AG34*12/10^7</f>
        <v>4.5287999999999991E-4</v>
      </c>
      <c r="AJ34" s="92">
        <f t="shared" ref="AJ34:AJ35" si="103">AH34*AF34/10</f>
        <v>8.5683150000000001</v>
      </c>
      <c r="AK34" s="95">
        <f t="shared" si="84"/>
        <v>8.5687678799999993</v>
      </c>
      <c r="AL34" s="109">
        <f t="shared" si="6"/>
        <v>0</v>
      </c>
      <c r="AM34" s="108">
        <f t="shared" si="41"/>
        <v>30</v>
      </c>
      <c r="AN34" s="732">
        <f t="shared" si="42"/>
        <v>9.4500000000000011</v>
      </c>
      <c r="AO34" s="92">
        <f>'[24]Sales Projections Category Wise'!P71</f>
        <v>12.58</v>
      </c>
      <c r="AP34" s="92">
        <f>'[24]Sales Projections Category Wise'!P21</f>
        <v>9.0669999999999984</v>
      </c>
      <c r="AQ34" s="92">
        <f t="shared" ref="AQ34" si="104">AM34*AO34*12/10^7</f>
        <v>4.5287999999999991E-4</v>
      </c>
      <c r="AR34" s="92">
        <f t="shared" ref="AR34:AR35" si="105">AP34*AN34/10</f>
        <v>8.5683150000000001</v>
      </c>
      <c r="AS34" s="95">
        <f t="shared" si="87"/>
        <v>8.5687678799999993</v>
      </c>
      <c r="AT34" s="109">
        <f t="shared" si="8"/>
        <v>0</v>
      </c>
      <c r="AU34" s="108">
        <f t="shared" si="17"/>
        <v>30</v>
      </c>
      <c r="AV34" s="732">
        <f t="shared" si="18"/>
        <v>9.4500000000000011</v>
      </c>
      <c r="AW34" s="92">
        <f>'[24]Sales Projections Category Wise'!Q71</f>
        <v>12.58</v>
      </c>
      <c r="AX34" s="92">
        <f>'[24]Sales Projections Category Wise'!Q21</f>
        <v>9.0669999999999984</v>
      </c>
      <c r="AY34" s="92">
        <f t="shared" ref="AY34" si="106">AU34*AW34*12/10^7</f>
        <v>4.5287999999999991E-4</v>
      </c>
      <c r="AZ34" s="92">
        <f t="shared" ref="AZ34:AZ35" si="107">AX34*AV34/10</f>
        <v>8.5683150000000001</v>
      </c>
      <c r="BA34" s="95">
        <f t="shared" si="90"/>
        <v>8.5687678799999993</v>
      </c>
      <c r="BI34" s="733"/>
    </row>
    <row r="35" spans="2:64" x14ac:dyDescent="0.25">
      <c r="B35" s="101">
        <v>9</v>
      </c>
      <c r="C35" s="102" t="s">
        <v>245</v>
      </c>
      <c r="D35" s="102"/>
      <c r="E35" s="103"/>
      <c r="F35" s="94"/>
      <c r="G35" s="92">
        <v>175</v>
      </c>
      <c r="H35" s="114"/>
      <c r="I35" s="114"/>
      <c r="J35" s="92"/>
      <c r="K35" s="92">
        <f t="shared" si="97"/>
        <v>0</v>
      </c>
      <c r="L35" s="95">
        <f t="shared" si="76"/>
        <v>0</v>
      </c>
      <c r="M35" s="106">
        <f>'[24]General Inputs'!C53</f>
        <v>0</v>
      </c>
      <c r="N35" s="734">
        <f>(P35-G35)/G35</f>
        <v>0.14285714285714285</v>
      </c>
      <c r="O35" s="108">
        <f t="shared" si="49"/>
        <v>0</v>
      </c>
      <c r="P35" s="113">
        <v>200</v>
      </c>
      <c r="Q35" s="92"/>
      <c r="R35" s="92"/>
      <c r="S35" s="92"/>
      <c r="T35" s="92">
        <f t="shared" si="99"/>
        <v>0</v>
      </c>
      <c r="U35" s="95">
        <f t="shared" si="78"/>
        <v>0</v>
      </c>
      <c r="V35" s="109">
        <f t="shared" si="2"/>
        <v>0</v>
      </c>
      <c r="W35" s="108">
        <f t="shared" si="30"/>
        <v>0</v>
      </c>
      <c r="X35" s="732">
        <f t="shared" si="31"/>
        <v>200</v>
      </c>
      <c r="Y35" s="92"/>
      <c r="Z35" s="92"/>
      <c r="AA35" s="92"/>
      <c r="AB35" s="92">
        <f t="shared" si="101"/>
        <v>0</v>
      </c>
      <c r="AC35" s="95">
        <f t="shared" si="81"/>
        <v>0</v>
      </c>
      <c r="AD35" s="109">
        <f t="shared" si="4"/>
        <v>0</v>
      </c>
      <c r="AE35" s="108">
        <f t="shared" si="36"/>
        <v>0</v>
      </c>
      <c r="AF35" s="732">
        <f t="shared" si="37"/>
        <v>200</v>
      </c>
      <c r="AG35" s="92"/>
      <c r="AH35" s="92"/>
      <c r="AI35" s="92"/>
      <c r="AJ35" s="92">
        <f t="shared" si="103"/>
        <v>0</v>
      </c>
      <c r="AK35" s="95">
        <f t="shared" si="84"/>
        <v>0</v>
      </c>
      <c r="AL35" s="109">
        <f t="shared" si="6"/>
        <v>0</v>
      </c>
      <c r="AM35" s="108">
        <f t="shared" si="41"/>
        <v>0</v>
      </c>
      <c r="AN35" s="732">
        <f t="shared" si="42"/>
        <v>200</v>
      </c>
      <c r="AO35" s="92"/>
      <c r="AP35" s="92"/>
      <c r="AQ35" s="92"/>
      <c r="AR35" s="92">
        <f t="shared" si="105"/>
        <v>0</v>
      </c>
      <c r="AS35" s="95">
        <f t="shared" si="87"/>
        <v>0</v>
      </c>
      <c r="AT35" s="109">
        <f t="shared" si="8"/>
        <v>0</v>
      </c>
      <c r="AU35" s="108">
        <f t="shared" si="17"/>
        <v>0</v>
      </c>
      <c r="AV35" s="732">
        <f t="shared" si="18"/>
        <v>200</v>
      </c>
      <c r="AW35" s="92"/>
      <c r="AX35" s="92"/>
      <c r="AY35" s="92"/>
      <c r="AZ35" s="92">
        <f t="shared" si="107"/>
        <v>0</v>
      </c>
      <c r="BA35" s="95">
        <f t="shared" si="90"/>
        <v>0</v>
      </c>
      <c r="BI35" s="733"/>
    </row>
    <row r="36" spans="2:64" ht="15.75" thickBot="1" x14ac:dyDescent="0.3">
      <c r="B36" s="102"/>
      <c r="C36" s="120" t="s">
        <v>217</v>
      </c>
      <c r="D36" s="120"/>
      <c r="E36" s="121"/>
      <c r="F36" s="122"/>
      <c r="G36" s="123"/>
      <c r="H36" s="124"/>
      <c r="I36" s="124">
        <f>SUM(I9:I35)</f>
        <v>1339.9027699999997</v>
      </c>
      <c r="J36" s="123">
        <f t="shared" ref="J36:L36" si="108">SUM(J7,J18:J35)</f>
        <v>70.471173648000004</v>
      </c>
      <c r="K36" s="123">
        <f t="shared" si="108"/>
        <v>946.85729529999981</v>
      </c>
      <c r="L36" s="125">
        <f t="shared" si="108"/>
        <v>1017.3284689479997</v>
      </c>
      <c r="M36" s="126"/>
      <c r="N36" s="735"/>
      <c r="O36" s="127"/>
      <c r="P36" s="128"/>
      <c r="Q36" s="123"/>
      <c r="R36" s="123">
        <f>SUM(R7,R18:R35)</f>
        <v>1397.5168901499997</v>
      </c>
      <c r="S36" s="123">
        <f t="shared" ref="S36:U36" si="109">SUM(S7,S18:S35)</f>
        <v>89.607826753959387</v>
      </c>
      <c r="T36" s="123">
        <f t="shared" si="109"/>
        <v>1166.6931298727829</v>
      </c>
      <c r="U36" s="125">
        <f t="shared" si="109"/>
        <v>1256.3009566267426</v>
      </c>
      <c r="V36" s="122"/>
      <c r="W36" s="128"/>
      <c r="X36" s="736"/>
      <c r="Y36" s="123"/>
      <c r="Z36" s="123">
        <f>SUM(Z7,Z18:Z35)</f>
        <v>1436.6980085112496</v>
      </c>
      <c r="AA36" s="123">
        <f t="shared" ref="AA36:AC36" si="110">SUM(AA7,AA18:AA35)</f>
        <v>92.585426453715087</v>
      </c>
      <c r="AB36" s="123">
        <f t="shared" si="110"/>
        <v>1199.8472684161127</v>
      </c>
      <c r="AC36" s="123">
        <f t="shared" si="110"/>
        <v>1292.4326948698281</v>
      </c>
      <c r="AD36" s="122"/>
      <c r="AE36" s="128"/>
      <c r="AF36" s="736"/>
      <c r="AG36" s="123"/>
      <c r="AH36" s="123">
        <f>SUM(AH7,AH18:AH35)</f>
        <v>1477.0887496592632</v>
      </c>
      <c r="AI36" s="123">
        <f t="shared" ref="AI36:AK36" si="111">SUM(AI7,AI18:AI35)</f>
        <v>95.680987974361912</v>
      </c>
      <c r="AJ36" s="123">
        <f t="shared" si="111"/>
        <v>1234.034466562915</v>
      </c>
      <c r="AK36" s="123">
        <f t="shared" si="111"/>
        <v>1329.7154545372771</v>
      </c>
      <c r="AL36" s="122"/>
      <c r="AM36" s="128"/>
      <c r="AN36" s="736"/>
      <c r="AO36" s="123"/>
      <c r="AP36" s="123">
        <f>SUM(AP7,AP18:AP35)</f>
        <v>1518.7282160644597</v>
      </c>
      <c r="AQ36" s="123">
        <f t="shared" ref="AQ36:AS36" si="112">SUM(AQ7,AQ18:AQ35)</f>
        <v>98.899318155043403</v>
      </c>
      <c r="AR36" s="123">
        <f t="shared" si="112"/>
        <v>1269.2883346944</v>
      </c>
      <c r="AS36" s="123">
        <f t="shared" si="112"/>
        <v>1368.1876528494436</v>
      </c>
      <c r="AT36" s="122"/>
      <c r="AU36" s="128"/>
      <c r="AV36" s="736"/>
      <c r="AW36" s="123"/>
      <c r="AX36" s="123">
        <f>SUM(AX7,AX18:AX35)</f>
        <v>1561.6568140971806</v>
      </c>
      <c r="AY36" s="123">
        <f t="shared" ref="AY36:BA36" si="113">SUM(AY7,AY18:AY35)</f>
        <v>102.24542121524127</v>
      </c>
      <c r="AZ36" s="123">
        <f t="shared" si="113"/>
        <v>1305.6436086210226</v>
      </c>
      <c r="BA36" s="123">
        <f t="shared" si="113"/>
        <v>1407.8890298362639</v>
      </c>
      <c r="BI36" s="733"/>
    </row>
    <row r="37" spans="2:64" x14ac:dyDescent="0.25">
      <c r="U37" s="83">
        <f>'[24]Tables for Petition'!D466</f>
        <v>1255.782645206064</v>
      </c>
    </row>
    <row r="38" spans="2:64" x14ac:dyDescent="0.25">
      <c r="U38" s="83">
        <f>U37-U36</f>
        <v>-0.51831142067862856</v>
      </c>
    </row>
  </sheetData>
  <mergeCells count="6">
    <mergeCell ref="AT2:BA2"/>
    <mergeCell ref="F2:L2"/>
    <mergeCell ref="M2:U2"/>
    <mergeCell ref="V2:AC2"/>
    <mergeCell ref="AD2:AK2"/>
    <mergeCell ref="AL2:AS2"/>
  </mergeCells>
  <pageMargins left="0.7" right="0.7" top="0.75" bottom="0.75" header="0.3" footer="0.3"/>
  <pageSetup paperSize="9" orientation="portrait" verticalDpi="0"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Q30"/>
  <sheetViews>
    <sheetView view="pageBreakPreview" zoomScaleNormal="80" workbookViewId="0">
      <selection activeCell="D5" sqref="D5"/>
    </sheetView>
  </sheetViews>
  <sheetFormatPr defaultRowHeight="12.75" x14ac:dyDescent="0.2"/>
  <cols>
    <col min="1" max="1" width="9.140625" style="305"/>
    <col min="2" max="2" width="6.5703125" style="305" customWidth="1"/>
    <col min="3" max="3" width="86.28515625" style="305" customWidth="1"/>
    <col min="4" max="6" width="10.5703125" style="305" customWidth="1"/>
    <col min="7" max="11" width="11" style="305" customWidth="1"/>
    <col min="12" max="12" width="12" style="305" customWidth="1"/>
    <col min="13" max="15" width="11.5703125" style="305" customWidth="1"/>
    <col min="16" max="16" width="12" style="305" customWidth="1"/>
    <col min="17" max="263" width="9.140625" style="305"/>
    <col min="264" max="264" width="6.5703125" style="305" customWidth="1"/>
    <col min="265" max="265" width="86.28515625" style="305" customWidth="1"/>
    <col min="266" max="268" width="10.5703125" style="305" customWidth="1"/>
    <col min="269" max="269" width="11" style="305" customWidth="1"/>
    <col min="270" max="270" width="12" style="305" customWidth="1"/>
    <col min="271" max="271" width="11.5703125" style="305" customWidth="1"/>
    <col min="272" max="272" width="12" style="305" customWidth="1"/>
    <col min="273" max="519" width="9.140625" style="305"/>
    <col min="520" max="520" width="6.5703125" style="305" customWidth="1"/>
    <col min="521" max="521" width="86.28515625" style="305" customWidth="1"/>
    <col min="522" max="524" width="10.5703125" style="305" customWidth="1"/>
    <col min="525" max="525" width="11" style="305" customWidth="1"/>
    <col min="526" max="526" width="12" style="305" customWidth="1"/>
    <col min="527" max="527" width="11.5703125" style="305" customWidth="1"/>
    <col min="528" max="528" width="12" style="305" customWidth="1"/>
    <col min="529" max="775" width="9.140625" style="305"/>
    <col min="776" max="776" width="6.5703125" style="305" customWidth="1"/>
    <col min="777" max="777" width="86.28515625" style="305" customWidth="1"/>
    <col min="778" max="780" width="10.5703125" style="305" customWidth="1"/>
    <col min="781" max="781" width="11" style="305" customWidth="1"/>
    <col min="782" max="782" width="12" style="305" customWidth="1"/>
    <col min="783" max="783" width="11.5703125" style="305" customWidth="1"/>
    <col min="784" max="784" width="12" style="305" customWidth="1"/>
    <col min="785" max="1031" width="9.140625" style="305"/>
    <col min="1032" max="1032" width="6.5703125" style="305" customWidth="1"/>
    <col min="1033" max="1033" width="86.28515625" style="305" customWidth="1"/>
    <col min="1034" max="1036" width="10.5703125" style="305" customWidth="1"/>
    <col min="1037" max="1037" width="11" style="305" customWidth="1"/>
    <col min="1038" max="1038" width="12" style="305" customWidth="1"/>
    <col min="1039" max="1039" width="11.5703125" style="305" customWidth="1"/>
    <col min="1040" max="1040" width="12" style="305" customWidth="1"/>
    <col min="1041" max="1287" width="9.140625" style="305"/>
    <col min="1288" max="1288" width="6.5703125" style="305" customWidth="1"/>
    <col min="1289" max="1289" width="86.28515625" style="305" customWidth="1"/>
    <col min="1290" max="1292" width="10.5703125" style="305" customWidth="1"/>
    <col min="1293" max="1293" width="11" style="305" customWidth="1"/>
    <col min="1294" max="1294" width="12" style="305" customWidth="1"/>
    <col min="1295" max="1295" width="11.5703125" style="305" customWidth="1"/>
    <col min="1296" max="1296" width="12" style="305" customWidth="1"/>
    <col min="1297" max="1543" width="9.140625" style="305"/>
    <col min="1544" max="1544" width="6.5703125" style="305" customWidth="1"/>
    <col min="1545" max="1545" width="86.28515625" style="305" customWidth="1"/>
    <col min="1546" max="1548" width="10.5703125" style="305" customWidth="1"/>
    <col min="1549" max="1549" width="11" style="305" customWidth="1"/>
    <col min="1550" max="1550" width="12" style="305" customWidth="1"/>
    <col min="1551" max="1551" width="11.5703125" style="305" customWidth="1"/>
    <col min="1552" max="1552" width="12" style="305" customWidth="1"/>
    <col min="1553" max="1799" width="9.140625" style="305"/>
    <col min="1800" max="1800" width="6.5703125" style="305" customWidth="1"/>
    <col min="1801" max="1801" width="86.28515625" style="305" customWidth="1"/>
    <col min="1802" max="1804" width="10.5703125" style="305" customWidth="1"/>
    <col min="1805" max="1805" width="11" style="305" customWidth="1"/>
    <col min="1806" max="1806" width="12" style="305" customWidth="1"/>
    <col min="1807" max="1807" width="11.5703125" style="305" customWidth="1"/>
    <col min="1808" max="1808" width="12" style="305" customWidth="1"/>
    <col min="1809" max="2055" width="9.140625" style="305"/>
    <col min="2056" max="2056" width="6.5703125" style="305" customWidth="1"/>
    <col min="2057" max="2057" width="86.28515625" style="305" customWidth="1"/>
    <col min="2058" max="2060" width="10.5703125" style="305" customWidth="1"/>
    <col min="2061" max="2061" width="11" style="305" customWidth="1"/>
    <col min="2062" max="2062" width="12" style="305" customWidth="1"/>
    <col min="2063" max="2063" width="11.5703125" style="305" customWidth="1"/>
    <col min="2064" max="2064" width="12" style="305" customWidth="1"/>
    <col min="2065" max="2311" width="9.140625" style="305"/>
    <col min="2312" max="2312" width="6.5703125" style="305" customWidth="1"/>
    <col min="2313" max="2313" width="86.28515625" style="305" customWidth="1"/>
    <col min="2314" max="2316" width="10.5703125" style="305" customWidth="1"/>
    <col min="2317" max="2317" width="11" style="305" customWidth="1"/>
    <col min="2318" max="2318" width="12" style="305" customWidth="1"/>
    <col min="2319" max="2319" width="11.5703125" style="305" customWidth="1"/>
    <col min="2320" max="2320" width="12" style="305" customWidth="1"/>
    <col min="2321" max="2567" width="9.140625" style="305"/>
    <col min="2568" max="2568" width="6.5703125" style="305" customWidth="1"/>
    <col min="2569" max="2569" width="86.28515625" style="305" customWidth="1"/>
    <col min="2570" max="2572" width="10.5703125" style="305" customWidth="1"/>
    <col min="2573" max="2573" width="11" style="305" customWidth="1"/>
    <col min="2574" max="2574" width="12" style="305" customWidth="1"/>
    <col min="2575" max="2575" width="11.5703125" style="305" customWidth="1"/>
    <col min="2576" max="2576" width="12" style="305" customWidth="1"/>
    <col min="2577" max="2823" width="9.140625" style="305"/>
    <col min="2824" max="2824" width="6.5703125" style="305" customWidth="1"/>
    <col min="2825" max="2825" width="86.28515625" style="305" customWidth="1"/>
    <col min="2826" max="2828" width="10.5703125" style="305" customWidth="1"/>
    <col min="2829" max="2829" width="11" style="305" customWidth="1"/>
    <col min="2830" max="2830" width="12" style="305" customWidth="1"/>
    <col min="2831" max="2831" width="11.5703125" style="305" customWidth="1"/>
    <col min="2832" max="2832" width="12" style="305" customWidth="1"/>
    <col min="2833" max="3079" width="9.140625" style="305"/>
    <col min="3080" max="3080" width="6.5703125" style="305" customWidth="1"/>
    <col min="3081" max="3081" width="86.28515625" style="305" customWidth="1"/>
    <col min="3082" max="3084" width="10.5703125" style="305" customWidth="1"/>
    <col min="3085" max="3085" width="11" style="305" customWidth="1"/>
    <col min="3086" max="3086" width="12" style="305" customWidth="1"/>
    <col min="3087" max="3087" width="11.5703125" style="305" customWidth="1"/>
    <col min="3088" max="3088" width="12" style="305" customWidth="1"/>
    <col min="3089" max="3335" width="9.140625" style="305"/>
    <col min="3336" max="3336" width="6.5703125" style="305" customWidth="1"/>
    <col min="3337" max="3337" width="86.28515625" style="305" customWidth="1"/>
    <col min="3338" max="3340" width="10.5703125" style="305" customWidth="1"/>
    <col min="3341" max="3341" width="11" style="305" customWidth="1"/>
    <col min="3342" max="3342" width="12" style="305" customWidth="1"/>
    <col min="3343" max="3343" width="11.5703125" style="305" customWidth="1"/>
    <col min="3344" max="3344" width="12" style="305" customWidth="1"/>
    <col min="3345" max="3591" width="9.140625" style="305"/>
    <col min="3592" max="3592" width="6.5703125" style="305" customWidth="1"/>
    <col min="3593" max="3593" width="86.28515625" style="305" customWidth="1"/>
    <col min="3594" max="3596" width="10.5703125" style="305" customWidth="1"/>
    <col min="3597" max="3597" width="11" style="305" customWidth="1"/>
    <col min="3598" max="3598" width="12" style="305" customWidth="1"/>
    <col min="3599" max="3599" width="11.5703125" style="305" customWidth="1"/>
    <col min="3600" max="3600" width="12" style="305" customWidth="1"/>
    <col min="3601" max="3847" width="9.140625" style="305"/>
    <col min="3848" max="3848" width="6.5703125" style="305" customWidth="1"/>
    <col min="3849" max="3849" width="86.28515625" style="305" customWidth="1"/>
    <col min="3850" max="3852" width="10.5703125" style="305" customWidth="1"/>
    <col min="3853" max="3853" width="11" style="305" customWidth="1"/>
    <col min="3854" max="3854" width="12" style="305" customWidth="1"/>
    <col min="3855" max="3855" width="11.5703125" style="305" customWidth="1"/>
    <col min="3856" max="3856" width="12" style="305" customWidth="1"/>
    <col min="3857" max="4103" width="9.140625" style="305"/>
    <col min="4104" max="4104" width="6.5703125" style="305" customWidth="1"/>
    <col min="4105" max="4105" width="86.28515625" style="305" customWidth="1"/>
    <col min="4106" max="4108" width="10.5703125" style="305" customWidth="1"/>
    <col min="4109" max="4109" width="11" style="305" customWidth="1"/>
    <col min="4110" max="4110" width="12" style="305" customWidth="1"/>
    <col min="4111" max="4111" width="11.5703125" style="305" customWidth="1"/>
    <col min="4112" max="4112" width="12" style="305" customWidth="1"/>
    <col min="4113" max="4359" width="9.140625" style="305"/>
    <col min="4360" max="4360" width="6.5703125" style="305" customWidth="1"/>
    <col min="4361" max="4361" width="86.28515625" style="305" customWidth="1"/>
    <col min="4362" max="4364" width="10.5703125" style="305" customWidth="1"/>
    <col min="4365" max="4365" width="11" style="305" customWidth="1"/>
    <col min="4366" max="4366" width="12" style="305" customWidth="1"/>
    <col min="4367" max="4367" width="11.5703125" style="305" customWidth="1"/>
    <col min="4368" max="4368" width="12" style="305" customWidth="1"/>
    <col min="4369" max="4615" width="9.140625" style="305"/>
    <col min="4616" max="4616" width="6.5703125" style="305" customWidth="1"/>
    <col min="4617" max="4617" width="86.28515625" style="305" customWidth="1"/>
    <col min="4618" max="4620" width="10.5703125" style="305" customWidth="1"/>
    <col min="4621" max="4621" width="11" style="305" customWidth="1"/>
    <col min="4622" max="4622" width="12" style="305" customWidth="1"/>
    <col min="4623" max="4623" width="11.5703125" style="305" customWidth="1"/>
    <col min="4624" max="4624" width="12" style="305" customWidth="1"/>
    <col min="4625" max="4871" width="9.140625" style="305"/>
    <col min="4872" max="4872" width="6.5703125" style="305" customWidth="1"/>
    <col min="4873" max="4873" width="86.28515625" style="305" customWidth="1"/>
    <col min="4874" max="4876" width="10.5703125" style="305" customWidth="1"/>
    <col min="4877" max="4877" width="11" style="305" customWidth="1"/>
    <col min="4878" max="4878" width="12" style="305" customWidth="1"/>
    <col min="4879" max="4879" width="11.5703125" style="305" customWidth="1"/>
    <col min="4880" max="4880" width="12" style="305" customWidth="1"/>
    <col min="4881" max="5127" width="9.140625" style="305"/>
    <col min="5128" max="5128" width="6.5703125" style="305" customWidth="1"/>
    <col min="5129" max="5129" width="86.28515625" style="305" customWidth="1"/>
    <col min="5130" max="5132" width="10.5703125" style="305" customWidth="1"/>
    <col min="5133" max="5133" width="11" style="305" customWidth="1"/>
    <col min="5134" max="5134" width="12" style="305" customWidth="1"/>
    <col min="5135" max="5135" width="11.5703125" style="305" customWidth="1"/>
    <col min="5136" max="5136" width="12" style="305" customWidth="1"/>
    <col min="5137" max="5383" width="9.140625" style="305"/>
    <col min="5384" max="5384" width="6.5703125" style="305" customWidth="1"/>
    <col min="5385" max="5385" width="86.28515625" style="305" customWidth="1"/>
    <col min="5386" max="5388" width="10.5703125" style="305" customWidth="1"/>
    <col min="5389" max="5389" width="11" style="305" customWidth="1"/>
    <col min="5390" max="5390" width="12" style="305" customWidth="1"/>
    <col min="5391" max="5391" width="11.5703125" style="305" customWidth="1"/>
    <col min="5392" max="5392" width="12" style="305" customWidth="1"/>
    <col min="5393" max="5639" width="9.140625" style="305"/>
    <col min="5640" max="5640" width="6.5703125" style="305" customWidth="1"/>
    <col min="5641" max="5641" width="86.28515625" style="305" customWidth="1"/>
    <col min="5642" max="5644" width="10.5703125" style="305" customWidth="1"/>
    <col min="5645" max="5645" width="11" style="305" customWidth="1"/>
    <col min="5646" max="5646" width="12" style="305" customWidth="1"/>
    <col min="5647" max="5647" width="11.5703125" style="305" customWidth="1"/>
    <col min="5648" max="5648" width="12" style="305" customWidth="1"/>
    <col min="5649" max="5895" width="9.140625" style="305"/>
    <col min="5896" max="5896" width="6.5703125" style="305" customWidth="1"/>
    <col min="5897" max="5897" width="86.28515625" style="305" customWidth="1"/>
    <col min="5898" max="5900" width="10.5703125" style="305" customWidth="1"/>
    <col min="5901" max="5901" width="11" style="305" customWidth="1"/>
    <col min="5902" max="5902" width="12" style="305" customWidth="1"/>
    <col min="5903" max="5903" width="11.5703125" style="305" customWidth="1"/>
    <col min="5904" max="5904" width="12" style="305" customWidth="1"/>
    <col min="5905" max="6151" width="9.140625" style="305"/>
    <col min="6152" max="6152" width="6.5703125" style="305" customWidth="1"/>
    <col min="6153" max="6153" width="86.28515625" style="305" customWidth="1"/>
    <col min="6154" max="6156" width="10.5703125" style="305" customWidth="1"/>
    <col min="6157" max="6157" width="11" style="305" customWidth="1"/>
    <col min="6158" max="6158" width="12" style="305" customWidth="1"/>
    <col min="6159" max="6159" width="11.5703125" style="305" customWidth="1"/>
    <col min="6160" max="6160" width="12" style="305" customWidth="1"/>
    <col min="6161" max="6407" width="9.140625" style="305"/>
    <col min="6408" max="6408" width="6.5703125" style="305" customWidth="1"/>
    <col min="6409" max="6409" width="86.28515625" style="305" customWidth="1"/>
    <col min="6410" max="6412" width="10.5703125" style="305" customWidth="1"/>
    <col min="6413" max="6413" width="11" style="305" customWidth="1"/>
    <col min="6414" max="6414" width="12" style="305" customWidth="1"/>
    <col min="6415" max="6415" width="11.5703125" style="305" customWidth="1"/>
    <col min="6416" max="6416" width="12" style="305" customWidth="1"/>
    <col min="6417" max="6663" width="9.140625" style="305"/>
    <col min="6664" max="6664" width="6.5703125" style="305" customWidth="1"/>
    <col min="6665" max="6665" width="86.28515625" style="305" customWidth="1"/>
    <col min="6666" max="6668" width="10.5703125" style="305" customWidth="1"/>
    <col min="6669" max="6669" width="11" style="305" customWidth="1"/>
    <col min="6670" max="6670" width="12" style="305" customWidth="1"/>
    <col min="6671" max="6671" width="11.5703125" style="305" customWidth="1"/>
    <col min="6672" max="6672" width="12" style="305" customWidth="1"/>
    <col min="6673" max="6919" width="9.140625" style="305"/>
    <col min="6920" max="6920" width="6.5703125" style="305" customWidth="1"/>
    <col min="6921" max="6921" width="86.28515625" style="305" customWidth="1"/>
    <col min="6922" max="6924" width="10.5703125" style="305" customWidth="1"/>
    <col min="6925" max="6925" width="11" style="305" customWidth="1"/>
    <col min="6926" max="6926" width="12" style="305" customWidth="1"/>
    <col min="6927" max="6927" width="11.5703125" style="305" customWidth="1"/>
    <col min="6928" max="6928" width="12" style="305" customWidth="1"/>
    <col min="6929" max="7175" width="9.140625" style="305"/>
    <col min="7176" max="7176" width="6.5703125" style="305" customWidth="1"/>
    <col min="7177" max="7177" width="86.28515625" style="305" customWidth="1"/>
    <col min="7178" max="7180" width="10.5703125" style="305" customWidth="1"/>
    <col min="7181" max="7181" width="11" style="305" customWidth="1"/>
    <col min="7182" max="7182" width="12" style="305" customWidth="1"/>
    <col min="7183" max="7183" width="11.5703125" style="305" customWidth="1"/>
    <col min="7184" max="7184" width="12" style="305" customWidth="1"/>
    <col min="7185" max="7431" width="9.140625" style="305"/>
    <col min="7432" max="7432" width="6.5703125" style="305" customWidth="1"/>
    <col min="7433" max="7433" width="86.28515625" style="305" customWidth="1"/>
    <col min="7434" max="7436" width="10.5703125" style="305" customWidth="1"/>
    <col min="7437" max="7437" width="11" style="305" customWidth="1"/>
    <col min="7438" max="7438" width="12" style="305" customWidth="1"/>
    <col min="7439" max="7439" width="11.5703125" style="305" customWidth="1"/>
    <col min="7440" max="7440" width="12" style="305" customWidth="1"/>
    <col min="7441" max="7687" width="9.140625" style="305"/>
    <col min="7688" max="7688" width="6.5703125" style="305" customWidth="1"/>
    <col min="7689" max="7689" width="86.28515625" style="305" customWidth="1"/>
    <col min="7690" max="7692" width="10.5703125" style="305" customWidth="1"/>
    <col min="7693" max="7693" width="11" style="305" customWidth="1"/>
    <col min="7694" max="7694" width="12" style="305" customWidth="1"/>
    <col min="7695" max="7695" width="11.5703125" style="305" customWidth="1"/>
    <col min="7696" max="7696" width="12" style="305" customWidth="1"/>
    <col min="7697" max="7943" width="9.140625" style="305"/>
    <col min="7944" max="7944" width="6.5703125" style="305" customWidth="1"/>
    <col min="7945" max="7945" width="86.28515625" style="305" customWidth="1"/>
    <col min="7946" max="7948" width="10.5703125" style="305" customWidth="1"/>
    <col min="7949" max="7949" width="11" style="305" customWidth="1"/>
    <col min="7950" max="7950" width="12" style="305" customWidth="1"/>
    <col min="7951" max="7951" width="11.5703125" style="305" customWidth="1"/>
    <col min="7952" max="7952" width="12" style="305" customWidth="1"/>
    <col min="7953" max="8199" width="9.140625" style="305"/>
    <col min="8200" max="8200" width="6.5703125" style="305" customWidth="1"/>
    <col min="8201" max="8201" width="86.28515625" style="305" customWidth="1"/>
    <col min="8202" max="8204" width="10.5703125" style="305" customWidth="1"/>
    <col min="8205" max="8205" width="11" style="305" customWidth="1"/>
    <col min="8206" max="8206" width="12" style="305" customWidth="1"/>
    <col min="8207" max="8207" width="11.5703125" style="305" customWidth="1"/>
    <col min="8208" max="8208" width="12" style="305" customWidth="1"/>
    <col min="8209" max="8455" width="9.140625" style="305"/>
    <col min="8456" max="8456" width="6.5703125" style="305" customWidth="1"/>
    <col min="8457" max="8457" width="86.28515625" style="305" customWidth="1"/>
    <col min="8458" max="8460" width="10.5703125" style="305" customWidth="1"/>
    <col min="8461" max="8461" width="11" style="305" customWidth="1"/>
    <col min="8462" max="8462" width="12" style="305" customWidth="1"/>
    <col min="8463" max="8463" width="11.5703125" style="305" customWidth="1"/>
    <col min="8464" max="8464" width="12" style="305" customWidth="1"/>
    <col min="8465" max="8711" width="9.140625" style="305"/>
    <col min="8712" max="8712" width="6.5703125" style="305" customWidth="1"/>
    <col min="8713" max="8713" width="86.28515625" style="305" customWidth="1"/>
    <col min="8714" max="8716" width="10.5703125" style="305" customWidth="1"/>
    <col min="8717" max="8717" width="11" style="305" customWidth="1"/>
    <col min="8718" max="8718" width="12" style="305" customWidth="1"/>
    <col min="8719" max="8719" width="11.5703125" style="305" customWidth="1"/>
    <col min="8720" max="8720" width="12" style="305" customWidth="1"/>
    <col min="8721" max="8967" width="9.140625" style="305"/>
    <col min="8968" max="8968" width="6.5703125" style="305" customWidth="1"/>
    <col min="8969" max="8969" width="86.28515625" style="305" customWidth="1"/>
    <col min="8970" max="8972" width="10.5703125" style="305" customWidth="1"/>
    <col min="8973" max="8973" width="11" style="305" customWidth="1"/>
    <col min="8974" max="8974" width="12" style="305" customWidth="1"/>
    <col min="8975" max="8975" width="11.5703125" style="305" customWidth="1"/>
    <col min="8976" max="8976" width="12" style="305" customWidth="1"/>
    <col min="8977" max="9223" width="9.140625" style="305"/>
    <col min="9224" max="9224" width="6.5703125" style="305" customWidth="1"/>
    <col min="9225" max="9225" width="86.28515625" style="305" customWidth="1"/>
    <col min="9226" max="9228" width="10.5703125" style="305" customWidth="1"/>
    <col min="9229" max="9229" width="11" style="305" customWidth="1"/>
    <col min="9230" max="9230" width="12" style="305" customWidth="1"/>
    <col min="9231" max="9231" width="11.5703125" style="305" customWidth="1"/>
    <col min="9232" max="9232" width="12" style="305" customWidth="1"/>
    <col min="9233" max="9479" width="9.140625" style="305"/>
    <col min="9480" max="9480" width="6.5703125" style="305" customWidth="1"/>
    <col min="9481" max="9481" width="86.28515625" style="305" customWidth="1"/>
    <col min="9482" max="9484" width="10.5703125" style="305" customWidth="1"/>
    <col min="9485" max="9485" width="11" style="305" customWidth="1"/>
    <col min="9486" max="9486" width="12" style="305" customWidth="1"/>
    <col min="9487" max="9487" width="11.5703125" style="305" customWidth="1"/>
    <col min="9488" max="9488" width="12" style="305" customWidth="1"/>
    <col min="9489" max="9735" width="9.140625" style="305"/>
    <col min="9736" max="9736" width="6.5703125" style="305" customWidth="1"/>
    <col min="9737" max="9737" width="86.28515625" style="305" customWidth="1"/>
    <col min="9738" max="9740" width="10.5703125" style="305" customWidth="1"/>
    <col min="9741" max="9741" width="11" style="305" customWidth="1"/>
    <col min="9742" max="9742" width="12" style="305" customWidth="1"/>
    <col min="9743" max="9743" width="11.5703125" style="305" customWidth="1"/>
    <col min="9744" max="9744" width="12" style="305" customWidth="1"/>
    <col min="9745" max="9991" width="9.140625" style="305"/>
    <col min="9992" max="9992" width="6.5703125" style="305" customWidth="1"/>
    <col min="9993" max="9993" width="86.28515625" style="305" customWidth="1"/>
    <col min="9994" max="9996" width="10.5703125" style="305" customWidth="1"/>
    <col min="9997" max="9997" width="11" style="305" customWidth="1"/>
    <col min="9998" max="9998" width="12" style="305" customWidth="1"/>
    <col min="9999" max="9999" width="11.5703125" style="305" customWidth="1"/>
    <col min="10000" max="10000" width="12" style="305" customWidth="1"/>
    <col min="10001" max="10247" width="9.140625" style="305"/>
    <col min="10248" max="10248" width="6.5703125" style="305" customWidth="1"/>
    <col min="10249" max="10249" width="86.28515625" style="305" customWidth="1"/>
    <col min="10250" max="10252" width="10.5703125" style="305" customWidth="1"/>
    <col min="10253" max="10253" width="11" style="305" customWidth="1"/>
    <col min="10254" max="10254" width="12" style="305" customWidth="1"/>
    <col min="10255" max="10255" width="11.5703125" style="305" customWidth="1"/>
    <col min="10256" max="10256" width="12" style="305" customWidth="1"/>
    <col min="10257" max="10503" width="9.140625" style="305"/>
    <col min="10504" max="10504" width="6.5703125" style="305" customWidth="1"/>
    <col min="10505" max="10505" width="86.28515625" style="305" customWidth="1"/>
    <col min="10506" max="10508" width="10.5703125" style="305" customWidth="1"/>
    <col min="10509" max="10509" width="11" style="305" customWidth="1"/>
    <col min="10510" max="10510" width="12" style="305" customWidth="1"/>
    <col min="10511" max="10511" width="11.5703125" style="305" customWidth="1"/>
    <col min="10512" max="10512" width="12" style="305" customWidth="1"/>
    <col min="10513" max="10759" width="9.140625" style="305"/>
    <col min="10760" max="10760" width="6.5703125" style="305" customWidth="1"/>
    <col min="10761" max="10761" width="86.28515625" style="305" customWidth="1"/>
    <col min="10762" max="10764" width="10.5703125" style="305" customWidth="1"/>
    <col min="10765" max="10765" width="11" style="305" customWidth="1"/>
    <col min="10766" max="10766" width="12" style="305" customWidth="1"/>
    <col min="10767" max="10767" width="11.5703125" style="305" customWidth="1"/>
    <col min="10768" max="10768" width="12" style="305" customWidth="1"/>
    <col min="10769" max="11015" width="9.140625" style="305"/>
    <col min="11016" max="11016" width="6.5703125" style="305" customWidth="1"/>
    <col min="11017" max="11017" width="86.28515625" style="305" customWidth="1"/>
    <col min="11018" max="11020" width="10.5703125" style="305" customWidth="1"/>
    <col min="11021" max="11021" width="11" style="305" customWidth="1"/>
    <col min="11022" max="11022" width="12" style="305" customWidth="1"/>
    <col min="11023" max="11023" width="11.5703125" style="305" customWidth="1"/>
    <col min="11024" max="11024" width="12" style="305" customWidth="1"/>
    <col min="11025" max="11271" width="9.140625" style="305"/>
    <col min="11272" max="11272" width="6.5703125" style="305" customWidth="1"/>
    <col min="11273" max="11273" width="86.28515625" style="305" customWidth="1"/>
    <col min="11274" max="11276" width="10.5703125" style="305" customWidth="1"/>
    <col min="11277" max="11277" width="11" style="305" customWidth="1"/>
    <col min="11278" max="11278" width="12" style="305" customWidth="1"/>
    <col min="11279" max="11279" width="11.5703125" style="305" customWidth="1"/>
    <col min="11280" max="11280" width="12" style="305" customWidth="1"/>
    <col min="11281" max="11527" width="9.140625" style="305"/>
    <col min="11528" max="11528" width="6.5703125" style="305" customWidth="1"/>
    <col min="11529" max="11529" width="86.28515625" style="305" customWidth="1"/>
    <col min="11530" max="11532" width="10.5703125" style="305" customWidth="1"/>
    <col min="11533" max="11533" width="11" style="305" customWidth="1"/>
    <col min="11534" max="11534" width="12" style="305" customWidth="1"/>
    <col min="11535" max="11535" width="11.5703125" style="305" customWidth="1"/>
    <col min="11536" max="11536" width="12" style="305" customWidth="1"/>
    <col min="11537" max="11783" width="9.140625" style="305"/>
    <col min="11784" max="11784" width="6.5703125" style="305" customWidth="1"/>
    <col min="11785" max="11785" width="86.28515625" style="305" customWidth="1"/>
    <col min="11786" max="11788" width="10.5703125" style="305" customWidth="1"/>
    <col min="11789" max="11789" width="11" style="305" customWidth="1"/>
    <col min="11790" max="11790" width="12" style="305" customWidth="1"/>
    <col min="11791" max="11791" width="11.5703125" style="305" customWidth="1"/>
    <col min="11792" max="11792" width="12" style="305" customWidth="1"/>
    <col min="11793" max="12039" width="9.140625" style="305"/>
    <col min="12040" max="12040" width="6.5703125" style="305" customWidth="1"/>
    <col min="12041" max="12041" width="86.28515625" style="305" customWidth="1"/>
    <col min="12042" max="12044" width="10.5703125" style="305" customWidth="1"/>
    <col min="12045" max="12045" width="11" style="305" customWidth="1"/>
    <col min="12046" max="12046" width="12" style="305" customWidth="1"/>
    <col min="12047" max="12047" width="11.5703125" style="305" customWidth="1"/>
    <col min="12048" max="12048" width="12" style="305" customWidth="1"/>
    <col min="12049" max="12295" width="9.140625" style="305"/>
    <col min="12296" max="12296" width="6.5703125" style="305" customWidth="1"/>
    <col min="12297" max="12297" width="86.28515625" style="305" customWidth="1"/>
    <col min="12298" max="12300" width="10.5703125" style="305" customWidth="1"/>
    <col min="12301" max="12301" width="11" style="305" customWidth="1"/>
    <col min="12302" max="12302" width="12" style="305" customWidth="1"/>
    <col min="12303" max="12303" width="11.5703125" style="305" customWidth="1"/>
    <col min="12304" max="12304" width="12" style="305" customWidth="1"/>
    <col min="12305" max="12551" width="9.140625" style="305"/>
    <col min="12552" max="12552" width="6.5703125" style="305" customWidth="1"/>
    <col min="12553" max="12553" width="86.28515625" style="305" customWidth="1"/>
    <col min="12554" max="12556" width="10.5703125" style="305" customWidth="1"/>
    <col min="12557" max="12557" width="11" style="305" customWidth="1"/>
    <col min="12558" max="12558" width="12" style="305" customWidth="1"/>
    <col min="12559" max="12559" width="11.5703125" style="305" customWidth="1"/>
    <col min="12560" max="12560" width="12" style="305" customWidth="1"/>
    <col min="12561" max="12807" width="9.140625" style="305"/>
    <col min="12808" max="12808" width="6.5703125" style="305" customWidth="1"/>
    <col min="12809" max="12809" width="86.28515625" style="305" customWidth="1"/>
    <col min="12810" max="12812" width="10.5703125" style="305" customWidth="1"/>
    <col min="12813" max="12813" width="11" style="305" customWidth="1"/>
    <col min="12814" max="12814" width="12" style="305" customWidth="1"/>
    <col min="12815" max="12815" width="11.5703125" style="305" customWidth="1"/>
    <col min="12816" max="12816" width="12" style="305" customWidth="1"/>
    <col min="12817" max="13063" width="9.140625" style="305"/>
    <col min="13064" max="13064" width="6.5703125" style="305" customWidth="1"/>
    <col min="13065" max="13065" width="86.28515625" style="305" customWidth="1"/>
    <col min="13066" max="13068" width="10.5703125" style="305" customWidth="1"/>
    <col min="13069" max="13069" width="11" style="305" customWidth="1"/>
    <col min="13070" max="13070" width="12" style="305" customWidth="1"/>
    <col min="13071" max="13071" width="11.5703125" style="305" customWidth="1"/>
    <col min="13072" max="13072" width="12" style="305" customWidth="1"/>
    <col min="13073" max="13319" width="9.140625" style="305"/>
    <col min="13320" max="13320" width="6.5703125" style="305" customWidth="1"/>
    <col min="13321" max="13321" width="86.28515625" style="305" customWidth="1"/>
    <col min="13322" max="13324" width="10.5703125" style="305" customWidth="1"/>
    <col min="13325" max="13325" width="11" style="305" customWidth="1"/>
    <col min="13326" max="13326" width="12" style="305" customWidth="1"/>
    <col min="13327" max="13327" width="11.5703125" style="305" customWidth="1"/>
    <col min="13328" max="13328" width="12" style="305" customWidth="1"/>
    <col min="13329" max="13575" width="9.140625" style="305"/>
    <col min="13576" max="13576" width="6.5703125" style="305" customWidth="1"/>
    <col min="13577" max="13577" width="86.28515625" style="305" customWidth="1"/>
    <col min="13578" max="13580" width="10.5703125" style="305" customWidth="1"/>
    <col min="13581" max="13581" width="11" style="305" customWidth="1"/>
    <col min="13582" max="13582" width="12" style="305" customWidth="1"/>
    <col min="13583" max="13583" width="11.5703125" style="305" customWidth="1"/>
    <col min="13584" max="13584" width="12" style="305" customWidth="1"/>
    <col min="13585" max="13831" width="9.140625" style="305"/>
    <col min="13832" max="13832" width="6.5703125" style="305" customWidth="1"/>
    <col min="13833" max="13833" width="86.28515625" style="305" customWidth="1"/>
    <col min="13834" max="13836" width="10.5703125" style="305" customWidth="1"/>
    <col min="13837" max="13837" width="11" style="305" customWidth="1"/>
    <col min="13838" max="13838" width="12" style="305" customWidth="1"/>
    <col min="13839" max="13839" width="11.5703125" style="305" customWidth="1"/>
    <col min="13840" max="13840" width="12" style="305" customWidth="1"/>
    <col min="13841" max="14087" width="9.140625" style="305"/>
    <col min="14088" max="14088" width="6.5703125" style="305" customWidth="1"/>
    <col min="14089" max="14089" width="86.28515625" style="305" customWidth="1"/>
    <col min="14090" max="14092" width="10.5703125" style="305" customWidth="1"/>
    <col min="14093" max="14093" width="11" style="305" customWidth="1"/>
    <col min="14094" max="14094" width="12" style="305" customWidth="1"/>
    <col min="14095" max="14095" width="11.5703125" style="305" customWidth="1"/>
    <col min="14096" max="14096" width="12" style="305" customWidth="1"/>
    <col min="14097" max="14343" width="9.140625" style="305"/>
    <col min="14344" max="14344" width="6.5703125" style="305" customWidth="1"/>
    <col min="14345" max="14345" width="86.28515625" style="305" customWidth="1"/>
    <col min="14346" max="14348" width="10.5703125" style="305" customWidth="1"/>
    <col min="14349" max="14349" width="11" style="305" customWidth="1"/>
    <col min="14350" max="14350" width="12" style="305" customWidth="1"/>
    <col min="14351" max="14351" width="11.5703125" style="305" customWidth="1"/>
    <col min="14352" max="14352" width="12" style="305" customWidth="1"/>
    <col min="14353" max="14599" width="9.140625" style="305"/>
    <col min="14600" max="14600" width="6.5703125" style="305" customWidth="1"/>
    <col min="14601" max="14601" width="86.28515625" style="305" customWidth="1"/>
    <col min="14602" max="14604" width="10.5703125" style="305" customWidth="1"/>
    <col min="14605" max="14605" width="11" style="305" customWidth="1"/>
    <col min="14606" max="14606" width="12" style="305" customWidth="1"/>
    <col min="14607" max="14607" width="11.5703125" style="305" customWidth="1"/>
    <col min="14608" max="14608" width="12" style="305" customWidth="1"/>
    <col min="14609" max="14855" width="9.140625" style="305"/>
    <col min="14856" max="14856" width="6.5703125" style="305" customWidth="1"/>
    <col min="14857" max="14857" width="86.28515625" style="305" customWidth="1"/>
    <col min="14858" max="14860" width="10.5703125" style="305" customWidth="1"/>
    <col min="14861" max="14861" width="11" style="305" customWidth="1"/>
    <col min="14862" max="14862" width="12" style="305" customWidth="1"/>
    <col min="14863" max="14863" width="11.5703125" style="305" customWidth="1"/>
    <col min="14864" max="14864" width="12" style="305" customWidth="1"/>
    <col min="14865" max="15111" width="9.140625" style="305"/>
    <col min="15112" max="15112" width="6.5703125" style="305" customWidth="1"/>
    <col min="15113" max="15113" width="86.28515625" style="305" customWidth="1"/>
    <col min="15114" max="15116" width="10.5703125" style="305" customWidth="1"/>
    <col min="15117" max="15117" width="11" style="305" customWidth="1"/>
    <col min="15118" max="15118" width="12" style="305" customWidth="1"/>
    <col min="15119" max="15119" width="11.5703125" style="305" customWidth="1"/>
    <col min="15120" max="15120" width="12" style="305" customWidth="1"/>
    <col min="15121" max="15367" width="9.140625" style="305"/>
    <col min="15368" max="15368" width="6.5703125" style="305" customWidth="1"/>
    <col min="15369" max="15369" width="86.28515625" style="305" customWidth="1"/>
    <col min="15370" max="15372" width="10.5703125" style="305" customWidth="1"/>
    <col min="15373" max="15373" width="11" style="305" customWidth="1"/>
    <col min="15374" max="15374" width="12" style="305" customWidth="1"/>
    <col min="15375" max="15375" width="11.5703125" style="305" customWidth="1"/>
    <col min="15376" max="15376" width="12" style="305" customWidth="1"/>
    <col min="15377" max="15623" width="9.140625" style="305"/>
    <col min="15624" max="15624" width="6.5703125" style="305" customWidth="1"/>
    <col min="15625" max="15625" width="86.28515625" style="305" customWidth="1"/>
    <col min="15626" max="15628" width="10.5703125" style="305" customWidth="1"/>
    <col min="15629" max="15629" width="11" style="305" customWidth="1"/>
    <col min="15630" max="15630" width="12" style="305" customWidth="1"/>
    <col min="15631" max="15631" width="11.5703125" style="305" customWidth="1"/>
    <col min="15632" max="15632" width="12" style="305" customWidth="1"/>
    <col min="15633" max="15879" width="9.140625" style="305"/>
    <col min="15880" max="15880" width="6.5703125" style="305" customWidth="1"/>
    <col min="15881" max="15881" width="86.28515625" style="305" customWidth="1"/>
    <col min="15882" max="15884" width="10.5703125" style="305" customWidth="1"/>
    <col min="15885" max="15885" width="11" style="305" customWidth="1"/>
    <col min="15886" max="15886" width="12" style="305" customWidth="1"/>
    <col min="15887" max="15887" width="11.5703125" style="305" customWidth="1"/>
    <col min="15888" max="15888" width="12" style="305" customWidth="1"/>
    <col min="15889" max="16135" width="9.140625" style="305"/>
    <col min="16136" max="16136" width="6.5703125" style="305" customWidth="1"/>
    <col min="16137" max="16137" width="86.28515625" style="305" customWidth="1"/>
    <col min="16138" max="16140" width="10.5703125" style="305" customWidth="1"/>
    <col min="16141" max="16141" width="11" style="305" customWidth="1"/>
    <col min="16142" max="16142" width="12" style="305" customWidth="1"/>
    <col min="16143" max="16143" width="11.5703125" style="305" customWidth="1"/>
    <col min="16144" max="16144" width="12" style="305" customWidth="1"/>
    <col min="16145" max="16384" width="9.140625" style="305"/>
  </cols>
  <sheetData>
    <row r="5" spans="2:17" x14ac:dyDescent="0.2">
      <c r="B5" s="303"/>
      <c r="C5" s="303"/>
      <c r="D5" s="303" t="s">
        <v>0</v>
      </c>
      <c r="E5" s="303"/>
      <c r="F5" s="303"/>
      <c r="G5" s="303"/>
      <c r="H5" s="303"/>
      <c r="I5" s="303"/>
      <c r="J5" s="303"/>
      <c r="K5" s="303"/>
      <c r="L5" s="303"/>
      <c r="M5" s="303"/>
      <c r="N5" s="303"/>
      <c r="O5" s="303"/>
      <c r="P5" s="303"/>
      <c r="Q5" s="303"/>
    </row>
    <row r="6" spans="2:17" x14ac:dyDescent="0.2">
      <c r="B6" s="306" t="s">
        <v>878</v>
      </c>
      <c r="C6" s="306"/>
      <c r="D6" s="307"/>
      <c r="E6" s="307"/>
      <c r="F6" s="307"/>
      <c r="G6" s="307"/>
      <c r="H6" s="307"/>
      <c r="I6" s="307"/>
      <c r="J6" s="307"/>
      <c r="K6" s="307"/>
      <c r="L6" s="307"/>
      <c r="M6" s="307" t="s">
        <v>879</v>
      </c>
      <c r="N6" s="307"/>
      <c r="O6" s="307"/>
      <c r="P6" s="307"/>
      <c r="Q6" s="307"/>
    </row>
    <row r="7" spans="2:17" ht="13.5" thickBot="1" x14ac:dyDescent="0.25">
      <c r="M7" s="304" t="s">
        <v>288</v>
      </c>
      <c r="N7" s="304"/>
      <c r="O7" s="304"/>
    </row>
    <row r="8" spans="2:17" ht="16.5" customHeight="1" thickBot="1" x14ac:dyDescent="0.25">
      <c r="B8" s="811" t="s">
        <v>289</v>
      </c>
      <c r="C8" s="812" t="s">
        <v>104</v>
      </c>
      <c r="D8" s="506" t="s">
        <v>59</v>
      </c>
      <c r="E8" s="506" t="s">
        <v>59</v>
      </c>
      <c r="F8" s="506" t="s">
        <v>59</v>
      </c>
      <c r="G8" s="506" t="s">
        <v>59</v>
      </c>
      <c r="H8" s="506" t="s">
        <v>59</v>
      </c>
      <c r="I8" s="506" t="s">
        <v>59</v>
      </c>
      <c r="J8" s="506" t="s">
        <v>59</v>
      </c>
      <c r="K8" s="506" t="s">
        <v>59</v>
      </c>
      <c r="L8" s="507" t="s">
        <v>61</v>
      </c>
      <c r="M8" s="916" t="s">
        <v>63</v>
      </c>
      <c r="N8" s="917"/>
      <c r="O8" s="917"/>
      <c r="P8" s="917"/>
      <c r="Q8" s="917"/>
    </row>
    <row r="9" spans="2:17" s="319" customFormat="1" ht="13.5" thickBot="1" x14ac:dyDescent="0.25">
      <c r="B9" s="813"/>
      <c r="C9" s="814"/>
      <c r="D9" s="508" t="s">
        <v>291</v>
      </c>
      <c r="E9" s="509" t="s">
        <v>292</v>
      </c>
      <c r="F9" s="508" t="s">
        <v>273</v>
      </c>
      <c r="G9" s="508" t="s">
        <v>272</v>
      </c>
      <c r="H9" s="508" t="s">
        <v>106</v>
      </c>
      <c r="I9" s="508" t="s">
        <v>107</v>
      </c>
      <c r="J9" s="508" t="s">
        <v>108</v>
      </c>
      <c r="K9" s="508" t="s">
        <v>109</v>
      </c>
      <c r="L9" s="510" t="s">
        <v>110</v>
      </c>
      <c r="M9" s="510" t="s">
        <v>111</v>
      </c>
      <c r="N9" s="510" t="s">
        <v>112</v>
      </c>
      <c r="O9" s="510" t="s">
        <v>113</v>
      </c>
      <c r="P9" s="510" t="s">
        <v>114</v>
      </c>
      <c r="Q9" s="510" t="s">
        <v>115</v>
      </c>
    </row>
    <row r="10" spans="2:17" x14ac:dyDescent="0.2">
      <c r="B10" s="815" t="s">
        <v>116</v>
      </c>
      <c r="C10" s="816" t="s">
        <v>880</v>
      </c>
      <c r="D10" s="817">
        <v>343.13</v>
      </c>
      <c r="E10" s="817">
        <v>379.92781674537895</v>
      </c>
      <c r="F10" s="817">
        <v>533.86176486745501</v>
      </c>
      <c r="G10" s="817">
        <v>735.01376486745494</v>
      </c>
      <c r="H10" s="817">
        <f>[24]Workings!H89</f>
        <v>938.06999999999994</v>
      </c>
      <c r="I10" s="817">
        <f>[24]Workings!I89</f>
        <v>1050.57</v>
      </c>
      <c r="J10" s="817">
        <f>[24]Workings!J89</f>
        <v>1116.6399999999999</v>
      </c>
      <c r="K10" s="817">
        <f>[24]Workings!K89</f>
        <v>842.73049429999992</v>
      </c>
      <c r="L10" s="817">
        <f>[24]Workings!L89</f>
        <v>863.03392298099993</v>
      </c>
      <c r="M10" s="817">
        <f>[24]Workings!M89</f>
        <v>906.5054749599999</v>
      </c>
      <c r="N10" s="817">
        <f>[24]Workings!N89</f>
        <v>999.33604755999988</v>
      </c>
      <c r="O10" s="817">
        <f>[24]Workings!O89</f>
        <v>1151.42060756</v>
      </c>
      <c r="P10" s="817">
        <f>[24]Workings!P89</f>
        <v>1276.1602585600001</v>
      </c>
      <c r="Q10" s="817">
        <f>[24]Workings!Q89</f>
        <v>1350.3783895600002</v>
      </c>
    </row>
    <row r="11" spans="2:17" x14ac:dyDescent="0.2">
      <c r="B11" s="815"/>
      <c r="C11" s="816"/>
      <c r="D11" s="321"/>
      <c r="E11" s="321"/>
      <c r="F11" s="321"/>
      <c r="G11" s="321"/>
      <c r="H11" s="321"/>
      <c r="I11" s="321"/>
      <c r="J11" s="321"/>
      <c r="K11" s="321"/>
      <c r="L11" s="321"/>
      <c r="M11" s="321"/>
      <c r="N11" s="321"/>
      <c r="O11" s="321"/>
      <c r="P11" s="321"/>
      <c r="Q11" s="321"/>
    </row>
    <row r="12" spans="2:17" x14ac:dyDescent="0.2">
      <c r="B12" s="818" t="s">
        <v>621</v>
      </c>
      <c r="C12" s="819" t="s">
        <v>881</v>
      </c>
      <c r="D12" s="817">
        <f>D10</f>
        <v>343.13</v>
      </c>
      <c r="E12" s="817">
        <f t="shared" ref="E12:G12" si="0">E10</f>
        <v>379.92781674537895</v>
      </c>
      <c r="F12" s="817">
        <f t="shared" si="0"/>
        <v>533.86176486745501</v>
      </c>
      <c r="G12" s="817">
        <f t="shared" si="0"/>
        <v>735.01376486745494</v>
      </c>
      <c r="H12" s="817">
        <f>H10</f>
        <v>938.06999999999994</v>
      </c>
      <c r="I12" s="817">
        <f t="shared" ref="I12:Q12" si="1">I10</f>
        <v>1050.57</v>
      </c>
      <c r="J12" s="817">
        <f t="shared" si="1"/>
        <v>1116.6399999999999</v>
      </c>
      <c r="K12" s="817">
        <f t="shared" si="1"/>
        <v>842.73049429999992</v>
      </c>
      <c r="L12" s="817">
        <f t="shared" si="1"/>
        <v>863.03392298099993</v>
      </c>
      <c r="M12" s="817">
        <f t="shared" si="1"/>
        <v>906.5054749599999</v>
      </c>
      <c r="N12" s="817">
        <f t="shared" si="1"/>
        <v>999.33604755999988</v>
      </c>
      <c r="O12" s="817">
        <f t="shared" si="1"/>
        <v>1151.42060756</v>
      </c>
      <c r="P12" s="817">
        <f t="shared" si="1"/>
        <v>1276.1602585600001</v>
      </c>
      <c r="Q12" s="817">
        <f t="shared" si="1"/>
        <v>1350.3783895600002</v>
      </c>
    </row>
    <row r="13" spans="2:17" x14ac:dyDescent="0.2">
      <c r="B13" s="818" t="s">
        <v>623</v>
      </c>
      <c r="C13" s="819" t="s">
        <v>882</v>
      </c>
      <c r="D13" s="321">
        <v>0</v>
      </c>
      <c r="E13" s="321">
        <v>0</v>
      </c>
      <c r="F13" s="321">
        <v>0</v>
      </c>
      <c r="G13" s="321">
        <v>0</v>
      </c>
      <c r="H13" s="321">
        <v>0</v>
      </c>
      <c r="I13" s="321">
        <v>0</v>
      </c>
      <c r="J13" s="321">
        <v>0</v>
      </c>
      <c r="K13" s="321">
        <v>0</v>
      </c>
      <c r="L13" s="321">
        <v>0</v>
      </c>
      <c r="M13" s="321">
        <v>0</v>
      </c>
      <c r="N13" s="321">
        <v>0</v>
      </c>
      <c r="O13" s="321">
        <v>0</v>
      </c>
      <c r="P13" s="321">
        <v>0</v>
      </c>
      <c r="Q13" s="820">
        <v>0</v>
      </c>
    </row>
    <row r="14" spans="2:17" x14ac:dyDescent="0.2">
      <c r="B14" s="818"/>
      <c r="C14" s="320"/>
      <c r="D14" s="321"/>
      <c r="E14" s="321"/>
      <c r="F14" s="321"/>
      <c r="G14" s="321"/>
      <c r="H14" s="321"/>
      <c r="I14" s="321"/>
      <c r="J14" s="321"/>
      <c r="K14" s="321"/>
      <c r="L14" s="321"/>
      <c r="M14" s="321"/>
      <c r="N14" s="321"/>
      <c r="O14" s="321"/>
      <c r="P14" s="321"/>
      <c r="Q14" s="820"/>
    </row>
    <row r="15" spans="2:17" ht="25.5" x14ac:dyDescent="0.2">
      <c r="B15" s="821" t="s">
        <v>122</v>
      </c>
      <c r="C15" s="822" t="s">
        <v>883</v>
      </c>
      <c r="D15" s="179">
        <v>63.36</v>
      </c>
      <c r="E15" s="179">
        <v>155.12</v>
      </c>
      <c r="F15" s="179">
        <v>201.76</v>
      </c>
      <c r="G15" s="179">
        <v>164.0889</v>
      </c>
      <c r="H15" s="179">
        <f>[24]Workings!H$76</f>
        <v>112.5</v>
      </c>
      <c r="I15" s="179">
        <f>[24]Workings!I$76</f>
        <v>68.7</v>
      </c>
      <c r="J15" s="179">
        <f>[24]Workings!J$76</f>
        <v>9.6</v>
      </c>
      <c r="K15" s="179">
        <f>[24]Workings!K$76</f>
        <v>25.474955881</v>
      </c>
      <c r="L15" s="179">
        <f>[24]Workings!L$76</f>
        <v>43.471551978999997</v>
      </c>
      <c r="M15" s="179">
        <f>[24]Workings!M$76</f>
        <v>92.830572600000011</v>
      </c>
      <c r="N15" s="179">
        <f>[24]Workings!N$76</f>
        <v>152.08456000000001</v>
      </c>
      <c r="O15" s="179">
        <f>[24]Workings!O$76</f>
        <v>124.73965099999999</v>
      </c>
      <c r="P15" s="179">
        <f>[24]Workings!P$76</f>
        <v>74.218131</v>
      </c>
      <c r="Q15" s="179">
        <f>[24]Workings!Q$76</f>
        <v>50.551519999999996</v>
      </c>
    </row>
    <row r="16" spans="2:17" x14ac:dyDescent="0.2">
      <c r="B16" s="818"/>
      <c r="C16" s="819"/>
      <c r="D16" s="322"/>
      <c r="E16" s="322"/>
      <c r="F16" s="322"/>
      <c r="G16" s="322"/>
      <c r="H16" s="322"/>
      <c r="I16" s="322"/>
      <c r="J16" s="322"/>
      <c r="K16" s="322"/>
      <c r="L16" s="322"/>
      <c r="M16" s="322"/>
      <c r="N16" s="322"/>
      <c r="O16" s="322"/>
      <c r="P16" s="322"/>
      <c r="Q16" s="823"/>
    </row>
    <row r="17" spans="2:17" x14ac:dyDescent="0.2">
      <c r="B17" s="818" t="s">
        <v>631</v>
      </c>
      <c r="C17" s="819" t="s">
        <v>884</v>
      </c>
      <c r="D17" s="824">
        <f>D12</f>
        <v>343.13</v>
      </c>
      <c r="E17" s="825">
        <f t="shared" ref="E17:G18" si="2">E12</f>
        <v>379.92781674537895</v>
      </c>
      <c r="F17" s="825">
        <f t="shared" si="2"/>
        <v>533.86176486745501</v>
      </c>
      <c r="G17" s="825">
        <f t="shared" si="2"/>
        <v>735.01376486745494</v>
      </c>
      <c r="H17" s="825">
        <f>H12</f>
        <v>938.06999999999994</v>
      </c>
      <c r="I17" s="825">
        <f t="shared" ref="I17:Q18" si="3">I12</f>
        <v>1050.57</v>
      </c>
      <c r="J17" s="825">
        <f t="shared" si="3"/>
        <v>1116.6399999999999</v>
      </c>
      <c r="K17" s="825">
        <f t="shared" si="3"/>
        <v>842.73049429999992</v>
      </c>
      <c r="L17" s="825">
        <f t="shared" si="3"/>
        <v>863.03392298099993</v>
      </c>
      <c r="M17" s="825">
        <f t="shared" si="3"/>
        <v>906.5054749599999</v>
      </c>
      <c r="N17" s="825">
        <f t="shared" si="3"/>
        <v>999.33604755999988</v>
      </c>
      <c r="O17" s="825">
        <f t="shared" si="3"/>
        <v>1151.42060756</v>
      </c>
      <c r="P17" s="825">
        <f t="shared" si="3"/>
        <v>1276.1602585600001</v>
      </c>
      <c r="Q17" s="825">
        <f t="shared" si="3"/>
        <v>1350.3783895600002</v>
      </c>
    </row>
    <row r="18" spans="2:17" x14ac:dyDescent="0.2">
      <c r="B18" s="818" t="s">
        <v>633</v>
      </c>
      <c r="C18" s="819" t="s">
        <v>885</v>
      </c>
      <c r="D18" s="324">
        <f>D13</f>
        <v>0</v>
      </c>
      <c r="E18" s="825">
        <f t="shared" si="2"/>
        <v>0</v>
      </c>
      <c r="F18" s="825">
        <f t="shared" si="2"/>
        <v>0</v>
      </c>
      <c r="G18" s="825">
        <f t="shared" si="2"/>
        <v>0</v>
      </c>
      <c r="H18" s="825">
        <f>H13</f>
        <v>0</v>
      </c>
      <c r="I18" s="825">
        <f t="shared" si="3"/>
        <v>0</v>
      </c>
      <c r="J18" s="825">
        <f t="shared" si="3"/>
        <v>0</v>
      </c>
      <c r="K18" s="825">
        <f t="shared" si="3"/>
        <v>0</v>
      </c>
      <c r="L18" s="825">
        <f t="shared" si="3"/>
        <v>0</v>
      </c>
      <c r="M18" s="825">
        <f t="shared" si="3"/>
        <v>0</v>
      </c>
      <c r="N18" s="825">
        <f t="shared" si="3"/>
        <v>0</v>
      </c>
      <c r="O18" s="825">
        <f t="shared" si="3"/>
        <v>0</v>
      </c>
      <c r="P18" s="825">
        <f t="shared" si="3"/>
        <v>0</v>
      </c>
      <c r="Q18" s="825">
        <f t="shared" si="3"/>
        <v>0</v>
      </c>
    </row>
    <row r="19" spans="2:17" x14ac:dyDescent="0.2">
      <c r="B19" s="818"/>
      <c r="C19" s="819"/>
      <c r="D19" s="322"/>
      <c r="E19" s="179"/>
      <c r="F19" s="179"/>
      <c r="G19" s="179"/>
      <c r="H19" s="179"/>
      <c r="I19" s="179"/>
      <c r="J19" s="179"/>
      <c r="K19" s="179"/>
      <c r="L19" s="179"/>
      <c r="M19" s="179"/>
      <c r="N19" s="179"/>
      <c r="O19" s="179"/>
      <c r="P19" s="179"/>
      <c r="Q19" s="179"/>
    </row>
    <row r="20" spans="2:17" x14ac:dyDescent="0.2">
      <c r="B20" s="818" t="s">
        <v>886</v>
      </c>
      <c r="C20" s="819" t="s">
        <v>887</v>
      </c>
      <c r="D20" s="825">
        <f>D15*0.3</f>
        <v>19.007999999999999</v>
      </c>
      <c r="E20" s="825">
        <f t="shared" ref="E20:Q20" si="4">E15*0.3</f>
        <v>46.536000000000001</v>
      </c>
      <c r="F20" s="825">
        <f t="shared" si="4"/>
        <v>60.527999999999992</v>
      </c>
      <c r="G20" s="825">
        <f t="shared" si="4"/>
        <v>49.226669999999999</v>
      </c>
      <c r="H20" s="825">
        <f t="shared" si="4"/>
        <v>33.75</v>
      </c>
      <c r="I20" s="825">
        <f t="shared" si="4"/>
        <v>20.61</v>
      </c>
      <c r="J20" s="825">
        <f t="shared" si="4"/>
        <v>2.88</v>
      </c>
      <c r="K20" s="825">
        <f t="shared" si="4"/>
        <v>7.6424867642999992</v>
      </c>
      <c r="L20" s="825">
        <f t="shared" si="4"/>
        <v>13.041465593699998</v>
      </c>
      <c r="M20" s="825">
        <f t="shared" si="4"/>
        <v>27.849171780000002</v>
      </c>
      <c r="N20" s="825">
        <f t="shared" si="4"/>
        <v>45.625368000000002</v>
      </c>
      <c r="O20" s="825">
        <f t="shared" si="4"/>
        <v>37.421895299999996</v>
      </c>
      <c r="P20" s="825">
        <f t="shared" si="4"/>
        <v>22.265439300000001</v>
      </c>
      <c r="Q20" s="825">
        <f t="shared" si="4"/>
        <v>15.165455999999999</v>
      </c>
    </row>
    <row r="21" spans="2:17" x14ac:dyDescent="0.2">
      <c r="B21" s="818" t="s">
        <v>888</v>
      </c>
      <c r="C21" s="819" t="s">
        <v>889</v>
      </c>
      <c r="D21" s="825">
        <f>D15*0.7</f>
        <v>44.351999999999997</v>
      </c>
      <c r="E21" s="825">
        <f t="shared" ref="E21:Q21" si="5">E15*0.7</f>
        <v>108.584</v>
      </c>
      <c r="F21" s="825">
        <f t="shared" si="5"/>
        <v>141.23199999999997</v>
      </c>
      <c r="G21" s="825">
        <f t="shared" si="5"/>
        <v>114.86222999999998</v>
      </c>
      <c r="H21" s="825">
        <f t="shared" si="5"/>
        <v>78.75</v>
      </c>
      <c r="I21" s="825">
        <f t="shared" si="5"/>
        <v>48.089999999999996</v>
      </c>
      <c r="J21" s="825">
        <f t="shared" si="5"/>
        <v>6.72</v>
      </c>
      <c r="K21" s="825">
        <f t="shared" si="5"/>
        <v>17.832469116699997</v>
      </c>
      <c r="L21" s="825">
        <f t="shared" si="5"/>
        <v>30.430086385299997</v>
      </c>
      <c r="M21" s="825">
        <f t="shared" si="5"/>
        <v>64.981400820000005</v>
      </c>
      <c r="N21" s="825">
        <f t="shared" si="5"/>
        <v>106.459192</v>
      </c>
      <c r="O21" s="825">
        <f t="shared" si="5"/>
        <v>87.317755699999992</v>
      </c>
      <c r="P21" s="825">
        <f t="shared" si="5"/>
        <v>51.952691699999995</v>
      </c>
      <c r="Q21" s="825">
        <f t="shared" si="5"/>
        <v>35.386063999999998</v>
      </c>
    </row>
    <row r="22" spans="2:17" x14ac:dyDescent="0.2">
      <c r="B22" s="818"/>
      <c r="C22" s="819"/>
      <c r="D22" s="322"/>
      <c r="E22" s="322"/>
      <c r="F22" s="322"/>
      <c r="G22" s="322"/>
      <c r="H22" s="322"/>
      <c r="I22" s="322"/>
      <c r="J22" s="322"/>
      <c r="K22" s="322"/>
      <c r="L22" s="322"/>
      <c r="M22" s="322"/>
      <c r="N22" s="322"/>
      <c r="O22" s="322"/>
      <c r="P22" s="322"/>
      <c r="Q22" s="322"/>
    </row>
    <row r="23" spans="2:17" x14ac:dyDescent="0.2">
      <c r="B23" s="818" t="s">
        <v>890</v>
      </c>
      <c r="C23" s="819" t="s">
        <v>891</v>
      </c>
      <c r="D23" s="825">
        <f>D17-D20</f>
        <v>324.12200000000001</v>
      </c>
      <c r="E23" s="825">
        <f t="shared" ref="E23:Q24" si="6">E17-E20</f>
        <v>333.39181674537895</v>
      </c>
      <c r="F23" s="825">
        <f t="shared" si="6"/>
        <v>473.33376486745499</v>
      </c>
      <c r="G23" s="825">
        <f t="shared" si="6"/>
        <v>685.78709486745493</v>
      </c>
      <c r="H23" s="825">
        <f t="shared" si="6"/>
        <v>904.31999999999994</v>
      </c>
      <c r="I23" s="825">
        <f t="shared" si="6"/>
        <v>1029.96</v>
      </c>
      <c r="J23" s="825">
        <f t="shared" si="6"/>
        <v>1113.7599999999998</v>
      </c>
      <c r="K23" s="825">
        <f t="shared" si="6"/>
        <v>835.08800753569994</v>
      </c>
      <c r="L23" s="825">
        <f t="shared" si="6"/>
        <v>849.99245738729996</v>
      </c>
      <c r="M23" s="825">
        <f t="shared" si="6"/>
        <v>878.6563031799999</v>
      </c>
      <c r="N23" s="825">
        <f t="shared" si="6"/>
        <v>953.7106795599999</v>
      </c>
      <c r="O23" s="825">
        <f t="shared" si="6"/>
        <v>1113.99871226</v>
      </c>
      <c r="P23" s="825">
        <f t="shared" si="6"/>
        <v>1253.8948192600001</v>
      </c>
      <c r="Q23" s="825">
        <f t="shared" si="6"/>
        <v>1335.2129335600002</v>
      </c>
    </row>
    <row r="24" spans="2:17" x14ac:dyDescent="0.2">
      <c r="B24" s="818" t="s">
        <v>892</v>
      </c>
      <c r="C24" s="819" t="s">
        <v>893</v>
      </c>
      <c r="D24" s="825">
        <f>D18-D21</f>
        <v>-44.351999999999997</v>
      </c>
      <c r="E24" s="825">
        <f t="shared" si="6"/>
        <v>-108.584</v>
      </c>
      <c r="F24" s="825">
        <f t="shared" si="6"/>
        <v>-141.23199999999997</v>
      </c>
      <c r="G24" s="825">
        <f t="shared" si="6"/>
        <v>-114.86222999999998</v>
      </c>
      <c r="H24" s="825">
        <f t="shared" si="6"/>
        <v>-78.75</v>
      </c>
      <c r="I24" s="825">
        <f t="shared" si="6"/>
        <v>-48.089999999999996</v>
      </c>
      <c r="J24" s="825">
        <f t="shared" si="6"/>
        <v>-6.72</v>
      </c>
      <c r="K24" s="825">
        <f t="shared" si="6"/>
        <v>-17.832469116699997</v>
      </c>
      <c r="L24" s="825">
        <f t="shared" si="6"/>
        <v>-30.430086385299997</v>
      </c>
      <c r="M24" s="825">
        <f t="shared" si="6"/>
        <v>-64.981400820000005</v>
      </c>
      <c r="N24" s="825">
        <f t="shared" si="6"/>
        <v>-106.459192</v>
      </c>
      <c r="O24" s="825">
        <f t="shared" si="6"/>
        <v>-87.317755699999992</v>
      </c>
      <c r="P24" s="825">
        <f t="shared" si="6"/>
        <v>-51.952691699999995</v>
      </c>
      <c r="Q24" s="825">
        <f t="shared" si="6"/>
        <v>-35.386063999999998</v>
      </c>
    </row>
    <row r="25" spans="2:17" x14ac:dyDescent="0.2">
      <c r="B25" s="818"/>
      <c r="C25" s="819"/>
      <c r="D25" s="322"/>
      <c r="E25" s="825"/>
      <c r="F25" s="825"/>
      <c r="G25" s="825"/>
      <c r="H25" s="825"/>
      <c r="I25" s="825"/>
      <c r="J25" s="825"/>
      <c r="K25" s="825"/>
      <c r="L25" s="825"/>
      <c r="M25" s="825"/>
      <c r="N25" s="825"/>
      <c r="O25" s="825"/>
      <c r="P25" s="825"/>
      <c r="Q25" s="825"/>
    </row>
    <row r="26" spans="2:17" x14ac:dyDescent="0.2">
      <c r="B26" s="815" t="s">
        <v>140</v>
      </c>
      <c r="C26" s="826" t="s">
        <v>894</v>
      </c>
      <c r="D26" s="825">
        <f>D12+(D20/2)</f>
        <v>352.63400000000001</v>
      </c>
      <c r="E26" s="825">
        <f t="shared" ref="E26:Q26" si="7">E12+(E20/2)</f>
        <v>403.19581674537892</v>
      </c>
      <c r="F26" s="825">
        <f t="shared" si="7"/>
        <v>564.12576486745502</v>
      </c>
      <c r="G26" s="825">
        <f t="shared" si="7"/>
        <v>759.62709986745494</v>
      </c>
      <c r="H26" s="825">
        <f t="shared" si="7"/>
        <v>954.94499999999994</v>
      </c>
      <c r="I26" s="825">
        <f t="shared" si="7"/>
        <v>1060.875</v>
      </c>
      <c r="J26" s="825">
        <f t="shared" si="7"/>
        <v>1118.08</v>
      </c>
      <c r="K26" s="825">
        <f t="shared" si="7"/>
        <v>846.55173768214991</v>
      </c>
      <c r="L26" s="825">
        <f t="shared" si="7"/>
        <v>869.55465577784992</v>
      </c>
      <c r="M26" s="825">
        <f t="shared" si="7"/>
        <v>920.4300608499999</v>
      </c>
      <c r="N26" s="825">
        <f t="shared" si="7"/>
        <v>1022.1487315599999</v>
      </c>
      <c r="O26" s="825">
        <f t="shared" si="7"/>
        <v>1170.13155521</v>
      </c>
      <c r="P26" s="825">
        <f t="shared" si="7"/>
        <v>1287.29297821</v>
      </c>
      <c r="Q26" s="825">
        <f t="shared" si="7"/>
        <v>1357.9611175600003</v>
      </c>
    </row>
    <row r="27" spans="2:17" x14ac:dyDescent="0.2">
      <c r="B27" s="818"/>
      <c r="C27" s="826"/>
      <c r="D27" s="322"/>
      <c r="E27" s="322"/>
      <c r="F27" s="322"/>
      <c r="G27" s="322"/>
      <c r="H27" s="322"/>
      <c r="I27" s="322"/>
      <c r="J27" s="322"/>
      <c r="K27" s="322"/>
      <c r="L27" s="322"/>
      <c r="M27" s="322"/>
      <c r="N27" s="322"/>
      <c r="O27" s="322"/>
      <c r="P27" s="322"/>
      <c r="Q27" s="823"/>
    </row>
    <row r="28" spans="2:17" x14ac:dyDescent="0.2">
      <c r="B28" s="827"/>
      <c r="C28" s="828"/>
      <c r="D28" s="304"/>
      <c r="E28" s="304"/>
      <c r="F28" s="304"/>
      <c r="G28" s="304"/>
      <c r="H28" s="304"/>
      <c r="I28" s="304"/>
      <c r="J28" s="304"/>
      <c r="K28" s="304"/>
      <c r="L28" s="304"/>
      <c r="M28" s="304"/>
      <c r="N28" s="304"/>
      <c r="O28" s="304"/>
      <c r="P28" s="304"/>
    </row>
    <row r="29" spans="2:17" x14ac:dyDescent="0.2">
      <c r="B29" s="345" t="s">
        <v>895</v>
      </c>
      <c r="C29" s="345" t="s">
        <v>896</v>
      </c>
    </row>
    <row r="30" spans="2:17" x14ac:dyDescent="0.2">
      <c r="C30" s="345"/>
    </row>
  </sheetData>
  <mergeCells count="1">
    <mergeCell ref="M8:Q8"/>
  </mergeCells>
  <pageMargins left="0.75" right="0.75" top="1" bottom="1" header="0.5" footer="0.5"/>
  <pageSetup scale="4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2</vt:i4>
      </vt:variant>
    </vt:vector>
  </HeadingPairs>
  <TitlesOfParts>
    <vt:vector size="45" baseType="lpstr">
      <vt:lpstr>Index</vt:lpstr>
      <vt:lpstr>S1</vt:lpstr>
      <vt:lpstr>S2</vt:lpstr>
      <vt:lpstr>S3</vt:lpstr>
      <vt:lpstr>S4</vt:lpstr>
      <vt:lpstr>F1_2014-15</vt:lpstr>
      <vt:lpstr>F1_2015-16</vt:lpstr>
      <vt:lpstr>F1_2016-17</vt:lpstr>
      <vt:lpstr>F1_2017-18</vt:lpstr>
      <vt:lpstr>F1_2018-19</vt:lpstr>
      <vt:lpstr>F1_2019-20</vt:lpstr>
      <vt:lpstr>F1_2020-21</vt:lpstr>
      <vt:lpstr>F2</vt:lpstr>
      <vt:lpstr>F2 (a)</vt:lpstr>
      <vt:lpstr>F3</vt:lpstr>
      <vt:lpstr>F4</vt:lpstr>
      <vt:lpstr>F5 - R&amp;M Exp</vt:lpstr>
      <vt:lpstr>F6 - Emp Costs</vt:lpstr>
      <vt:lpstr>F7 Admin &amp;  Gen</vt:lpstr>
      <vt:lpstr>F8</vt:lpstr>
      <vt:lpstr>F9</vt:lpstr>
      <vt:lpstr>F10</vt:lpstr>
      <vt:lpstr>F11</vt:lpstr>
      <vt:lpstr>F12</vt:lpstr>
      <vt:lpstr>F13</vt:lpstr>
      <vt:lpstr>F14</vt:lpstr>
      <vt:lpstr>F15</vt:lpstr>
      <vt:lpstr>F16</vt:lpstr>
      <vt:lpstr>F17</vt:lpstr>
      <vt:lpstr>F18</vt:lpstr>
      <vt:lpstr>F19</vt:lpstr>
      <vt:lpstr>F20</vt:lpstr>
      <vt:lpstr>F1b</vt:lpstr>
      <vt:lpstr>F3b</vt:lpstr>
      <vt:lpstr>F21</vt:lpstr>
      <vt:lpstr>P1</vt:lpstr>
      <vt:lpstr>P2</vt:lpstr>
      <vt:lpstr>R1- FY08-FY14</vt:lpstr>
      <vt:lpstr>R1 FY15-FY21</vt:lpstr>
      <vt:lpstr>R3a FY15-21</vt:lpstr>
      <vt:lpstr>T1</vt:lpstr>
      <vt:lpstr>R 4A</vt:lpstr>
      <vt:lpstr>F24Details of Equity</vt:lpstr>
      <vt:lpstr>'F7 Admin &amp;  Gen'!Print_Area</vt:lpstr>
      <vt:lpstr>'S3'!Print_Titles</vt:lpstr>
    </vt:vector>
  </TitlesOfParts>
  <Company>Deloitte Touche Tohmatsu Services,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Abraham, Allen (IN - Delhi)</dc:creator>
  <cp:lastModifiedBy>Abraham, Allen (IN - Delhi)</cp:lastModifiedBy>
  <cp:lastPrinted>2016-04-12T15:49:28Z</cp:lastPrinted>
  <dcterms:created xsi:type="dcterms:W3CDTF">2016-04-08T10:55:19Z</dcterms:created>
  <dcterms:modified xsi:type="dcterms:W3CDTF">2016-04-14T12:21:25Z</dcterms:modified>
</cp:coreProperties>
</file>